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hidePivotFieldList="1" defaultThemeVersion="166925"/>
  <mc:AlternateContent xmlns:mc="http://schemas.openxmlformats.org/markup-compatibility/2006">
    <mc:Choice Requires="x15">
      <x15ac:absPath xmlns:x15ac="http://schemas.microsoft.com/office/spreadsheetml/2010/11/ac" url="https://legogroup-my.sharepoint.com/personal/maximilien_majeri_lego_com/Documents/Desktop/"/>
    </mc:Choice>
  </mc:AlternateContent>
  <xr:revisionPtr revIDLastSave="11" documentId="8_{09F1ED4B-1D17-4B66-8A44-0F860FB6CC30}" xr6:coauthVersionLast="47" xr6:coauthVersionMax="47" xr10:uidLastSave="{0363245A-E783-457A-8EDE-76AE6B60BE45}"/>
  <bookViews>
    <workbookView xWindow="-120" yWindow="-120" windowWidth="29040" windowHeight="15840" xr2:uid="{43E09A57-B629-414F-9585-A6106BE58767}"/>
  </bookViews>
  <sheets>
    <sheet name="Sheet1" sheetId="1" r:id="rId1"/>
  </sheets>
  <definedNames>
    <definedName name="_xlnm._FilterDatabase" localSheetId="0" hidden="1">Sheet1!$A$1:$T$2395</definedName>
  </definedNames>
  <calcPr calcId="191029" iterateCount="1" calcOnSave="0" concurrentCalc="0"/>
  <pivotCaches>
    <pivotCache cacheId="8" r:id="rId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 i="1" l="1" a="1"/>
  <c r="T3" i="1"/>
  <c r="T4" i="1" a="1"/>
  <c r="T4" i="1"/>
  <c r="T5" i="1" a="1"/>
  <c r="T5" i="1"/>
  <c r="T6" i="1" a="1"/>
  <c r="T6" i="1"/>
  <c r="T7" i="1" a="1"/>
  <c r="T7" i="1"/>
  <c r="T8" i="1" a="1"/>
  <c r="T8" i="1"/>
  <c r="T9" i="1" a="1"/>
  <c r="T9" i="1"/>
  <c r="T10" i="1" a="1"/>
  <c r="T10" i="1"/>
  <c r="T11" i="1" a="1"/>
  <c r="T11" i="1"/>
  <c r="T12" i="1" a="1"/>
  <c r="T12" i="1"/>
  <c r="T13" i="1" a="1"/>
  <c r="T13" i="1"/>
  <c r="T14" i="1" a="1"/>
  <c r="T14" i="1"/>
  <c r="T15" i="1" a="1"/>
  <c r="T15" i="1"/>
  <c r="T16" i="1" a="1"/>
  <c r="T16" i="1"/>
  <c r="T17" i="1" a="1"/>
  <c r="T17" i="1"/>
  <c r="T18" i="1" a="1"/>
  <c r="T18" i="1"/>
  <c r="T19" i="1" a="1"/>
  <c r="T19" i="1"/>
  <c r="T20" i="1" a="1"/>
  <c r="T20" i="1"/>
  <c r="T21" i="1" a="1"/>
  <c r="T21" i="1"/>
  <c r="T22" i="1" a="1"/>
  <c r="T22" i="1"/>
  <c r="T23" i="1" a="1"/>
  <c r="T23" i="1"/>
  <c r="T24" i="1" a="1"/>
  <c r="T24" i="1"/>
  <c r="T25" i="1" a="1"/>
  <c r="T25" i="1"/>
  <c r="T26" i="1" a="1"/>
  <c r="T26" i="1"/>
  <c r="T27" i="1" a="1"/>
  <c r="T27" i="1"/>
  <c r="T28" i="1" a="1"/>
  <c r="T28" i="1"/>
  <c r="T29" i="1" a="1"/>
  <c r="T29" i="1"/>
  <c r="T30" i="1" a="1"/>
  <c r="T30" i="1"/>
  <c r="T31" i="1" a="1"/>
  <c r="T31" i="1"/>
  <c r="T32" i="1" a="1"/>
  <c r="T32" i="1"/>
  <c r="T33" i="1" a="1"/>
  <c r="T33" i="1"/>
  <c r="T34" i="1" a="1"/>
  <c r="T34" i="1"/>
  <c r="T35" i="1" a="1"/>
  <c r="T35" i="1"/>
  <c r="T36" i="1" a="1"/>
  <c r="T36" i="1"/>
  <c r="T37" i="1" a="1"/>
  <c r="T37" i="1"/>
  <c r="T38" i="1" a="1"/>
  <c r="T38" i="1"/>
  <c r="T39" i="1" a="1"/>
  <c r="T39" i="1"/>
  <c r="T40" i="1" a="1"/>
  <c r="T40" i="1"/>
  <c r="T41" i="1" a="1"/>
  <c r="T41" i="1"/>
  <c r="T42" i="1" a="1"/>
  <c r="T42" i="1"/>
  <c r="T43" i="1" a="1"/>
  <c r="T43" i="1"/>
  <c r="T44" i="1" a="1"/>
  <c r="T44" i="1"/>
  <c r="T45" i="1" a="1"/>
  <c r="T45" i="1"/>
  <c r="T46" i="1" a="1"/>
  <c r="T46" i="1"/>
  <c r="T47" i="1" a="1"/>
  <c r="T47" i="1"/>
  <c r="T48" i="1" a="1"/>
  <c r="T48" i="1"/>
  <c r="T49" i="1" a="1"/>
  <c r="T49" i="1"/>
  <c r="T50" i="1" a="1"/>
  <c r="T50" i="1"/>
  <c r="T51" i="1" a="1"/>
  <c r="T51" i="1"/>
  <c r="T52" i="1" a="1"/>
  <c r="T52" i="1"/>
  <c r="T53" i="1" a="1"/>
  <c r="T53" i="1"/>
  <c r="T54" i="1" a="1"/>
  <c r="T54" i="1"/>
  <c r="T55" i="1" a="1"/>
  <c r="T55" i="1"/>
  <c r="T56" i="1" a="1"/>
  <c r="T56" i="1"/>
  <c r="T57" i="1" a="1"/>
  <c r="T57" i="1"/>
  <c r="T58" i="1" a="1"/>
  <c r="T58" i="1"/>
  <c r="T59" i="1" a="1"/>
  <c r="T59" i="1"/>
  <c r="T60" i="1" a="1"/>
  <c r="T60" i="1"/>
  <c r="T61" i="1" a="1"/>
  <c r="T61" i="1"/>
  <c r="T62" i="1" a="1"/>
  <c r="T62" i="1"/>
  <c r="T63" i="1" a="1"/>
  <c r="T63" i="1"/>
  <c r="T64" i="1" a="1"/>
  <c r="T64" i="1"/>
  <c r="T65" i="1" a="1"/>
  <c r="T65" i="1"/>
  <c r="T66" i="1" a="1"/>
  <c r="T66" i="1"/>
  <c r="T67" i="1" a="1"/>
  <c r="T67" i="1"/>
  <c r="T68" i="1" a="1"/>
  <c r="T68" i="1"/>
  <c r="T69" i="1" a="1"/>
  <c r="T69" i="1"/>
  <c r="T70" i="1" a="1"/>
  <c r="T70" i="1"/>
  <c r="T71" i="1" a="1"/>
  <c r="T71" i="1"/>
  <c r="T72" i="1" a="1"/>
  <c r="T72" i="1"/>
  <c r="T73" i="1" a="1"/>
  <c r="T73" i="1"/>
  <c r="T74" i="1" a="1"/>
  <c r="T74" i="1"/>
  <c r="T75" i="1" a="1"/>
  <c r="T75" i="1"/>
  <c r="T76" i="1" a="1"/>
  <c r="T76" i="1"/>
  <c r="T77" i="1" a="1"/>
  <c r="T77" i="1"/>
  <c r="T78" i="1" a="1"/>
  <c r="T78" i="1"/>
  <c r="T79" i="1" a="1"/>
  <c r="T79" i="1"/>
  <c r="T80" i="1" a="1"/>
  <c r="T80" i="1"/>
  <c r="T81" i="1" a="1"/>
  <c r="T81" i="1"/>
  <c r="T82" i="1" a="1"/>
  <c r="T82" i="1"/>
  <c r="T83" i="1" a="1"/>
  <c r="T83" i="1"/>
  <c r="T84" i="1" a="1"/>
  <c r="T84" i="1"/>
  <c r="T85" i="1" a="1"/>
  <c r="T85" i="1"/>
  <c r="T86" i="1" a="1"/>
  <c r="T86" i="1"/>
  <c r="T87" i="1" a="1"/>
  <c r="T87" i="1"/>
  <c r="T88" i="1" a="1"/>
  <c r="T88" i="1"/>
  <c r="T89" i="1" a="1"/>
  <c r="T89" i="1"/>
  <c r="T90" i="1" a="1"/>
  <c r="T90" i="1"/>
  <c r="T91" i="1" a="1"/>
  <c r="T91" i="1"/>
  <c r="T92" i="1" a="1"/>
  <c r="T92" i="1"/>
  <c r="T93" i="1" a="1"/>
  <c r="T93" i="1"/>
  <c r="T94" i="1" a="1"/>
  <c r="T94" i="1"/>
  <c r="T95" i="1" a="1"/>
  <c r="T95" i="1"/>
  <c r="T96" i="1" a="1"/>
  <c r="T96" i="1"/>
  <c r="T97" i="1" a="1"/>
  <c r="T97" i="1"/>
  <c r="T98" i="1" a="1"/>
  <c r="T98" i="1"/>
  <c r="T99" i="1" a="1"/>
  <c r="T99" i="1"/>
  <c r="T100" i="1" a="1"/>
  <c r="T100" i="1"/>
  <c r="T101" i="1" a="1"/>
  <c r="T101" i="1"/>
  <c r="T102" i="1" a="1"/>
  <c r="T102" i="1"/>
  <c r="T103" i="1" a="1"/>
  <c r="T103" i="1"/>
  <c r="T104" i="1" a="1"/>
  <c r="T104" i="1"/>
  <c r="T105" i="1" a="1"/>
  <c r="T105" i="1"/>
  <c r="T106" i="1" a="1"/>
  <c r="T106" i="1"/>
  <c r="T107" i="1" a="1"/>
  <c r="T107" i="1"/>
  <c r="T108" i="1" a="1"/>
  <c r="T108" i="1"/>
  <c r="T109" i="1" a="1"/>
  <c r="T109" i="1"/>
  <c r="T110" i="1" a="1"/>
  <c r="T110" i="1"/>
  <c r="T111" i="1" a="1"/>
  <c r="T111" i="1"/>
  <c r="T112" i="1" a="1"/>
  <c r="T112" i="1"/>
  <c r="T113" i="1" a="1"/>
  <c r="T113" i="1"/>
  <c r="T114" i="1" a="1"/>
  <c r="T114" i="1"/>
  <c r="T115" i="1" a="1"/>
  <c r="T115" i="1"/>
  <c r="T116" i="1" a="1"/>
  <c r="T116" i="1"/>
  <c r="T117" i="1" a="1"/>
  <c r="T117" i="1"/>
  <c r="T118" i="1" a="1"/>
  <c r="T118" i="1"/>
  <c r="T119" i="1" a="1"/>
  <c r="T119" i="1"/>
  <c r="T120" i="1" a="1"/>
  <c r="T120" i="1"/>
  <c r="T121" i="1" a="1"/>
  <c r="T121" i="1"/>
  <c r="T122" i="1" a="1"/>
  <c r="T122" i="1"/>
  <c r="T123" i="1" a="1"/>
  <c r="T123" i="1"/>
  <c r="T124" i="1" a="1"/>
  <c r="T124" i="1"/>
  <c r="T125" i="1" a="1"/>
  <c r="T125" i="1"/>
  <c r="T126" i="1" a="1"/>
  <c r="T126" i="1"/>
  <c r="T127" i="1" a="1"/>
  <c r="T127" i="1"/>
  <c r="T128" i="1" a="1"/>
  <c r="T128" i="1"/>
  <c r="T129" i="1" a="1"/>
  <c r="T129" i="1"/>
  <c r="T130" i="1" a="1"/>
  <c r="T130" i="1"/>
  <c r="T131" i="1" a="1"/>
  <c r="T131" i="1"/>
  <c r="T132" i="1" a="1"/>
  <c r="T132" i="1"/>
  <c r="T133" i="1" a="1"/>
  <c r="T133" i="1"/>
  <c r="T134" i="1" a="1"/>
  <c r="T134" i="1"/>
  <c r="T135" i="1" a="1"/>
  <c r="T135" i="1"/>
  <c r="T136" i="1" a="1"/>
  <c r="T136" i="1"/>
  <c r="T137" i="1" a="1"/>
  <c r="T137" i="1"/>
  <c r="T138" i="1" a="1"/>
  <c r="T138" i="1"/>
  <c r="T139" i="1" a="1"/>
  <c r="T139" i="1"/>
  <c r="T140" i="1" a="1"/>
  <c r="T140" i="1"/>
  <c r="T141" i="1" a="1"/>
  <c r="T141" i="1"/>
  <c r="T142" i="1" a="1"/>
  <c r="T142" i="1"/>
  <c r="T143" i="1" a="1"/>
  <c r="T143" i="1"/>
  <c r="T144" i="1" a="1"/>
  <c r="T144" i="1"/>
  <c r="T145" i="1" a="1"/>
  <c r="T145" i="1"/>
  <c r="T146" i="1" a="1"/>
  <c r="T146" i="1"/>
  <c r="T147" i="1" a="1"/>
  <c r="T147" i="1"/>
  <c r="T148" i="1" a="1"/>
  <c r="T148" i="1"/>
  <c r="T149" i="1" a="1"/>
  <c r="T149" i="1"/>
  <c r="T150" i="1" a="1"/>
  <c r="T150" i="1"/>
  <c r="T151" i="1" a="1"/>
  <c r="T151" i="1"/>
  <c r="T152" i="1" a="1"/>
  <c r="T152" i="1"/>
  <c r="T153" i="1" a="1"/>
  <c r="T153" i="1"/>
  <c r="T154" i="1" a="1"/>
  <c r="T154" i="1"/>
  <c r="T155" i="1" a="1"/>
  <c r="T155" i="1"/>
  <c r="T156" i="1" a="1"/>
  <c r="T156" i="1"/>
  <c r="T157" i="1" a="1"/>
  <c r="T157" i="1"/>
  <c r="T158" i="1" a="1"/>
  <c r="T158" i="1"/>
  <c r="T159" i="1" a="1"/>
  <c r="T159" i="1"/>
  <c r="T160" i="1" a="1"/>
  <c r="T160" i="1"/>
  <c r="T161" i="1" a="1"/>
  <c r="T161" i="1"/>
  <c r="T162" i="1" a="1"/>
  <c r="T162" i="1"/>
  <c r="T163" i="1" a="1"/>
  <c r="T163" i="1"/>
  <c r="T164" i="1" a="1"/>
  <c r="T164" i="1"/>
  <c r="T165" i="1" a="1"/>
  <c r="T165" i="1"/>
  <c r="T166" i="1" a="1"/>
  <c r="T166" i="1"/>
  <c r="T167" i="1" a="1"/>
  <c r="T167" i="1"/>
  <c r="T168" i="1" a="1"/>
  <c r="T168" i="1"/>
  <c r="T169" i="1" a="1"/>
  <c r="T169" i="1"/>
  <c r="T170" i="1" a="1"/>
  <c r="T170" i="1"/>
  <c r="T171" i="1" a="1"/>
  <c r="T171" i="1"/>
  <c r="T172" i="1" a="1"/>
  <c r="T172" i="1"/>
  <c r="T173" i="1" a="1"/>
  <c r="T173" i="1"/>
  <c r="T174" i="1" a="1"/>
  <c r="T174" i="1"/>
  <c r="T175" i="1" a="1"/>
  <c r="T175" i="1"/>
  <c r="T176" i="1" a="1"/>
  <c r="T176" i="1"/>
  <c r="T177" i="1" a="1"/>
  <c r="T177" i="1"/>
  <c r="T178" i="1" a="1"/>
  <c r="T178" i="1"/>
  <c r="T179" i="1" a="1"/>
  <c r="T179" i="1"/>
  <c r="T180" i="1" a="1"/>
  <c r="T180" i="1"/>
  <c r="T181" i="1" a="1"/>
  <c r="T181" i="1"/>
  <c r="T182" i="1" a="1"/>
  <c r="T182" i="1"/>
  <c r="T183" i="1" a="1"/>
  <c r="T183" i="1"/>
  <c r="T184" i="1" a="1"/>
  <c r="T184" i="1"/>
  <c r="T185" i="1" a="1"/>
  <c r="T185" i="1"/>
  <c r="T186" i="1" a="1"/>
  <c r="T186" i="1"/>
  <c r="T187" i="1" a="1"/>
  <c r="T187" i="1"/>
  <c r="T188" i="1" a="1"/>
  <c r="T188" i="1"/>
  <c r="T189" i="1" a="1"/>
  <c r="T189" i="1"/>
  <c r="T190" i="1" a="1"/>
  <c r="T190" i="1"/>
  <c r="T191" i="1" a="1"/>
  <c r="T191" i="1"/>
  <c r="T192" i="1" a="1"/>
  <c r="T192" i="1"/>
  <c r="T193" i="1" a="1"/>
  <c r="T193" i="1"/>
  <c r="T194" i="1" a="1"/>
  <c r="T194" i="1"/>
  <c r="T195" i="1" a="1"/>
  <c r="T195" i="1"/>
  <c r="T196" i="1" a="1"/>
  <c r="T196" i="1"/>
  <c r="T197" i="1" a="1"/>
  <c r="T197" i="1"/>
  <c r="T198" i="1" a="1"/>
  <c r="T198" i="1"/>
  <c r="T199" i="1" a="1"/>
  <c r="T199" i="1"/>
  <c r="T200" i="1" a="1"/>
  <c r="T200" i="1"/>
  <c r="T201" i="1" a="1"/>
  <c r="T201" i="1"/>
  <c r="T202" i="1" a="1"/>
  <c r="T202" i="1"/>
  <c r="T203" i="1" a="1"/>
  <c r="T203" i="1"/>
  <c r="T204" i="1" a="1"/>
  <c r="T204" i="1"/>
  <c r="T205" i="1" a="1"/>
  <c r="T205" i="1"/>
  <c r="T206" i="1" a="1"/>
  <c r="T206" i="1"/>
  <c r="T207" i="1" a="1"/>
  <c r="T207" i="1"/>
  <c r="T208" i="1" a="1"/>
  <c r="T208" i="1"/>
  <c r="T209" i="1" a="1"/>
  <c r="T209" i="1"/>
  <c r="T210" i="1" a="1"/>
  <c r="T210" i="1"/>
  <c r="T211" i="1" a="1"/>
  <c r="T211" i="1"/>
  <c r="T212" i="1" a="1"/>
  <c r="T212" i="1"/>
  <c r="T213" i="1" a="1"/>
  <c r="T213" i="1"/>
  <c r="T214" i="1" a="1"/>
  <c r="T214" i="1"/>
  <c r="T215" i="1" a="1"/>
  <c r="T215" i="1"/>
  <c r="T216" i="1" a="1"/>
  <c r="T216" i="1"/>
  <c r="T217" i="1" a="1"/>
  <c r="T217" i="1"/>
  <c r="T218" i="1" a="1"/>
  <c r="T218" i="1"/>
  <c r="T219" i="1" a="1"/>
  <c r="T219" i="1"/>
  <c r="T220" i="1" a="1"/>
  <c r="T220" i="1"/>
  <c r="T221" i="1" a="1"/>
  <c r="T221" i="1"/>
  <c r="T222" i="1" a="1"/>
  <c r="T222" i="1"/>
  <c r="T223" i="1" a="1"/>
  <c r="T223" i="1"/>
  <c r="T224" i="1" a="1"/>
  <c r="T224" i="1"/>
  <c r="T225" i="1" a="1"/>
  <c r="T225" i="1"/>
  <c r="T226" i="1" a="1"/>
  <c r="T226" i="1"/>
  <c r="T227" i="1" a="1"/>
  <c r="T227" i="1"/>
  <c r="T228" i="1" a="1"/>
  <c r="T228" i="1"/>
  <c r="T229" i="1" a="1"/>
  <c r="T229" i="1"/>
  <c r="T230" i="1" a="1"/>
  <c r="T230" i="1"/>
  <c r="T231" i="1" a="1"/>
  <c r="T231" i="1"/>
  <c r="T232" i="1" a="1"/>
  <c r="T232" i="1"/>
  <c r="T233" i="1" a="1"/>
  <c r="T233" i="1"/>
  <c r="T234" i="1" a="1"/>
  <c r="T234" i="1"/>
  <c r="T235" i="1" a="1"/>
  <c r="T235" i="1"/>
  <c r="T236" i="1" a="1"/>
  <c r="T236" i="1"/>
  <c r="T237" i="1" a="1"/>
  <c r="T237" i="1"/>
  <c r="T238" i="1" a="1"/>
  <c r="T238" i="1"/>
  <c r="T239" i="1" a="1"/>
  <c r="T239" i="1"/>
  <c r="T240" i="1" a="1"/>
  <c r="T240" i="1"/>
  <c r="T241" i="1" a="1"/>
  <c r="T241" i="1"/>
  <c r="T242" i="1" a="1"/>
  <c r="T242" i="1"/>
  <c r="T243" i="1" a="1"/>
  <c r="T243" i="1"/>
  <c r="T244" i="1" a="1"/>
  <c r="T244" i="1"/>
  <c r="T245" i="1" a="1"/>
  <c r="T245" i="1"/>
  <c r="T246" i="1" a="1"/>
  <c r="T246" i="1"/>
  <c r="T247" i="1" a="1"/>
  <c r="T247" i="1"/>
  <c r="T248" i="1" a="1"/>
  <c r="T248" i="1"/>
  <c r="T249" i="1" a="1"/>
  <c r="T249" i="1"/>
  <c r="T250" i="1" a="1"/>
  <c r="T250" i="1"/>
  <c r="T251" i="1" a="1"/>
  <c r="T251" i="1"/>
  <c r="T252" i="1" a="1"/>
  <c r="T252" i="1"/>
  <c r="T253" i="1" a="1"/>
  <c r="T253" i="1"/>
  <c r="T254" i="1" a="1"/>
  <c r="T254" i="1"/>
  <c r="T255" i="1" a="1"/>
  <c r="T255" i="1"/>
  <c r="T256" i="1" a="1"/>
  <c r="T256" i="1"/>
  <c r="T257" i="1" a="1"/>
  <c r="T257" i="1"/>
  <c r="T258" i="1" a="1"/>
  <c r="T258" i="1"/>
  <c r="T259" i="1" a="1"/>
  <c r="T259" i="1"/>
  <c r="T260" i="1" a="1"/>
  <c r="T260" i="1"/>
  <c r="T261" i="1" a="1"/>
  <c r="T261" i="1"/>
  <c r="T262" i="1" a="1"/>
  <c r="T262" i="1"/>
  <c r="T263" i="1" a="1"/>
  <c r="T263" i="1"/>
  <c r="T264" i="1" a="1"/>
  <c r="T264" i="1"/>
  <c r="T265" i="1" a="1"/>
  <c r="T265" i="1"/>
  <c r="T266" i="1" a="1"/>
  <c r="T266" i="1"/>
  <c r="T267" i="1" a="1"/>
  <c r="T267" i="1"/>
  <c r="T268" i="1" a="1"/>
  <c r="T268" i="1"/>
  <c r="T269" i="1" a="1"/>
  <c r="T269" i="1"/>
  <c r="T270" i="1" a="1"/>
  <c r="T270" i="1"/>
  <c r="T271" i="1" a="1"/>
  <c r="T271" i="1"/>
  <c r="T272" i="1" a="1"/>
  <c r="T272" i="1"/>
  <c r="T273" i="1" a="1"/>
  <c r="T273" i="1"/>
  <c r="T274" i="1" a="1"/>
  <c r="T274" i="1"/>
  <c r="T275" i="1" a="1"/>
  <c r="T275" i="1"/>
  <c r="T276" i="1" a="1"/>
  <c r="T276" i="1"/>
  <c r="T277" i="1" a="1"/>
  <c r="T277" i="1"/>
  <c r="T278" i="1" a="1"/>
  <c r="T278" i="1"/>
  <c r="T279" i="1" a="1"/>
  <c r="T279" i="1"/>
  <c r="T280" i="1" a="1"/>
  <c r="T280" i="1"/>
  <c r="T281" i="1" a="1"/>
  <c r="T281" i="1"/>
  <c r="T282" i="1" a="1"/>
  <c r="T282" i="1"/>
  <c r="T283" i="1" a="1"/>
  <c r="T283" i="1"/>
  <c r="T284" i="1" a="1"/>
  <c r="T284" i="1"/>
  <c r="T285" i="1" a="1"/>
  <c r="T285" i="1"/>
  <c r="T286" i="1" a="1"/>
  <c r="T286" i="1"/>
  <c r="T287" i="1" a="1"/>
  <c r="T287" i="1"/>
  <c r="T288" i="1" a="1"/>
  <c r="T288" i="1"/>
  <c r="T289" i="1" a="1"/>
  <c r="T289" i="1"/>
  <c r="T290" i="1" a="1"/>
  <c r="T290" i="1"/>
  <c r="T291" i="1" a="1"/>
  <c r="T291" i="1"/>
  <c r="T292" i="1" a="1"/>
  <c r="T292" i="1"/>
  <c r="T293" i="1" a="1"/>
  <c r="T293" i="1"/>
  <c r="T294" i="1" a="1"/>
  <c r="T294" i="1"/>
  <c r="T295" i="1" a="1"/>
  <c r="T295" i="1"/>
  <c r="T296" i="1" a="1"/>
  <c r="T296" i="1"/>
  <c r="T297" i="1" a="1"/>
  <c r="T297" i="1"/>
  <c r="T298" i="1" a="1"/>
  <c r="T298" i="1"/>
  <c r="T299" i="1" a="1"/>
  <c r="T299" i="1"/>
  <c r="T300" i="1" a="1"/>
  <c r="T300" i="1"/>
  <c r="T301" i="1" a="1"/>
  <c r="T301" i="1"/>
  <c r="T302" i="1" a="1"/>
  <c r="T302" i="1"/>
  <c r="T303" i="1" a="1"/>
  <c r="T303" i="1"/>
  <c r="T304" i="1" a="1"/>
  <c r="T304" i="1"/>
  <c r="T305" i="1" a="1"/>
  <c r="T305" i="1"/>
  <c r="T306" i="1" a="1"/>
  <c r="T306" i="1"/>
  <c r="T307" i="1" a="1"/>
  <c r="T307" i="1"/>
  <c r="T308" i="1" a="1"/>
  <c r="T308" i="1"/>
  <c r="T309" i="1" a="1"/>
  <c r="T309" i="1"/>
  <c r="T310" i="1" a="1"/>
  <c r="T310" i="1"/>
  <c r="T311" i="1" a="1"/>
  <c r="T311" i="1"/>
  <c r="T312" i="1" a="1"/>
  <c r="T312" i="1"/>
  <c r="T313" i="1" a="1"/>
  <c r="T313" i="1"/>
  <c r="T314" i="1" a="1"/>
  <c r="T314" i="1"/>
  <c r="T315" i="1" a="1"/>
  <c r="T315" i="1"/>
  <c r="T316" i="1" a="1"/>
  <c r="T316" i="1"/>
  <c r="T317" i="1" a="1"/>
  <c r="T317" i="1"/>
  <c r="T318" i="1" a="1"/>
  <c r="T318" i="1"/>
  <c r="T319" i="1" a="1"/>
  <c r="T319" i="1"/>
  <c r="T320" i="1" a="1"/>
  <c r="T320" i="1"/>
  <c r="T321" i="1" a="1"/>
  <c r="T321" i="1"/>
  <c r="T322" i="1" a="1"/>
  <c r="T322" i="1"/>
  <c r="T323" i="1" a="1"/>
  <c r="T323" i="1"/>
  <c r="T324" i="1" a="1"/>
  <c r="T324" i="1"/>
  <c r="T325" i="1" a="1"/>
  <c r="T325" i="1"/>
  <c r="T326" i="1" a="1"/>
  <c r="T326" i="1"/>
  <c r="T327" i="1" a="1"/>
  <c r="T327" i="1"/>
  <c r="T328" i="1" a="1"/>
  <c r="T328" i="1"/>
  <c r="T329" i="1" a="1"/>
  <c r="T329" i="1"/>
  <c r="T330" i="1" a="1"/>
  <c r="T330" i="1"/>
  <c r="T331" i="1" a="1"/>
  <c r="T331" i="1"/>
  <c r="T332" i="1" a="1"/>
  <c r="T332" i="1"/>
  <c r="T333" i="1" a="1"/>
  <c r="T333" i="1"/>
  <c r="T334" i="1" a="1"/>
  <c r="T334" i="1"/>
  <c r="T335" i="1" a="1"/>
  <c r="T335" i="1"/>
  <c r="T336" i="1" a="1"/>
  <c r="T336" i="1"/>
  <c r="T337" i="1" a="1"/>
  <c r="T337" i="1"/>
  <c r="T338" i="1" a="1"/>
  <c r="T338" i="1"/>
  <c r="T339" i="1" a="1"/>
  <c r="T339" i="1"/>
  <c r="T340" i="1" a="1"/>
  <c r="T340" i="1"/>
  <c r="T341" i="1" a="1"/>
  <c r="T341" i="1"/>
  <c r="T342" i="1" a="1"/>
  <c r="T342" i="1"/>
  <c r="T343" i="1" a="1"/>
  <c r="T343" i="1"/>
  <c r="T344" i="1" a="1"/>
  <c r="T344" i="1"/>
  <c r="T345" i="1" a="1"/>
  <c r="T345" i="1"/>
  <c r="T346" i="1" a="1"/>
  <c r="T346" i="1"/>
  <c r="T347" i="1" a="1"/>
  <c r="T347" i="1"/>
  <c r="T348" i="1" a="1"/>
  <c r="T348" i="1"/>
  <c r="T349" i="1" a="1"/>
  <c r="T349" i="1"/>
  <c r="T350" i="1" a="1"/>
  <c r="T350" i="1"/>
  <c r="T351" i="1" a="1"/>
  <c r="T351" i="1"/>
  <c r="T352" i="1" a="1"/>
  <c r="T352" i="1"/>
  <c r="T353" i="1" a="1"/>
  <c r="T353" i="1"/>
  <c r="T354" i="1" a="1"/>
  <c r="T354" i="1"/>
  <c r="T355" i="1" a="1"/>
  <c r="T355" i="1"/>
  <c r="T356" i="1" a="1"/>
  <c r="T356" i="1"/>
  <c r="T357" i="1" a="1"/>
  <c r="T357" i="1"/>
  <c r="T358" i="1" a="1"/>
  <c r="T358" i="1"/>
  <c r="T359" i="1" a="1"/>
  <c r="T359" i="1"/>
  <c r="T360" i="1" a="1"/>
  <c r="T360" i="1"/>
  <c r="T361" i="1" a="1"/>
  <c r="T361" i="1"/>
  <c r="T362" i="1" a="1"/>
  <c r="T362" i="1"/>
  <c r="T363" i="1" a="1"/>
  <c r="T363" i="1"/>
  <c r="T364" i="1" a="1"/>
  <c r="T364" i="1"/>
  <c r="T365" i="1" a="1"/>
  <c r="T365" i="1"/>
  <c r="T366" i="1" a="1"/>
  <c r="T366" i="1"/>
  <c r="T367" i="1" a="1"/>
  <c r="T367" i="1"/>
  <c r="T368" i="1" a="1"/>
  <c r="T368" i="1"/>
  <c r="T369" i="1" a="1"/>
  <c r="T369" i="1"/>
  <c r="T370" i="1" a="1"/>
  <c r="T370" i="1"/>
  <c r="T371" i="1" a="1"/>
  <c r="T371" i="1"/>
  <c r="T372" i="1" a="1"/>
  <c r="T372" i="1"/>
  <c r="T373" i="1" a="1"/>
  <c r="T373" i="1"/>
  <c r="T374" i="1" a="1"/>
  <c r="T374" i="1"/>
  <c r="T375" i="1" a="1"/>
  <c r="T375" i="1"/>
  <c r="T376" i="1" a="1"/>
  <c r="T376" i="1"/>
  <c r="T377" i="1" a="1"/>
  <c r="T377" i="1"/>
  <c r="T378" i="1" a="1"/>
  <c r="T378" i="1"/>
  <c r="T379" i="1" a="1"/>
  <c r="T379" i="1"/>
  <c r="T380" i="1" a="1"/>
  <c r="T380" i="1"/>
  <c r="T381" i="1" a="1"/>
  <c r="T381" i="1"/>
  <c r="T382" i="1" a="1"/>
  <c r="T382" i="1"/>
  <c r="T383" i="1" a="1"/>
  <c r="T383" i="1"/>
  <c r="T384" i="1" a="1"/>
  <c r="T384" i="1"/>
  <c r="T385" i="1" a="1"/>
  <c r="T385" i="1"/>
  <c r="T386" i="1" a="1"/>
  <c r="T386" i="1"/>
  <c r="T387" i="1" a="1"/>
  <c r="T387" i="1"/>
  <c r="T388" i="1" a="1"/>
  <c r="T388" i="1"/>
  <c r="T389" i="1" a="1"/>
  <c r="T389" i="1"/>
  <c r="T390" i="1" a="1"/>
  <c r="T390" i="1"/>
  <c r="T391" i="1" a="1"/>
  <c r="T391" i="1"/>
  <c r="T392" i="1" a="1"/>
  <c r="T392" i="1"/>
  <c r="T393" i="1" a="1"/>
  <c r="T393" i="1"/>
  <c r="T394" i="1" a="1"/>
  <c r="T394" i="1"/>
  <c r="T395" i="1" a="1"/>
  <c r="T395" i="1"/>
  <c r="T396" i="1" a="1"/>
  <c r="T396" i="1"/>
  <c r="T397" i="1" a="1"/>
  <c r="T397" i="1"/>
  <c r="T398" i="1" a="1"/>
  <c r="T398" i="1"/>
  <c r="T399" i="1" a="1"/>
  <c r="T399" i="1"/>
  <c r="T400" i="1" a="1"/>
  <c r="T400" i="1"/>
  <c r="T401" i="1" a="1"/>
  <c r="T401" i="1"/>
  <c r="T402" i="1" a="1"/>
  <c r="T402" i="1"/>
  <c r="T403" i="1" a="1"/>
  <c r="T403" i="1"/>
  <c r="T404" i="1" a="1"/>
  <c r="T404" i="1"/>
  <c r="T405" i="1" a="1"/>
  <c r="T405" i="1"/>
  <c r="T406" i="1" a="1"/>
  <c r="T406" i="1"/>
  <c r="T407" i="1" a="1"/>
  <c r="T407" i="1"/>
  <c r="T408" i="1" a="1"/>
  <c r="T408" i="1"/>
  <c r="T409" i="1" a="1"/>
  <c r="T409" i="1"/>
  <c r="T410" i="1" a="1"/>
  <c r="T410" i="1"/>
  <c r="T411" i="1" a="1"/>
  <c r="T411" i="1"/>
  <c r="T412" i="1" a="1"/>
  <c r="T412" i="1"/>
  <c r="T413" i="1" a="1"/>
  <c r="T413" i="1"/>
  <c r="T414" i="1" a="1"/>
  <c r="T414" i="1"/>
  <c r="T415" i="1" a="1"/>
  <c r="T415" i="1"/>
  <c r="T416" i="1" a="1"/>
  <c r="T416" i="1"/>
  <c r="T417" i="1" a="1"/>
  <c r="T417" i="1"/>
  <c r="T418" i="1" a="1"/>
  <c r="T418" i="1"/>
  <c r="T419" i="1" a="1"/>
  <c r="T419" i="1"/>
  <c r="T420" i="1" a="1"/>
  <c r="T420" i="1"/>
  <c r="T421" i="1" a="1"/>
  <c r="T421" i="1"/>
  <c r="T422" i="1" a="1"/>
  <c r="T422" i="1"/>
  <c r="T423" i="1" a="1"/>
  <c r="T423" i="1"/>
  <c r="T424" i="1" a="1"/>
  <c r="T424" i="1"/>
  <c r="T425" i="1" a="1"/>
  <c r="T425" i="1"/>
  <c r="T426" i="1" a="1"/>
  <c r="T426" i="1"/>
  <c r="T427" i="1" a="1"/>
  <c r="T427" i="1"/>
  <c r="T428" i="1" a="1"/>
  <c r="T428" i="1"/>
  <c r="T429" i="1" a="1"/>
  <c r="T429" i="1"/>
  <c r="T430" i="1" a="1"/>
  <c r="T430" i="1"/>
  <c r="T431" i="1" a="1"/>
  <c r="T431" i="1"/>
  <c r="T432" i="1" a="1"/>
  <c r="T432" i="1"/>
  <c r="T433" i="1" a="1"/>
  <c r="T433" i="1"/>
  <c r="T434" i="1" a="1"/>
  <c r="T434" i="1"/>
  <c r="T435" i="1" a="1"/>
  <c r="T435" i="1"/>
  <c r="T436" i="1" a="1"/>
  <c r="T436" i="1"/>
  <c r="T437" i="1" a="1"/>
  <c r="T437" i="1"/>
  <c r="T438" i="1" a="1"/>
  <c r="T438" i="1"/>
  <c r="T439" i="1" a="1"/>
  <c r="T439" i="1"/>
  <c r="T440" i="1" a="1"/>
  <c r="T440" i="1"/>
  <c r="T441" i="1" a="1"/>
  <c r="T441" i="1"/>
  <c r="T442" i="1" a="1"/>
  <c r="T442" i="1"/>
  <c r="T443" i="1" a="1"/>
  <c r="T443" i="1"/>
  <c r="T444" i="1" a="1"/>
  <c r="T444" i="1"/>
  <c r="T445" i="1" a="1"/>
  <c r="T445" i="1"/>
  <c r="T446" i="1" a="1"/>
  <c r="T446" i="1"/>
  <c r="T447" i="1" a="1"/>
  <c r="T447" i="1"/>
  <c r="T448" i="1" a="1"/>
  <c r="T448" i="1"/>
  <c r="T449" i="1" a="1"/>
  <c r="T449" i="1"/>
  <c r="T450" i="1" a="1"/>
  <c r="T450" i="1"/>
  <c r="T451" i="1" a="1"/>
  <c r="T451" i="1"/>
  <c r="T452" i="1" a="1"/>
  <c r="T452" i="1"/>
  <c r="T453" i="1" a="1"/>
  <c r="T453" i="1"/>
  <c r="T454" i="1" a="1"/>
  <c r="T454" i="1"/>
  <c r="T455" i="1" a="1"/>
  <c r="T455" i="1"/>
  <c r="T456" i="1" a="1"/>
  <c r="T456" i="1"/>
  <c r="T457" i="1" a="1"/>
  <c r="T457" i="1"/>
  <c r="T458" i="1" a="1"/>
  <c r="T458" i="1"/>
  <c r="T459" i="1" a="1"/>
  <c r="T459" i="1"/>
  <c r="T460" i="1" a="1"/>
  <c r="T460" i="1"/>
  <c r="T461" i="1" a="1"/>
  <c r="T461" i="1"/>
  <c r="T462" i="1" a="1"/>
  <c r="T462" i="1"/>
  <c r="T463" i="1" a="1"/>
  <c r="T463" i="1"/>
  <c r="T464" i="1" a="1"/>
  <c r="T464" i="1"/>
  <c r="T465" i="1" a="1"/>
  <c r="T465" i="1"/>
  <c r="T466" i="1" a="1"/>
  <c r="T466" i="1"/>
  <c r="T467" i="1" a="1"/>
  <c r="T467" i="1"/>
  <c r="T468" i="1" a="1"/>
  <c r="T468" i="1"/>
  <c r="T469" i="1" a="1"/>
  <c r="T469" i="1"/>
  <c r="T470" i="1" a="1"/>
  <c r="T470" i="1"/>
  <c r="T471" i="1" a="1"/>
  <c r="T471" i="1"/>
  <c r="T472" i="1" a="1"/>
  <c r="T472" i="1"/>
  <c r="T473" i="1" a="1"/>
  <c r="T473" i="1"/>
  <c r="T474" i="1" a="1"/>
  <c r="T474" i="1"/>
  <c r="T475" i="1" a="1"/>
  <c r="T475" i="1"/>
  <c r="T476" i="1" a="1"/>
  <c r="T476" i="1"/>
  <c r="T477" i="1" a="1"/>
  <c r="T477" i="1"/>
  <c r="T478" i="1" a="1"/>
  <c r="T478" i="1"/>
  <c r="T479" i="1" a="1"/>
  <c r="T479" i="1"/>
  <c r="T480" i="1" a="1"/>
  <c r="T480" i="1"/>
  <c r="T481" i="1" a="1"/>
  <c r="T481" i="1"/>
  <c r="T482" i="1" a="1"/>
  <c r="T482" i="1"/>
  <c r="T483" i="1" a="1"/>
  <c r="T483" i="1"/>
  <c r="T484" i="1" a="1"/>
  <c r="T484" i="1"/>
  <c r="T485" i="1" a="1"/>
  <c r="T485" i="1"/>
  <c r="T486" i="1" a="1"/>
  <c r="T486" i="1"/>
  <c r="T487" i="1" a="1"/>
  <c r="T487" i="1"/>
  <c r="T488" i="1" a="1"/>
  <c r="T488" i="1"/>
  <c r="T489" i="1" a="1"/>
  <c r="T489" i="1"/>
  <c r="T490" i="1" a="1"/>
  <c r="T490" i="1"/>
  <c r="T491" i="1" a="1"/>
  <c r="T491" i="1"/>
  <c r="T492" i="1" a="1"/>
  <c r="T492" i="1"/>
  <c r="T493" i="1" a="1"/>
  <c r="T493" i="1"/>
  <c r="T494" i="1" a="1"/>
  <c r="T494" i="1"/>
  <c r="T495" i="1" a="1"/>
  <c r="T495" i="1"/>
  <c r="T496" i="1" a="1"/>
  <c r="T496" i="1"/>
  <c r="T497" i="1" a="1"/>
  <c r="T497" i="1"/>
  <c r="T498" i="1" a="1"/>
  <c r="T498" i="1"/>
  <c r="T499" i="1" a="1"/>
  <c r="T499" i="1"/>
  <c r="T500" i="1" a="1"/>
  <c r="T500" i="1"/>
  <c r="T501" i="1" a="1"/>
  <c r="T501" i="1"/>
  <c r="T502" i="1" a="1"/>
  <c r="T502" i="1"/>
  <c r="T503" i="1" a="1"/>
  <c r="T503" i="1"/>
  <c r="T504" i="1" a="1"/>
  <c r="T504" i="1"/>
  <c r="T505" i="1" a="1"/>
  <c r="T505" i="1"/>
  <c r="T506" i="1" a="1"/>
  <c r="T506" i="1"/>
  <c r="T507" i="1" a="1"/>
  <c r="T507" i="1"/>
  <c r="T508" i="1" a="1"/>
  <c r="T508" i="1"/>
  <c r="T509" i="1" a="1"/>
  <c r="T509" i="1"/>
  <c r="T510" i="1" a="1"/>
  <c r="T510" i="1"/>
  <c r="T511" i="1" a="1"/>
  <c r="T511" i="1"/>
  <c r="T512" i="1" a="1"/>
  <c r="T512" i="1"/>
  <c r="T513" i="1" a="1"/>
  <c r="T513" i="1"/>
  <c r="T514" i="1" a="1"/>
  <c r="T514" i="1"/>
  <c r="T515" i="1" a="1"/>
  <c r="T515" i="1"/>
  <c r="T516" i="1" a="1"/>
  <c r="T516" i="1"/>
  <c r="T517" i="1" a="1"/>
  <c r="T517" i="1"/>
  <c r="T518" i="1" a="1"/>
  <c r="T518" i="1"/>
  <c r="T519" i="1" a="1"/>
  <c r="T519" i="1"/>
  <c r="T520" i="1" a="1"/>
  <c r="T520" i="1"/>
  <c r="T521" i="1" a="1"/>
  <c r="T521" i="1"/>
  <c r="T522" i="1" a="1"/>
  <c r="T522" i="1"/>
  <c r="T523" i="1" a="1"/>
  <c r="T523" i="1"/>
  <c r="T524" i="1" a="1"/>
  <c r="T524" i="1"/>
  <c r="T525" i="1" a="1"/>
  <c r="T525" i="1"/>
  <c r="T526" i="1" a="1"/>
  <c r="T526" i="1"/>
  <c r="T527" i="1" a="1"/>
  <c r="T527" i="1"/>
  <c r="T528" i="1" a="1"/>
  <c r="T528" i="1"/>
  <c r="T529" i="1" a="1"/>
  <c r="T529" i="1"/>
  <c r="T530" i="1" a="1"/>
  <c r="T530" i="1"/>
  <c r="T531" i="1" a="1"/>
  <c r="T531" i="1"/>
  <c r="T532" i="1" a="1"/>
  <c r="T532" i="1"/>
  <c r="T533" i="1" a="1"/>
  <c r="T533" i="1"/>
  <c r="T534" i="1" a="1"/>
  <c r="T534" i="1"/>
  <c r="T535" i="1" a="1"/>
  <c r="T535" i="1"/>
  <c r="T536" i="1" a="1"/>
  <c r="T536" i="1"/>
  <c r="T537" i="1" a="1"/>
  <c r="T537" i="1"/>
  <c r="T538" i="1" a="1"/>
  <c r="T538" i="1"/>
  <c r="T539" i="1" a="1"/>
  <c r="T539" i="1"/>
  <c r="T540" i="1" a="1"/>
  <c r="T540" i="1"/>
  <c r="T541" i="1" a="1"/>
  <c r="T541" i="1"/>
  <c r="T542" i="1" a="1"/>
  <c r="T542" i="1"/>
  <c r="T543" i="1" a="1"/>
  <c r="T543" i="1"/>
  <c r="T544" i="1" a="1"/>
  <c r="T544" i="1"/>
  <c r="T545" i="1" a="1"/>
  <c r="T545" i="1"/>
  <c r="T546" i="1" a="1"/>
  <c r="T546" i="1"/>
  <c r="T547" i="1" a="1"/>
  <c r="T547" i="1"/>
  <c r="T548" i="1" a="1"/>
  <c r="T548" i="1"/>
  <c r="T549" i="1" a="1"/>
  <c r="T549" i="1"/>
  <c r="T550" i="1" a="1"/>
  <c r="T550" i="1"/>
  <c r="T551" i="1" a="1"/>
  <c r="T551" i="1"/>
  <c r="T552" i="1" a="1"/>
  <c r="T552" i="1"/>
  <c r="T553" i="1" a="1"/>
  <c r="T553" i="1"/>
  <c r="T554" i="1" a="1"/>
  <c r="T554" i="1"/>
  <c r="T555" i="1" a="1"/>
  <c r="T555" i="1"/>
  <c r="T556" i="1" a="1"/>
  <c r="T556" i="1"/>
  <c r="T557" i="1" a="1"/>
  <c r="T557" i="1"/>
  <c r="T558" i="1" a="1"/>
  <c r="T558" i="1"/>
  <c r="T559" i="1" a="1"/>
  <c r="T559" i="1"/>
  <c r="T560" i="1" a="1"/>
  <c r="T560" i="1"/>
  <c r="T561" i="1" a="1"/>
  <c r="T561" i="1"/>
  <c r="T562" i="1" a="1"/>
  <c r="T562" i="1"/>
  <c r="T563" i="1" a="1"/>
  <c r="T563" i="1"/>
  <c r="T564" i="1" a="1"/>
  <c r="T564" i="1"/>
  <c r="T565" i="1" a="1"/>
  <c r="T565" i="1"/>
  <c r="T566" i="1" a="1"/>
  <c r="T566" i="1"/>
  <c r="T567" i="1" a="1"/>
  <c r="T567" i="1"/>
  <c r="T568" i="1" a="1"/>
  <c r="T568" i="1"/>
  <c r="T569" i="1" a="1"/>
  <c r="T569" i="1"/>
  <c r="T570" i="1" a="1"/>
  <c r="T570" i="1"/>
  <c r="T571" i="1" a="1"/>
  <c r="T571" i="1"/>
  <c r="T572" i="1" a="1"/>
  <c r="T572" i="1"/>
  <c r="T573" i="1" a="1"/>
  <c r="T573" i="1"/>
  <c r="T574" i="1" a="1"/>
  <c r="T574" i="1"/>
  <c r="T575" i="1" a="1"/>
  <c r="T575" i="1"/>
  <c r="T576" i="1" a="1"/>
  <c r="T576" i="1"/>
  <c r="T577" i="1" a="1"/>
  <c r="T577" i="1"/>
  <c r="T578" i="1" a="1"/>
  <c r="T578" i="1"/>
  <c r="T579" i="1" a="1"/>
  <c r="T579" i="1"/>
  <c r="T580" i="1" a="1"/>
  <c r="T580" i="1"/>
  <c r="T581" i="1" a="1"/>
  <c r="T581" i="1"/>
  <c r="T582" i="1" a="1"/>
  <c r="T582" i="1"/>
  <c r="T583" i="1" a="1"/>
  <c r="T583" i="1"/>
  <c r="T584" i="1" a="1"/>
  <c r="T584" i="1"/>
  <c r="T585" i="1" a="1"/>
  <c r="T585" i="1"/>
  <c r="T586" i="1" a="1"/>
  <c r="T586" i="1"/>
  <c r="T587" i="1" a="1"/>
  <c r="T587" i="1"/>
  <c r="T588" i="1" a="1"/>
  <c r="T588" i="1"/>
  <c r="T589" i="1" a="1"/>
  <c r="T589" i="1"/>
  <c r="T590" i="1" a="1"/>
  <c r="T590" i="1"/>
  <c r="T591" i="1" a="1"/>
  <c r="T591" i="1"/>
  <c r="T592" i="1" a="1"/>
  <c r="T592" i="1"/>
  <c r="T593" i="1" a="1"/>
  <c r="T593" i="1"/>
  <c r="T594" i="1" a="1"/>
  <c r="T594" i="1"/>
  <c r="T595" i="1" a="1"/>
  <c r="T595" i="1"/>
  <c r="T596" i="1" a="1"/>
  <c r="T596" i="1"/>
  <c r="T597" i="1" a="1"/>
  <c r="T597" i="1"/>
  <c r="T598" i="1" a="1"/>
  <c r="T598" i="1"/>
  <c r="T599" i="1" a="1"/>
  <c r="T599" i="1"/>
  <c r="T600" i="1" a="1"/>
  <c r="T600" i="1"/>
  <c r="T601" i="1" a="1"/>
  <c r="T601" i="1"/>
  <c r="T602" i="1" a="1"/>
  <c r="T602" i="1"/>
  <c r="T603" i="1" a="1"/>
  <c r="T603" i="1"/>
  <c r="T604" i="1" a="1"/>
  <c r="T604" i="1"/>
  <c r="T605" i="1" a="1"/>
  <c r="T605" i="1"/>
  <c r="T606" i="1" a="1"/>
  <c r="T606" i="1"/>
  <c r="T607" i="1" a="1"/>
  <c r="T607" i="1"/>
  <c r="T608" i="1" a="1"/>
  <c r="T608" i="1"/>
  <c r="T609" i="1" a="1"/>
  <c r="T609" i="1"/>
  <c r="T610" i="1" a="1"/>
  <c r="T610" i="1"/>
  <c r="T611" i="1" a="1"/>
  <c r="T611" i="1"/>
  <c r="T612" i="1" a="1"/>
  <c r="T612" i="1"/>
  <c r="T613" i="1" a="1"/>
  <c r="T613" i="1"/>
  <c r="T614" i="1" a="1"/>
  <c r="T614" i="1"/>
  <c r="T615" i="1" a="1"/>
  <c r="T615" i="1"/>
  <c r="T616" i="1" a="1"/>
  <c r="T616" i="1"/>
  <c r="T617" i="1" a="1"/>
  <c r="T617" i="1"/>
  <c r="T618" i="1" a="1"/>
  <c r="T618" i="1"/>
  <c r="T619" i="1" a="1"/>
  <c r="T619" i="1"/>
  <c r="T620" i="1" a="1"/>
  <c r="T620" i="1"/>
  <c r="T621" i="1" a="1"/>
  <c r="T621" i="1"/>
  <c r="T622" i="1" a="1"/>
  <c r="T622" i="1"/>
  <c r="T623" i="1" a="1"/>
  <c r="T623" i="1"/>
  <c r="T624" i="1" a="1"/>
  <c r="T624" i="1"/>
  <c r="T625" i="1" a="1"/>
  <c r="T625" i="1"/>
  <c r="T626" i="1" a="1"/>
  <c r="T626" i="1"/>
  <c r="T627" i="1" a="1"/>
  <c r="T627" i="1"/>
  <c r="T628" i="1" a="1"/>
  <c r="T628" i="1"/>
  <c r="T629" i="1" a="1"/>
  <c r="T629" i="1"/>
  <c r="T630" i="1" a="1"/>
  <c r="T630" i="1"/>
  <c r="T631" i="1" a="1"/>
  <c r="T631" i="1"/>
  <c r="T632" i="1" a="1"/>
  <c r="T632" i="1"/>
  <c r="T633" i="1" a="1"/>
  <c r="T633" i="1"/>
  <c r="T634" i="1" a="1"/>
  <c r="T634" i="1"/>
  <c r="T635" i="1" a="1"/>
  <c r="T635" i="1"/>
  <c r="T636" i="1" a="1"/>
  <c r="T636" i="1"/>
  <c r="T637" i="1" a="1"/>
  <c r="T637" i="1"/>
  <c r="T638" i="1" a="1"/>
  <c r="T638" i="1"/>
  <c r="T639" i="1" a="1"/>
  <c r="T639" i="1"/>
  <c r="T640" i="1" a="1"/>
  <c r="T640" i="1"/>
  <c r="T641" i="1" a="1"/>
  <c r="T641" i="1"/>
  <c r="T642" i="1" a="1"/>
  <c r="T642" i="1"/>
  <c r="T643" i="1" a="1"/>
  <c r="T643" i="1"/>
  <c r="T644" i="1" a="1"/>
  <c r="T644" i="1"/>
  <c r="T645" i="1" a="1"/>
  <c r="T645" i="1"/>
  <c r="T646" i="1" a="1"/>
  <c r="T646" i="1"/>
  <c r="T647" i="1" a="1"/>
  <c r="T647" i="1"/>
  <c r="T648" i="1" a="1"/>
  <c r="T648" i="1"/>
  <c r="T649" i="1" a="1"/>
  <c r="T649" i="1"/>
  <c r="T650" i="1" a="1"/>
  <c r="T650" i="1"/>
  <c r="T651" i="1" a="1"/>
  <c r="T651" i="1"/>
  <c r="T652" i="1" a="1"/>
  <c r="T652" i="1"/>
  <c r="T653" i="1" a="1"/>
  <c r="T653" i="1"/>
  <c r="T654" i="1" a="1"/>
  <c r="T654" i="1"/>
  <c r="T655" i="1" a="1"/>
  <c r="T655" i="1"/>
  <c r="T656" i="1" a="1"/>
  <c r="T656" i="1"/>
  <c r="T657" i="1" a="1"/>
  <c r="T657" i="1"/>
  <c r="T658" i="1" a="1"/>
  <c r="T658" i="1"/>
  <c r="T659" i="1" a="1"/>
  <c r="T659" i="1"/>
  <c r="T660" i="1" a="1"/>
  <c r="T660" i="1"/>
  <c r="T661" i="1" a="1"/>
  <c r="T661" i="1"/>
  <c r="T662" i="1" a="1"/>
  <c r="T662" i="1"/>
  <c r="T663" i="1" a="1"/>
  <c r="T663" i="1"/>
  <c r="T664" i="1" a="1"/>
  <c r="T664" i="1"/>
  <c r="T665" i="1" a="1"/>
  <c r="T665" i="1"/>
  <c r="T666" i="1" a="1"/>
  <c r="T666" i="1"/>
  <c r="T667" i="1" a="1"/>
  <c r="T667" i="1"/>
  <c r="T668" i="1" a="1"/>
  <c r="T668" i="1"/>
  <c r="T669" i="1" a="1"/>
  <c r="T669" i="1"/>
  <c r="T670" i="1" a="1"/>
  <c r="T670" i="1"/>
  <c r="T671" i="1" a="1"/>
  <c r="T671" i="1"/>
  <c r="T672" i="1" a="1"/>
  <c r="T672" i="1"/>
  <c r="T673" i="1" a="1"/>
  <c r="T673" i="1"/>
  <c r="T674" i="1" a="1"/>
  <c r="T674" i="1"/>
  <c r="T675" i="1" a="1"/>
  <c r="T675" i="1"/>
  <c r="T676" i="1" a="1"/>
  <c r="T676" i="1"/>
  <c r="T677" i="1" a="1"/>
  <c r="T677" i="1"/>
  <c r="T678" i="1" a="1"/>
  <c r="T678" i="1"/>
  <c r="T679" i="1" a="1"/>
  <c r="T679" i="1"/>
  <c r="T680" i="1" a="1"/>
  <c r="T680" i="1"/>
  <c r="T681" i="1" a="1"/>
  <c r="T681" i="1"/>
  <c r="T682" i="1" a="1"/>
  <c r="T682" i="1"/>
  <c r="T683" i="1" a="1"/>
  <c r="T683" i="1"/>
  <c r="T684" i="1" a="1"/>
  <c r="T684" i="1"/>
  <c r="T685" i="1" a="1"/>
  <c r="T685" i="1"/>
  <c r="T686" i="1" a="1"/>
  <c r="T686" i="1"/>
  <c r="T687" i="1" a="1"/>
  <c r="T687" i="1"/>
  <c r="T688" i="1" a="1"/>
  <c r="T688" i="1"/>
  <c r="T689" i="1" a="1"/>
  <c r="T689" i="1"/>
  <c r="T690" i="1" a="1"/>
  <c r="T690" i="1"/>
  <c r="T691" i="1" a="1"/>
  <c r="T691" i="1"/>
  <c r="T692" i="1" a="1"/>
  <c r="T692" i="1"/>
  <c r="T693" i="1" a="1"/>
  <c r="T693" i="1"/>
  <c r="T694" i="1" a="1"/>
  <c r="T694" i="1"/>
  <c r="T695" i="1" a="1"/>
  <c r="T695" i="1"/>
  <c r="T696" i="1" a="1"/>
  <c r="T696" i="1"/>
  <c r="T697" i="1" a="1"/>
  <c r="T697" i="1"/>
  <c r="T698" i="1" a="1"/>
  <c r="T698" i="1"/>
  <c r="T699" i="1" a="1"/>
  <c r="T699" i="1"/>
  <c r="T700" i="1" a="1"/>
  <c r="T700" i="1"/>
  <c r="T701" i="1" a="1"/>
  <c r="T701" i="1"/>
  <c r="T702" i="1" a="1"/>
  <c r="T702" i="1"/>
  <c r="T703" i="1" a="1"/>
  <c r="T703" i="1"/>
  <c r="T704" i="1" a="1"/>
  <c r="T704" i="1"/>
  <c r="T705" i="1" a="1"/>
  <c r="T705" i="1"/>
  <c r="T706" i="1" a="1"/>
  <c r="T706" i="1"/>
  <c r="T707" i="1" a="1"/>
  <c r="T707" i="1"/>
  <c r="T708" i="1" a="1"/>
  <c r="T708" i="1"/>
  <c r="T709" i="1" a="1"/>
  <c r="T709" i="1"/>
  <c r="T710" i="1" a="1"/>
  <c r="T710" i="1"/>
  <c r="T711" i="1" a="1"/>
  <c r="T711" i="1"/>
  <c r="T712" i="1" a="1"/>
  <c r="T712" i="1"/>
  <c r="T713" i="1" a="1"/>
  <c r="T713" i="1"/>
  <c r="T714" i="1" a="1"/>
  <c r="T714" i="1"/>
  <c r="T715" i="1" a="1"/>
  <c r="T715" i="1"/>
  <c r="T716" i="1" a="1"/>
  <c r="T716" i="1"/>
  <c r="T717" i="1" a="1"/>
  <c r="T717" i="1"/>
  <c r="T718" i="1" a="1"/>
  <c r="T718" i="1"/>
  <c r="T719" i="1" a="1"/>
  <c r="T719" i="1"/>
  <c r="T720" i="1" a="1"/>
  <c r="T720" i="1"/>
  <c r="T721" i="1" a="1"/>
  <c r="T721" i="1"/>
  <c r="T722" i="1" a="1"/>
  <c r="T722" i="1"/>
  <c r="T723" i="1" a="1"/>
  <c r="T723" i="1"/>
  <c r="T724" i="1" a="1"/>
  <c r="T724" i="1"/>
  <c r="T725" i="1" a="1"/>
  <c r="T725" i="1"/>
  <c r="T726" i="1" a="1"/>
  <c r="T726" i="1"/>
  <c r="T727" i="1" a="1"/>
  <c r="T727" i="1"/>
  <c r="T728" i="1" a="1"/>
  <c r="T728" i="1"/>
  <c r="T729" i="1" a="1"/>
  <c r="T729" i="1"/>
  <c r="T730" i="1" a="1"/>
  <c r="T730" i="1"/>
  <c r="T731" i="1" a="1"/>
  <c r="T731" i="1"/>
  <c r="T732" i="1" a="1"/>
  <c r="T732" i="1"/>
  <c r="T733" i="1" a="1"/>
  <c r="T733" i="1"/>
  <c r="T734" i="1" a="1"/>
  <c r="T734" i="1"/>
  <c r="T735" i="1" a="1"/>
  <c r="T735" i="1"/>
  <c r="T736" i="1" a="1"/>
  <c r="T736" i="1"/>
  <c r="T737" i="1" a="1"/>
  <c r="T737" i="1"/>
  <c r="T738" i="1" a="1"/>
  <c r="T738" i="1"/>
  <c r="T739" i="1" a="1"/>
  <c r="T739" i="1"/>
  <c r="T740" i="1" a="1"/>
  <c r="T740" i="1"/>
  <c r="T741" i="1" a="1"/>
  <c r="T741" i="1"/>
  <c r="T742" i="1" a="1"/>
  <c r="T742" i="1"/>
  <c r="T743" i="1" a="1"/>
  <c r="T743" i="1"/>
  <c r="T744" i="1" a="1"/>
  <c r="T744" i="1"/>
  <c r="T745" i="1" a="1"/>
  <c r="T745" i="1"/>
  <c r="T746" i="1" a="1"/>
  <c r="T746" i="1"/>
  <c r="T747" i="1" a="1"/>
  <c r="T747" i="1"/>
  <c r="T748" i="1" a="1"/>
  <c r="T748" i="1"/>
  <c r="T749" i="1" a="1"/>
  <c r="T749" i="1"/>
  <c r="T750" i="1" a="1"/>
  <c r="T750" i="1"/>
  <c r="T751" i="1" a="1"/>
  <c r="T751" i="1"/>
  <c r="T752" i="1" a="1"/>
  <c r="T752" i="1"/>
  <c r="T753" i="1" a="1"/>
  <c r="T753" i="1"/>
  <c r="T754" i="1" a="1"/>
  <c r="T754" i="1"/>
  <c r="T755" i="1" a="1"/>
  <c r="T755" i="1"/>
  <c r="T756" i="1" a="1"/>
  <c r="T756" i="1"/>
  <c r="T757" i="1" a="1"/>
  <c r="T757" i="1"/>
  <c r="T758" i="1" a="1"/>
  <c r="T758" i="1"/>
  <c r="T759" i="1" a="1"/>
  <c r="T759" i="1"/>
  <c r="T760" i="1" a="1"/>
  <c r="T760" i="1"/>
  <c r="T761" i="1" a="1"/>
  <c r="T761" i="1"/>
  <c r="T762" i="1" a="1"/>
  <c r="T762" i="1"/>
  <c r="T763" i="1" a="1"/>
  <c r="T763" i="1"/>
  <c r="T764" i="1" a="1"/>
  <c r="T764" i="1"/>
  <c r="T765" i="1" a="1"/>
  <c r="T765" i="1"/>
  <c r="T766" i="1" a="1"/>
  <c r="T766" i="1"/>
  <c r="T767" i="1" a="1"/>
  <c r="T767" i="1"/>
  <c r="T768" i="1" a="1"/>
  <c r="T768" i="1"/>
  <c r="T769" i="1" a="1"/>
  <c r="T769" i="1"/>
  <c r="T770" i="1" a="1"/>
  <c r="T770" i="1"/>
  <c r="T771" i="1" a="1"/>
  <c r="T771" i="1"/>
  <c r="T772" i="1" a="1"/>
  <c r="T772" i="1"/>
  <c r="T773" i="1" a="1"/>
  <c r="T773" i="1"/>
  <c r="T774" i="1" a="1"/>
  <c r="T774" i="1"/>
  <c r="T775" i="1" a="1"/>
  <c r="T775" i="1"/>
  <c r="T776" i="1" a="1"/>
  <c r="T776" i="1"/>
  <c r="T777" i="1" a="1"/>
  <c r="T777" i="1"/>
  <c r="T778" i="1" a="1"/>
  <c r="T778" i="1"/>
  <c r="T779" i="1" a="1"/>
  <c r="T779" i="1"/>
  <c r="T780" i="1" a="1"/>
  <c r="T780" i="1"/>
  <c r="T781" i="1" a="1"/>
  <c r="T781" i="1"/>
  <c r="T782" i="1" a="1"/>
  <c r="T782" i="1"/>
  <c r="T783" i="1" a="1"/>
  <c r="T783" i="1"/>
  <c r="T784" i="1" a="1"/>
  <c r="T784" i="1"/>
  <c r="T785" i="1" a="1"/>
  <c r="T785" i="1"/>
  <c r="T786" i="1" a="1"/>
  <c r="T786" i="1"/>
  <c r="T787" i="1" a="1"/>
  <c r="T787" i="1"/>
  <c r="T788" i="1" a="1"/>
  <c r="T788" i="1"/>
  <c r="T789" i="1" a="1"/>
  <c r="T789" i="1"/>
  <c r="T790" i="1" a="1"/>
  <c r="T790" i="1"/>
  <c r="T791" i="1" a="1"/>
  <c r="T791" i="1"/>
  <c r="T792" i="1" a="1"/>
  <c r="T792" i="1"/>
  <c r="T793" i="1" a="1"/>
  <c r="T793" i="1"/>
  <c r="T794" i="1" a="1"/>
  <c r="T794" i="1"/>
  <c r="T795" i="1" a="1"/>
  <c r="T795" i="1"/>
  <c r="T796" i="1" a="1"/>
  <c r="T796" i="1"/>
  <c r="T797" i="1" a="1"/>
  <c r="T797" i="1"/>
  <c r="T798" i="1" a="1"/>
  <c r="T798" i="1"/>
  <c r="T799" i="1" a="1"/>
  <c r="T799" i="1"/>
  <c r="T800" i="1" a="1"/>
  <c r="T800" i="1"/>
  <c r="T801" i="1" a="1"/>
  <c r="T801" i="1"/>
  <c r="T802" i="1" a="1"/>
  <c r="T802" i="1"/>
  <c r="T803" i="1" a="1"/>
  <c r="T803" i="1"/>
  <c r="T804" i="1" a="1"/>
  <c r="T804" i="1"/>
  <c r="T805" i="1" a="1"/>
  <c r="T805" i="1"/>
  <c r="T806" i="1" a="1"/>
  <c r="T806" i="1"/>
  <c r="T807" i="1" a="1"/>
  <c r="T807" i="1"/>
  <c r="T808" i="1" a="1"/>
  <c r="T808" i="1"/>
  <c r="T809" i="1" a="1"/>
  <c r="T809" i="1"/>
  <c r="T810" i="1" a="1"/>
  <c r="T810" i="1"/>
  <c r="T811" i="1" a="1"/>
  <c r="T811" i="1"/>
  <c r="T812" i="1" a="1"/>
  <c r="T812" i="1"/>
  <c r="T813" i="1" a="1"/>
  <c r="T813" i="1"/>
  <c r="T814" i="1" a="1"/>
  <c r="T814" i="1"/>
  <c r="T815" i="1" a="1"/>
  <c r="T815" i="1"/>
  <c r="T816" i="1" a="1"/>
  <c r="T816" i="1"/>
  <c r="T817" i="1" a="1"/>
  <c r="T817" i="1"/>
  <c r="T818" i="1" a="1"/>
  <c r="T818" i="1"/>
  <c r="T819" i="1" a="1"/>
  <c r="T819" i="1"/>
  <c r="T820" i="1" a="1"/>
  <c r="T820" i="1"/>
  <c r="T821" i="1" a="1"/>
  <c r="T821" i="1"/>
  <c r="T822" i="1" a="1"/>
  <c r="T822" i="1"/>
  <c r="T823" i="1" a="1"/>
  <c r="T823" i="1"/>
  <c r="T824" i="1" a="1"/>
  <c r="T824" i="1"/>
  <c r="T825" i="1" a="1"/>
  <c r="T825" i="1"/>
  <c r="T826" i="1" a="1"/>
  <c r="T826" i="1"/>
  <c r="T827" i="1" a="1"/>
  <c r="T827" i="1"/>
  <c r="T828" i="1" a="1"/>
  <c r="T828" i="1"/>
  <c r="T829" i="1" a="1"/>
  <c r="T829" i="1"/>
  <c r="T830" i="1" a="1"/>
  <c r="T830" i="1"/>
  <c r="T831" i="1" a="1"/>
  <c r="T831" i="1"/>
  <c r="T832" i="1" a="1"/>
  <c r="T832" i="1"/>
  <c r="T833" i="1" a="1"/>
  <c r="T833" i="1"/>
  <c r="T834" i="1" a="1"/>
  <c r="T834" i="1"/>
  <c r="T835" i="1" a="1"/>
  <c r="T835" i="1"/>
  <c r="T836" i="1" a="1"/>
  <c r="T836" i="1"/>
  <c r="T837" i="1" a="1"/>
  <c r="T837" i="1"/>
  <c r="T838" i="1" a="1"/>
  <c r="T838" i="1"/>
  <c r="T839" i="1" a="1"/>
  <c r="T839" i="1"/>
  <c r="T840" i="1" a="1"/>
  <c r="T840" i="1"/>
  <c r="T841" i="1" a="1"/>
  <c r="T841" i="1"/>
  <c r="T842" i="1" a="1"/>
  <c r="T842" i="1"/>
  <c r="T843" i="1" a="1"/>
  <c r="T843" i="1"/>
  <c r="T844" i="1" a="1"/>
  <c r="T844" i="1"/>
  <c r="T845" i="1" a="1"/>
  <c r="T845" i="1"/>
  <c r="T846" i="1" a="1"/>
  <c r="T846" i="1"/>
  <c r="T847" i="1" a="1"/>
  <c r="T847" i="1"/>
  <c r="T848" i="1" a="1"/>
  <c r="T848" i="1"/>
  <c r="T849" i="1" a="1"/>
  <c r="T849" i="1"/>
  <c r="T850" i="1" a="1"/>
  <c r="T850" i="1"/>
  <c r="T851" i="1" a="1"/>
  <c r="T851" i="1"/>
  <c r="T852" i="1" a="1"/>
  <c r="T852" i="1"/>
  <c r="T853" i="1" a="1"/>
  <c r="T853" i="1"/>
  <c r="T854" i="1" a="1"/>
  <c r="T854" i="1"/>
  <c r="T855" i="1" a="1"/>
  <c r="T855" i="1"/>
  <c r="T856" i="1" a="1"/>
  <c r="T856" i="1"/>
  <c r="T857" i="1" a="1"/>
  <c r="T857" i="1"/>
  <c r="T858" i="1" a="1"/>
  <c r="T858" i="1"/>
  <c r="T859" i="1" a="1"/>
  <c r="T859" i="1"/>
  <c r="T860" i="1" a="1"/>
  <c r="T860" i="1"/>
  <c r="T861" i="1" a="1"/>
  <c r="T861" i="1"/>
  <c r="T862" i="1" a="1"/>
  <c r="T862" i="1"/>
  <c r="T863" i="1" a="1"/>
  <c r="T863" i="1"/>
  <c r="T864" i="1" a="1"/>
  <c r="T864" i="1"/>
  <c r="T865" i="1" a="1"/>
  <c r="T865" i="1"/>
  <c r="T866" i="1" a="1"/>
  <c r="T866" i="1"/>
  <c r="T867" i="1" a="1"/>
  <c r="T867" i="1"/>
  <c r="T868" i="1" a="1"/>
  <c r="T868" i="1"/>
  <c r="T869" i="1" a="1"/>
  <c r="T869" i="1"/>
  <c r="T870" i="1" a="1"/>
  <c r="T870" i="1"/>
  <c r="T871" i="1" a="1"/>
  <c r="T871" i="1"/>
  <c r="T872" i="1" a="1"/>
  <c r="T872" i="1"/>
  <c r="T873" i="1" a="1"/>
  <c r="T873" i="1"/>
  <c r="T874" i="1" a="1"/>
  <c r="T874" i="1"/>
  <c r="T875" i="1" a="1"/>
  <c r="T875" i="1"/>
  <c r="T876" i="1" a="1"/>
  <c r="T876" i="1"/>
  <c r="T877" i="1" a="1"/>
  <c r="T877" i="1"/>
  <c r="T878" i="1" a="1"/>
  <c r="T878" i="1"/>
  <c r="T879" i="1" a="1"/>
  <c r="T879" i="1"/>
  <c r="T880" i="1" a="1"/>
  <c r="T880" i="1"/>
  <c r="T881" i="1" a="1"/>
  <c r="T881" i="1"/>
  <c r="T882" i="1" a="1"/>
  <c r="T882" i="1"/>
  <c r="T883" i="1" a="1"/>
  <c r="T883" i="1"/>
  <c r="T884" i="1" a="1"/>
  <c r="T884" i="1"/>
  <c r="T885" i="1" a="1"/>
  <c r="T885" i="1"/>
  <c r="T886" i="1" a="1"/>
  <c r="T886" i="1"/>
  <c r="T887" i="1" a="1"/>
  <c r="T887" i="1"/>
  <c r="T888" i="1" a="1"/>
  <c r="T888" i="1"/>
  <c r="T889" i="1" a="1"/>
  <c r="T889" i="1"/>
  <c r="T890" i="1" a="1"/>
  <c r="T890" i="1"/>
  <c r="T891" i="1" a="1"/>
  <c r="T891" i="1"/>
  <c r="T892" i="1" a="1"/>
  <c r="T892" i="1"/>
  <c r="T893" i="1" a="1"/>
  <c r="T893" i="1"/>
  <c r="T894" i="1" a="1"/>
  <c r="T894" i="1"/>
  <c r="T895" i="1" a="1"/>
  <c r="T895" i="1"/>
  <c r="T896" i="1" a="1"/>
  <c r="T896" i="1"/>
  <c r="T897" i="1" a="1"/>
  <c r="T897" i="1"/>
  <c r="T898" i="1" a="1"/>
  <c r="T898" i="1"/>
  <c r="T899" i="1" a="1"/>
  <c r="T899" i="1"/>
  <c r="T900" i="1" a="1"/>
  <c r="T900" i="1"/>
  <c r="T901" i="1" a="1"/>
  <c r="T901" i="1"/>
  <c r="T902" i="1" a="1"/>
  <c r="T902" i="1"/>
  <c r="T903" i="1" a="1"/>
  <c r="T903" i="1"/>
  <c r="T904" i="1" a="1"/>
  <c r="T904" i="1"/>
  <c r="T905" i="1" a="1"/>
  <c r="T905" i="1"/>
  <c r="T906" i="1" a="1"/>
  <c r="T906" i="1"/>
  <c r="T907" i="1" a="1"/>
  <c r="T907" i="1"/>
  <c r="T908" i="1" a="1"/>
  <c r="T908" i="1"/>
  <c r="T909" i="1" a="1"/>
  <c r="T909" i="1"/>
  <c r="T910" i="1" a="1"/>
  <c r="T910" i="1"/>
  <c r="T911" i="1" a="1"/>
  <c r="T911" i="1"/>
  <c r="T912" i="1" a="1"/>
  <c r="T912" i="1"/>
  <c r="T913" i="1" a="1"/>
  <c r="T913" i="1"/>
  <c r="T914" i="1" a="1"/>
  <c r="T914" i="1"/>
  <c r="T915" i="1" a="1"/>
  <c r="T915" i="1"/>
  <c r="T916" i="1" a="1"/>
  <c r="T916" i="1"/>
  <c r="T917" i="1" a="1"/>
  <c r="T917" i="1"/>
  <c r="T918" i="1" a="1"/>
  <c r="T918" i="1"/>
  <c r="T919" i="1" a="1"/>
  <c r="T919" i="1"/>
  <c r="T920" i="1" a="1"/>
  <c r="T920" i="1"/>
  <c r="T921" i="1" a="1"/>
  <c r="T921" i="1"/>
  <c r="T922" i="1" a="1"/>
  <c r="T922" i="1"/>
  <c r="T923" i="1" a="1"/>
  <c r="T923" i="1"/>
  <c r="T924" i="1" a="1"/>
  <c r="T924" i="1"/>
  <c r="T925" i="1" a="1"/>
  <c r="T925" i="1"/>
  <c r="T926" i="1" a="1"/>
  <c r="T926" i="1"/>
  <c r="T927" i="1" a="1"/>
  <c r="T927" i="1"/>
  <c r="T928" i="1" a="1"/>
  <c r="T928" i="1"/>
  <c r="T929" i="1" a="1"/>
  <c r="T929" i="1"/>
  <c r="T930" i="1" a="1"/>
  <c r="T930" i="1"/>
  <c r="T931" i="1" a="1"/>
  <c r="T931" i="1"/>
  <c r="T932" i="1" a="1"/>
  <c r="T932" i="1"/>
  <c r="T933" i="1" a="1"/>
  <c r="T933" i="1"/>
  <c r="T934" i="1" a="1"/>
  <c r="T934" i="1"/>
  <c r="T935" i="1" a="1"/>
  <c r="T935" i="1"/>
  <c r="T936" i="1" a="1"/>
  <c r="T936" i="1"/>
  <c r="T937" i="1" a="1"/>
  <c r="T937" i="1"/>
  <c r="T938" i="1" a="1"/>
  <c r="T938" i="1"/>
  <c r="T939" i="1" a="1"/>
  <c r="T939" i="1"/>
  <c r="T940" i="1" a="1"/>
  <c r="T940" i="1"/>
  <c r="T941" i="1" a="1"/>
  <c r="T941" i="1"/>
  <c r="T942" i="1" a="1"/>
  <c r="T942" i="1"/>
  <c r="T943" i="1" a="1"/>
  <c r="T943" i="1"/>
  <c r="T944" i="1" a="1"/>
  <c r="T944" i="1"/>
  <c r="T945" i="1" a="1"/>
  <c r="T945" i="1"/>
  <c r="T946" i="1" a="1"/>
  <c r="T946" i="1"/>
  <c r="T947" i="1" a="1"/>
  <c r="T947" i="1"/>
  <c r="T948" i="1" a="1"/>
  <c r="T948" i="1"/>
  <c r="T949" i="1" a="1"/>
  <c r="T949" i="1"/>
  <c r="T950" i="1" a="1"/>
  <c r="T950" i="1"/>
  <c r="T951" i="1" a="1"/>
  <c r="T951" i="1"/>
  <c r="T952" i="1" a="1"/>
  <c r="T952" i="1"/>
  <c r="T953" i="1" a="1"/>
  <c r="T953" i="1"/>
  <c r="T954" i="1" a="1"/>
  <c r="T954" i="1"/>
  <c r="T955" i="1" a="1"/>
  <c r="T955" i="1"/>
  <c r="T956" i="1" a="1"/>
  <c r="T956" i="1"/>
  <c r="T957" i="1" a="1"/>
  <c r="T957" i="1"/>
  <c r="T958" i="1" a="1"/>
  <c r="T958" i="1"/>
  <c r="T959" i="1" a="1"/>
  <c r="T959" i="1"/>
  <c r="T960" i="1" a="1"/>
  <c r="T960" i="1"/>
  <c r="T961" i="1" a="1"/>
  <c r="T961" i="1"/>
  <c r="T962" i="1" a="1"/>
  <c r="T962" i="1"/>
  <c r="T963" i="1" a="1"/>
  <c r="T963" i="1"/>
  <c r="T964" i="1" a="1"/>
  <c r="T964" i="1"/>
  <c r="T965" i="1" a="1"/>
  <c r="T965" i="1"/>
  <c r="T966" i="1" a="1"/>
  <c r="T966" i="1"/>
  <c r="T967" i="1" a="1"/>
  <c r="T967" i="1"/>
  <c r="T968" i="1" a="1"/>
  <c r="T968" i="1"/>
  <c r="T969" i="1" a="1"/>
  <c r="T969" i="1"/>
  <c r="T970" i="1" a="1"/>
  <c r="T970" i="1"/>
  <c r="T971" i="1" a="1"/>
  <c r="T971" i="1"/>
  <c r="T972" i="1" a="1"/>
  <c r="T972" i="1"/>
  <c r="T973" i="1" a="1"/>
  <c r="T973" i="1"/>
  <c r="T974" i="1" a="1"/>
  <c r="T974" i="1"/>
  <c r="T975" i="1" a="1"/>
  <c r="T975" i="1"/>
  <c r="T976" i="1" a="1"/>
  <c r="T976" i="1"/>
  <c r="T977" i="1" a="1"/>
  <c r="T977" i="1"/>
  <c r="T978" i="1" a="1"/>
  <c r="T978" i="1"/>
  <c r="T979" i="1" a="1"/>
  <c r="T979" i="1"/>
  <c r="T980" i="1" a="1"/>
  <c r="T980" i="1"/>
  <c r="T981" i="1" a="1"/>
  <c r="T981" i="1"/>
  <c r="T982" i="1" a="1"/>
  <c r="T982" i="1"/>
  <c r="T983" i="1" a="1"/>
  <c r="T983" i="1"/>
  <c r="T984" i="1" a="1"/>
  <c r="T984" i="1"/>
  <c r="T985" i="1" a="1"/>
  <c r="T985" i="1"/>
  <c r="T986" i="1" a="1"/>
  <c r="T986" i="1"/>
  <c r="T987" i="1" a="1"/>
  <c r="T987" i="1"/>
  <c r="T988" i="1" a="1"/>
  <c r="T988" i="1"/>
  <c r="T989" i="1" a="1"/>
  <c r="T989" i="1"/>
  <c r="T990" i="1" a="1"/>
  <c r="T990" i="1"/>
  <c r="T991" i="1" a="1"/>
  <c r="T991" i="1"/>
  <c r="T992" i="1" a="1"/>
  <c r="T992" i="1"/>
  <c r="T993" i="1" a="1"/>
  <c r="T993" i="1"/>
  <c r="T994" i="1" a="1"/>
  <c r="T994" i="1"/>
  <c r="T995" i="1" a="1"/>
  <c r="T995" i="1"/>
  <c r="T996" i="1" a="1"/>
  <c r="T996" i="1"/>
  <c r="T997" i="1" a="1"/>
  <c r="T997" i="1"/>
  <c r="T998" i="1" a="1"/>
  <c r="T998" i="1"/>
  <c r="T999" i="1" a="1"/>
  <c r="T999" i="1"/>
  <c r="T1000" i="1" a="1"/>
  <c r="T1000" i="1"/>
  <c r="T1001" i="1" a="1"/>
  <c r="T1001" i="1"/>
  <c r="T1002" i="1" a="1"/>
  <c r="T1002" i="1"/>
  <c r="T1003" i="1" a="1"/>
  <c r="T1003" i="1"/>
  <c r="T1004" i="1" a="1"/>
  <c r="T1004" i="1"/>
  <c r="T1005" i="1" a="1"/>
  <c r="T1005" i="1"/>
  <c r="T1006" i="1" a="1"/>
  <c r="T1006" i="1"/>
  <c r="T1007" i="1" a="1"/>
  <c r="T1007" i="1"/>
  <c r="T1008" i="1" a="1"/>
  <c r="T1008" i="1"/>
  <c r="T1009" i="1" a="1"/>
  <c r="T1009" i="1"/>
  <c r="T1010" i="1" a="1"/>
  <c r="T1010" i="1"/>
  <c r="T1011" i="1" a="1"/>
  <c r="T1011" i="1"/>
  <c r="T1012" i="1" a="1"/>
  <c r="T1012" i="1"/>
  <c r="T1013" i="1" a="1"/>
  <c r="T1013" i="1"/>
  <c r="T1014" i="1" a="1"/>
  <c r="T1014" i="1"/>
  <c r="T1015" i="1" a="1"/>
  <c r="T1015" i="1"/>
  <c r="T1016" i="1" a="1"/>
  <c r="T1016" i="1"/>
  <c r="T1017" i="1" a="1"/>
  <c r="T1017" i="1"/>
  <c r="T1018" i="1" a="1"/>
  <c r="T1018" i="1"/>
  <c r="T1019" i="1" a="1"/>
  <c r="T1019" i="1"/>
  <c r="T1020" i="1" a="1"/>
  <c r="T1020" i="1"/>
  <c r="T1021" i="1" a="1"/>
  <c r="T1021" i="1"/>
  <c r="T1022" i="1" a="1"/>
  <c r="T1022" i="1"/>
  <c r="T1023" i="1" a="1"/>
  <c r="T1023" i="1"/>
  <c r="T1024" i="1" a="1"/>
  <c r="T1024" i="1"/>
  <c r="T1025" i="1" a="1"/>
  <c r="T1025" i="1"/>
  <c r="T1026" i="1" a="1"/>
  <c r="T1026" i="1"/>
  <c r="T1027" i="1" a="1"/>
  <c r="T1027" i="1"/>
  <c r="T1028" i="1" a="1"/>
  <c r="T1028" i="1"/>
  <c r="T1029" i="1" a="1"/>
  <c r="T1029" i="1"/>
  <c r="T1030" i="1" a="1"/>
  <c r="T1030" i="1"/>
  <c r="T1031" i="1" a="1"/>
  <c r="T1031" i="1"/>
  <c r="T1032" i="1" a="1"/>
  <c r="T1032" i="1"/>
  <c r="T1033" i="1" a="1"/>
  <c r="T1033" i="1"/>
  <c r="T1034" i="1" a="1"/>
  <c r="T1034" i="1"/>
  <c r="T1035" i="1" a="1"/>
  <c r="T1035" i="1"/>
  <c r="T1036" i="1" a="1"/>
  <c r="T1036" i="1"/>
  <c r="T1037" i="1" a="1"/>
  <c r="T1037" i="1"/>
  <c r="T1038" i="1" a="1"/>
  <c r="T1038" i="1"/>
  <c r="T1039" i="1" a="1"/>
  <c r="T1039" i="1"/>
  <c r="T1040" i="1" a="1"/>
  <c r="T1040" i="1"/>
  <c r="T1041" i="1" a="1"/>
  <c r="T1041" i="1"/>
  <c r="T1042" i="1" a="1"/>
  <c r="T1042" i="1"/>
  <c r="T1043" i="1" a="1"/>
  <c r="T1043" i="1"/>
  <c r="T1044" i="1" a="1"/>
  <c r="T1044" i="1"/>
  <c r="T1045" i="1" a="1"/>
  <c r="T1045" i="1"/>
  <c r="T1046" i="1" a="1"/>
  <c r="T1046" i="1"/>
  <c r="T1047" i="1" a="1"/>
  <c r="T1047" i="1"/>
  <c r="T1048" i="1" a="1"/>
  <c r="T1048" i="1"/>
  <c r="T1049" i="1" a="1"/>
  <c r="T1049" i="1"/>
  <c r="T1050" i="1" a="1"/>
  <c r="T1050" i="1"/>
  <c r="T1051" i="1" a="1"/>
  <c r="T1051" i="1"/>
  <c r="T1052" i="1" a="1"/>
  <c r="T1052" i="1"/>
  <c r="T1053" i="1" a="1"/>
  <c r="T1053" i="1"/>
  <c r="T1054" i="1" a="1"/>
  <c r="T1054" i="1"/>
  <c r="T1055" i="1" a="1"/>
  <c r="T1055" i="1"/>
  <c r="T1056" i="1" a="1"/>
  <c r="T1056" i="1"/>
  <c r="T1057" i="1" a="1"/>
  <c r="T1057" i="1"/>
  <c r="T1058" i="1" a="1"/>
  <c r="T1058" i="1"/>
  <c r="T1059" i="1" a="1"/>
  <c r="T1059" i="1"/>
  <c r="T1060" i="1" a="1"/>
  <c r="T1060" i="1"/>
  <c r="T1061" i="1" a="1"/>
  <c r="T1061" i="1"/>
  <c r="T1062" i="1" a="1"/>
  <c r="T1062" i="1"/>
  <c r="T1063" i="1" a="1"/>
  <c r="T1063" i="1"/>
  <c r="T1064" i="1" a="1"/>
  <c r="T1064" i="1"/>
  <c r="T1065" i="1" a="1"/>
  <c r="T1065" i="1"/>
  <c r="T1066" i="1" a="1"/>
  <c r="T1066" i="1"/>
  <c r="T1067" i="1" a="1"/>
  <c r="T1067" i="1"/>
  <c r="T1068" i="1" a="1"/>
  <c r="T1068" i="1"/>
  <c r="T1069" i="1" a="1"/>
  <c r="T1069" i="1"/>
  <c r="T1070" i="1" a="1"/>
  <c r="T1070" i="1"/>
  <c r="T1071" i="1" a="1"/>
  <c r="T1071" i="1"/>
  <c r="T1072" i="1" a="1"/>
  <c r="T1072" i="1"/>
  <c r="T1073" i="1" a="1"/>
  <c r="T1073" i="1"/>
  <c r="T1074" i="1" a="1"/>
  <c r="T1074" i="1"/>
  <c r="T1075" i="1" a="1"/>
  <c r="T1075" i="1"/>
  <c r="T1076" i="1" a="1"/>
  <c r="T1076" i="1"/>
  <c r="T1077" i="1" a="1"/>
  <c r="T1077" i="1"/>
  <c r="T1078" i="1" a="1"/>
  <c r="T1078" i="1"/>
  <c r="T1079" i="1" a="1"/>
  <c r="T1079" i="1"/>
  <c r="T1080" i="1" a="1"/>
  <c r="T1080" i="1"/>
  <c r="T1081" i="1" a="1"/>
  <c r="T1081" i="1"/>
  <c r="T1082" i="1" a="1"/>
  <c r="T1082" i="1"/>
  <c r="T1083" i="1" a="1"/>
  <c r="T1083" i="1"/>
  <c r="T1084" i="1" a="1"/>
  <c r="T1084" i="1"/>
  <c r="T1085" i="1" a="1"/>
  <c r="T1085" i="1"/>
  <c r="T1086" i="1" a="1"/>
  <c r="T1086" i="1"/>
  <c r="T1087" i="1" a="1"/>
  <c r="T1087" i="1"/>
  <c r="T1088" i="1" a="1"/>
  <c r="T1088" i="1"/>
  <c r="T1089" i="1" a="1"/>
  <c r="T1089" i="1"/>
  <c r="T1090" i="1" a="1"/>
  <c r="T1090" i="1"/>
  <c r="T1091" i="1" a="1"/>
  <c r="T1091" i="1"/>
  <c r="T1092" i="1" a="1"/>
  <c r="T1092" i="1"/>
  <c r="T1093" i="1" a="1"/>
  <c r="T1093" i="1"/>
  <c r="T1094" i="1" a="1"/>
  <c r="T1094" i="1"/>
  <c r="T1095" i="1" a="1"/>
  <c r="T1095" i="1"/>
  <c r="T1096" i="1" a="1"/>
  <c r="T1096" i="1"/>
  <c r="T1097" i="1" a="1"/>
  <c r="T1097" i="1"/>
  <c r="T1098" i="1" a="1"/>
  <c r="T1098" i="1"/>
  <c r="T1099" i="1" a="1"/>
  <c r="T1099" i="1"/>
  <c r="T1100" i="1" a="1"/>
  <c r="T1100" i="1"/>
  <c r="T1101" i="1" a="1"/>
  <c r="T1101" i="1"/>
  <c r="T1102" i="1" a="1"/>
  <c r="T1102" i="1"/>
  <c r="T1103" i="1" a="1"/>
  <c r="T1103" i="1"/>
  <c r="T1104" i="1" a="1"/>
  <c r="T1104" i="1"/>
  <c r="T1105" i="1" a="1"/>
  <c r="T1105" i="1"/>
  <c r="T1106" i="1" a="1"/>
  <c r="T1106" i="1"/>
  <c r="T1107" i="1" a="1"/>
  <c r="T1107" i="1"/>
  <c r="T1108" i="1" a="1"/>
  <c r="T1108" i="1"/>
  <c r="T1109" i="1" a="1"/>
  <c r="T1109" i="1"/>
  <c r="T1110" i="1" a="1"/>
  <c r="T1110" i="1"/>
  <c r="T1111" i="1" a="1"/>
  <c r="T1111" i="1"/>
  <c r="T1112" i="1" a="1"/>
  <c r="T1112" i="1"/>
  <c r="T1113" i="1" a="1"/>
  <c r="T1113" i="1"/>
  <c r="T1114" i="1" a="1"/>
  <c r="T1114" i="1"/>
  <c r="T1115" i="1" a="1"/>
  <c r="T1115" i="1"/>
  <c r="T1116" i="1" a="1"/>
  <c r="T1116" i="1"/>
  <c r="T1117" i="1" a="1"/>
  <c r="T1117" i="1"/>
  <c r="T1118" i="1" a="1"/>
  <c r="T1118" i="1"/>
  <c r="T1119" i="1" a="1"/>
  <c r="T1119" i="1"/>
  <c r="T1120" i="1" a="1"/>
  <c r="T1120" i="1"/>
  <c r="T1121" i="1" a="1"/>
  <c r="T1121" i="1"/>
  <c r="T1122" i="1" a="1"/>
  <c r="T1122" i="1"/>
  <c r="T1123" i="1" a="1"/>
  <c r="T1123" i="1"/>
  <c r="T1124" i="1" a="1"/>
  <c r="T1124" i="1"/>
  <c r="T1125" i="1" a="1"/>
  <c r="T1125" i="1"/>
  <c r="T1126" i="1" a="1"/>
  <c r="T1126" i="1"/>
  <c r="T1127" i="1" a="1"/>
  <c r="T1127" i="1"/>
  <c r="T1128" i="1" a="1"/>
  <c r="T1128" i="1"/>
  <c r="T1129" i="1" a="1"/>
  <c r="T1129" i="1"/>
  <c r="T1130" i="1" a="1"/>
  <c r="T1130" i="1"/>
  <c r="T1131" i="1" a="1"/>
  <c r="T1131" i="1"/>
  <c r="T1132" i="1" a="1"/>
  <c r="T1132" i="1"/>
  <c r="T1133" i="1" a="1"/>
  <c r="T1133" i="1"/>
  <c r="T1134" i="1" a="1"/>
  <c r="T1134" i="1"/>
  <c r="T1135" i="1" a="1"/>
  <c r="T1135" i="1"/>
  <c r="T1136" i="1" a="1"/>
  <c r="T1136" i="1"/>
  <c r="T1137" i="1" a="1"/>
  <c r="T1137" i="1"/>
  <c r="T1138" i="1" a="1"/>
  <c r="T1138" i="1"/>
  <c r="T1139" i="1" a="1"/>
  <c r="T1139" i="1"/>
  <c r="T1140" i="1" a="1"/>
  <c r="T1140" i="1"/>
  <c r="T1141" i="1" a="1"/>
  <c r="T1141" i="1"/>
  <c r="T1142" i="1" a="1"/>
  <c r="T1142" i="1"/>
  <c r="T1143" i="1" a="1"/>
  <c r="T1143" i="1"/>
  <c r="T1144" i="1" a="1"/>
  <c r="T1144" i="1"/>
  <c r="T1145" i="1" a="1"/>
  <c r="T1145" i="1"/>
  <c r="T1146" i="1" a="1"/>
  <c r="T1146" i="1"/>
  <c r="T1147" i="1" a="1"/>
  <c r="T1147" i="1"/>
  <c r="T1148" i="1" a="1"/>
  <c r="T1148" i="1"/>
  <c r="T1149" i="1" a="1"/>
  <c r="T1149" i="1"/>
  <c r="T1150" i="1" a="1"/>
  <c r="T1150" i="1"/>
  <c r="T1151" i="1" a="1"/>
  <c r="T1151" i="1"/>
  <c r="T1152" i="1" a="1"/>
  <c r="T1152" i="1"/>
  <c r="T1153" i="1" a="1"/>
  <c r="T1153" i="1"/>
  <c r="T1154" i="1" a="1"/>
  <c r="T1154" i="1"/>
  <c r="T1155" i="1" a="1"/>
  <c r="T1155" i="1"/>
  <c r="T1156" i="1" a="1"/>
  <c r="T1156" i="1"/>
  <c r="T1157" i="1" a="1"/>
  <c r="T1157" i="1"/>
  <c r="T1158" i="1" a="1"/>
  <c r="T1158" i="1"/>
  <c r="T1159" i="1" a="1"/>
  <c r="T1159" i="1"/>
  <c r="T1160" i="1" a="1"/>
  <c r="T1160" i="1"/>
  <c r="T1161" i="1" a="1"/>
  <c r="T1161" i="1"/>
  <c r="T1162" i="1" a="1"/>
  <c r="T1162" i="1"/>
  <c r="T1163" i="1" a="1"/>
  <c r="T1163" i="1"/>
  <c r="T1164" i="1" a="1"/>
  <c r="T1164" i="1"/>
  <c r="T1165" i="1" a="1"/>
  <c r="T1165" i="1"/>
  <c r="T1166" i="1" a="1"/>
  <c r="T1166" i="1"/>
  <c r="T1167" i="1" a="1"/>
  <c r="T1167" i="1"/>
  <c r="T1168" i="1" a="1"/>
  <c r="T1168" i="1"/>
  <c r="T1169" i="1" a="1"/>
  <c r="T1169" i="1"/>
  <c r="T1170" i="1" a="1"/>
  <c r="T1170" i="1"/>
  <c r="T1171" i="1" a="1"/>
  <c r="T1171" i="1"/>
  <c r="T1172" i="1" a="1"/>
  <c r="T1172" i="1"/>
  <c r="T1173" i="1" a="1"/>
  <c r="T1173" i="1"/>
  <c r="T1174" i="1" a="1"/>
  <c r="T1174" i="1"/>
  <c r="T1175" i="1" a="1"/>
  <c r="T1175" i="1"/>
  <c r="T1176" i="1" a="1"/>
  <c r="T1176" i="1"/>
  <c r="T1177" i="1" a="1"/>
  <c r="T1177" i="1"/>
  <c r="T1178" i="1" a="1"/>
  <c r="T1178" i="1"/>
  <c r="T1179" i="1" a="1"/>
  <c r="T1179" i="1"/>
  <c r="T1180" i="1" a="1"/>
  <c r="T1180" i="1"/>
  <c r="T1181" i="1" a="1"/>
  <c r="T1181" i="1"/>
  <c r="T1182" i="1" a="1"/>
  <c r="T1182" i="1"/>
  <c r="T1183" i="1" a="1"/>
  <c r="T1183" i="1"/>
  <c r="T1184" i="1" a="1"/>
  <c r="T1184" i="1"/>
  <c r="T1185" i="1" a="1"/>
  <c r="T1185" i="1"/>
  <c r="T1186" i="1" a="1"/>
  <c r="T1186" i="1"/>
  <c r="T1187" i="1" a="1"/>
  <c r="T1187" i="1"/>
  <c r="T1188" i="1" a="1"/>
  <c r="T1188" i="1"/>
  <c r="T1189" i="1" a="1"/>
  <c r="T1189" i="1"/>
  <c r="T1190" i="1" a="1"/>
  <c r="T1190" i="1"/>
  <c r="T1191" i="1" a="1"/>
  <c r="T1191" i="1"/>
  <c r="T1192" i="1" a="1"/>
  <c r="T1192" i="1"/>
  <c r="T1193" i="1" a="1"/>
  <c r="T1193" i="1"/>
  <c r="T1194" i="1" a="1"/>
  <c r="T1194" i="1"/>
  <c r="T1195" i="1" a="1"/>
  <c r="T1195" i="1"/>
  <c r="T1196" i="1" a="1"/>
  <c r="T1196" i="1"/>
  <c r="T1197" i="1" a="1"/>
  <c r="T1197" i="1"/>
  <c r="T1198" i="1" a="1"/>
  <c r="T1198" i="1"/>
  <c r="T1199" i="1" a="1"/>
  <c r="T1199" i="1"/>
  <c r="T1200" i="1" a="1"/>
  <c r="T1200" i="1"/>
  <c r="T1201" i="1" a="1"/>
  <c r="T1201" i="1"/>
  <c r="T1202" i="1" a="1"/>
  <c r="T1202" i="1"/>
  <c r="T1203" i="1" a="1"/>
  <c r="T1203" i="1"/>
  <c r="T1204" i="1" a="1"/>
  <c r="T1204" i="1"/>
  <c r="T1205" i="1" a="1"/>
  <c r="T1205" i="1"/>
  <c r="T1206" i="1" a="1"/>
  <c r="T1206" i="1"/>
  <c r="T1207" i="1" a="1"/>
  <c r="T1207" i="1"/>
  <c r="T1208" i="1" a="1"/>
  <c r="T1208" i="1"/>
  <c r="T1209" i="1" a="1"/>
  <c r="T1209" i="1"/>
  <c r="T1210" i="1" a="1"/>
  <c r="T1210" i="1"/>
  <c r="T1211" i="1" a="1"/>
  <c r="T1211" i="1"/>
  <c r="T1212" i="1" a="1"/>
  <c r="T1212" i="1"/>
  <c r="T1213" i="1" a="1"/>
  <c r="T1213" i="1"/>
  <c r="T1214" i="1" a="1"/>
  <c r="T1214" i="1"/>
  <c r="T1215" i="1" a="1"/>
  <c r="T1215" i="1"/>
  <c r="T1216" i="1" a="1"/>
  <c r="T1216" i="1"/>
  <c r="T1217" i="1" a="1"/>
  <c r="T1217" i="1"/>
  <c r="T1218" i="1" a="1"/>
  <c r="T1218" i="1"/>
  <c r="T1219" i="1" a="1"/>
  <c r="T1219" i="1"/>
  <c r="T1220" i="1" a="1"/>
  <c r="T1220" i="1"/>
  <c r="T1221" i="1" a="1"/>
  <c r="T1221" i="1"/>
  <c r="T1222" i="1" a="1"/>
  <c r="T1222" i="1"/>
  <c r="T1223" i="1" a="1"/>
  <c r="T1223" i="1"/>
  <c r="T1224" i="1" a="1"/>
  <c r="T1224" i="1"/>
  <c r="T1225" i="1" a="1"/>
  <c r="T1225" i="1"/>
  <c r="T1226" i="1" a="1"/>
  <c r="T1226" i="1"/>
  <c r="T1227" i="1" a="1"/>
  <c r="T1227" i="1"/>
  <c r="T1228" i="1" a="1"/>
  <c r="T1228" i="1"/>
  <c r="T1229" i="1" a="1"/>
  <c r="T1229" i="1"/>
  <c r="T1230" i="1" a="1"/>
  <c r="T1230" i="1"/>
  <c r="T1231" i="1" a="1"/>
  <c r="T1231" i="1"/>
  <c r="T1232" i="1" a="1"/>
  <c r="T1232" i="1"/>
  <c r="T1233" i="1" a="1"/>
  <c r="T1233" i="1"/>
  <c r="T1234" i="1" a="1"/>
  <c r="T1234" i="1"/>
  <c r="T1235" i="1" a="1"/>
  <c r="T1235" i="1"/>
  <c r="T1236" i="1" a="1"/>
  <c r="T1236" i="1"/>
  <c r="T1237" i="1" a="1"/>
  <c r="T1237" i="1"/>
  <c r="T1238" i="1" a="1"/>
  <c r="T1238" i="1"/>
  <c r="T1239" i="1" a="1"/>
  <c r="T1239" i="1"/>
  <c r="T1240" i="1" a="1"/>
  <c r="T1240" i="1"/>
  <c r="T1241" i="1" a="1"/>
  <c r="T1241" i="1"/>
  <c r="T1242" i="1" a="1"/>
  <c r="T1242" i="1"/>
  <c r="T1243" i="1" a="1"/>
  <c r="T1243" i="1"/>
  <c r="T1244" i="1" a="1"/>
  <c r="T1244" i="1"/>
  <c r="T1245" i="1" a="1"/>
  <c r="T1245" i="1"/>
  <c r="T1246" i="1" a="1"/>
  <c r="T1246" i="1"/>
  <c r="T1247" i="1" a="1"/>
  <c r="T1247" i="1"/>
  <c r="T1248" i="1" a="1"/>
  <c r="T1248" i="1"/>
  <c r="T1249" i="1" a="1"/>
  <c r="T1249" i="1"/>
  <c r="T1250" i="1" a="1"/>
  <c r="T1250" i="1"/>
  <c r="T1251" i="1" a="1"/>
  <c r="T1251" i="1"/>
  <c r="T1252" i="1" a="1"/>
  <c r="T1252" i="1"/>
  <c r="T1253" i="1" a="1"/>
  <c r="T1253" i="1"/>
  <c r="T1254" i="1" a="1"/>
  <c r="T1254" i="1"/>
  <c r="T1255" i="1" a="1"/>
  <c r="T1255" i="1"/>
  <c r="T1256" i="1" a="1"/>
  <c r="T1256" i="1"/>
  <c r="T1257" i="1" a="1"/>
  <c r="T1257" i="1"/>
  <c r="T1258" i="1" a="1"/>
  <c r="T1258" i="1"/>
  <c r="T1259" i="1" a="1"/>
  <c r="T1259" i="1"/>
  <c r="T1260" i="1" a="1"/>
  <c r="T1260" i="1"/>
  <c r="T1261" i="1" a="1"/>
  <c r="T1261" i="1"/>
  <c r="T1262" i="1" a="1"/>
  <c r="T1262" i="1"/>
  <c r="T1263" i="1" a="1"/>
  <c r="T1263" i="1"/>
  <c r="T1264" i="1" a="1"/>
  <c r="T1264" i="1"/>
  <c r="T1265" i="1" a="1"/>
  <c r="T1265" i="1"/>
  <c r="T1266" i="1" a="1"/>
  <c r="T1266" i="1"/>
  <c r="T1267" i="1" a="1"/>
  <c r="T1267" i="1"/>
  <c r="T1268" i="1" a="1"/>
  <c r="T1268" i="1"/>
  <c r="T1269" i="1" a="1"/>
  <c r="T1269" i="1"/>
  <c r="T1270" i="1" a="1"/>
  <c r="T1270" i="1"/>
  <c r="T1271" i="1" a="1"/>
  <c r="T1271" i="1"/>
  <c r="T1272" i="1" a="1"/>
  <c r="T1272" i="1"/>
  <c r="T1273" i="1" a="1"/>
  <c r="T1273" i="1"/>
  <c r="T1274" i="1" a="1"/>
  <c r="T1274" i="1"/>
  <c r="T1275" i="1" a="1"/>
  <c r="T1275" i="1"/>
  <c r="T1276" i="1" a="1"/>
  <c r="T1276" i="1"/>
  <c r="T1277" i="1" a="1"/>
  <c r="T1277" i="1"/>
  <c r="T1278" i="1" a="1"/>
  <c r="T1278" i="1"/>
  <c r="T1279" i="1" a="1"/>
  <c r="T1279" i="1"/>
  <c r="T1280" i="1" a="1"/>
  <c r="T1280" i="1"/>
  <c r="T1281" i="1" a="1"/>
  <c r="T1281" i="1"/>
  <c r="T1282" i="1" a="1"/>
  <c r="T1282" i="1"/>
  <c r="T1283" i="1" a="1"/>
  <c r="T1283" i="1"/>
  <c r="T1284" i="1" a="1"/>
  <c r="T1284" i="1"/>
  <c r="T1285" i="1" a="1"/>
  <c r="T1285" i="1"/>
  <c r="T1286" i="1" a="1"/>
  <c r="T1286" i="1"/>
  <c r="T1287" i="1" a="1"/>
  <c r="T1287" i="1"/>
  <c r="T1288" i="1" a="1"/>
  <c r="T1288" i="1"/>
  <c r="T1289" i="1" a="1"/>
  <c r="T1289" i="1"/>
  <c r="T1290" i="1" a="1"/>
  <c r="T1290" i="1"/>
  <c r="T1291" i="1" a="1"/>
  <c r="T1291" i="1"/>
  <c r="T1292" i="1" a="1"/>
  <c r="T1292" i="1"/>
  <c r="T1293" i="1" a="1"/>
  <c r="T1293" i="1"/>
  <c r="T1294" i="1" a="1"/>
  <c r="T1294" i="1"/>
  <c r="T1295" i="1" a="1"/>
  <c r="T1295" i="1"/>
  <c r="T1296" i="1" a="1"/>
  <c r="T1296" i="1"/>
  <c r="T1297" i="1" a="1"/>
  <c r="T1297" i="1"/>
  <c r="T1298" i="1" a="1"/>
  <c r="T1298" i="1"/>
  <c r="T1299" i="1" a="1"/>
  <c r="T1299" i="1"/>
  <c r="T1300" i="1" a="1"/>
  <c r="T1300" i="1"/>
  <c r="T1301" i="1" a="1"/>
  <c r="T1301" i="1"/>
  <c r="T1302" i="1" a="1"/>
  <c r="T1302" i="1"/>
  <c r="T1303" i="1" a="1"/>
  <c r="T1303" i="1"/>
  <c r="T1304" i="1" a="1"/>
  <c r="T1304" i="1"/>
  <c r="T1305" i="1" a="1"/>
  <c r="T1305" i="1"/>
  <c r="T1306" i="1" a="1"/>
  <c r="T1306" i="1"/>
  <c r="T1307" i="1" a="1"/>
  <c r="T1307" i="1"/>
  <c r="T1308" i="1" a="1"/>
  <c r="T1308" i="1"/>
  <c r="T1309" i="1" a="1"/>
  <c r="T1309" i="1"/>
  <c r="T1310" i="1" a="1"/>
  <c r="T1310" i="1"/>
  <c r="T1311" i="1" a="1"/>
  <c r="T1311" i="1"/>
  <c r="T1312" i="1" a="1"/>
  <c r="T1312" i="1"/>
  <c r="T1313" i="1" a="1"/>
  <c r="T1313" i="1"/>
  <c r="T1314" i="1" a="1"/>
  <c r="T1314" i="1"/>
  <c r="T1315" i="1" a="1"/>
  <c r="T1315" i="1"/>
  <c r="T1316" i="1" a="1"/>
  <c r="T1316" i="1"/>
  <c r="T1317" i="1" a="1"/>
  <c r="T1317" i="1"/>
  <c r="T1318" i="1" a="1"/>
  <c r="T1318" i="1"/>
  <c r="T1319" i="1" a="1"/>
  <c r="T1319" i="1"/>
  <c r="T1320" i="1" a="1"/>
  <c r="T1320" i="1"/>
  <c r="T1321" i="1" a="1"/>
  <c r="T1321" i="1"/>
  <c r="T1322" i="1" a="1"/>
  <c r="T1322" i="1"/>
  <c r="T1323" i="1" a="1"/>
  <c r="T1323" i="1"/>
  <c r="T1324" i="1" a="1"/>
  <c r="T1324" i="1"/>
  <c r="T1325" i="1" a="1"/>
  <c r="T1325" i="1"/>
  <c r="T1326" i="1" a="1"/>
  <c r="T1326" i="1"/>
  <c r="T1327" i="1" a="1"/>
  <c r="T1327" i="1"/>
  <c r="T1328" i="1" a="1"/>
  <c r="T1328" i="1"/>
  <c r="T1329" i="1" a="1"/>
  <c r="T1329" i="1"/>
  <c r="T1330" i="1" a="1"/>
  <c r="T1330" i="1"/>
  <c r="T1331" i="1" a="1"/>
  <c r="T1331" i="1"/>
  <c r="T1332" i="1" a="1"/>
  <c r="T1332" i="1"/>
  <c r="T1333" i="1" a="1"/>
  <c r="T1333" i="1"/>
  <c r="T1334" i="1" a="1"/>
  <c r="T1334" i="1"/>
  <c r="T1335" i="1" a="1"/>
  <c r="T1335" i="1"/>
  <c r="T1336" i="1" a="1"/>
  <c r="T1336" i="1"/>
  <c r="T1337" i="1" a="1"/>
  <c r="T1337" i="1"/>
  <c r="T1338" i="1" a="1"/>
  <c r="T1338" i="1"/>
  <c r="T1339" i="1" a="1"/>
  <c r="T1339" i="1"/>
  <c r="T1340" i="1" a="1"/>
  <c r="T1340" i="1"/>
  <c r="T1341" i="1" a="1"/>
  <c r="T1341" i="1"/>
  <c r="T1342" i="1" a="1"/>
  <c r="T1342" i="1"/>
  <c r="T1343" i="1" a="1"/>
  <c r="T1343" i="1"/>
  <c r="T1344" i="1" a="1"/>
  <c r="T1344" i="1"/>
  <c r="T1345" i="1" a="1"/>
  <c r="T1345" i="1"/>
  <c r="T1346" i="1" a="1"/>
  <c r="T1346" i="1"/>
  <c r="T1347" i="1" a="1"/>
  <c r="T1347" i="1"/>
  <c r="T1348" i="1" a="1"/>
  <c r="T1348" i="1"/>
  <c r="T1349" i="1" a="1"/>
  <c r="T1349" i="1"/>
  <c r="T1350" i="1" a="1"/>
  <c r="T1350" i="1"/>
  <c r="T1351" i="1" a="1"/>
  <c r="T1351" i="1"/>
  <c r="T1352" i="1" a="1"/>
  <c r="T1352" i="1"/>
  <c r="T1353" i="1" a="1"/>
  <c r="T1353" i="1"/>
  <c r="T1354" i="1" a="1"/>
  <c r="T1354" i="1"/>
  <c r="T1355" i="1" a="1"/>
  <c r="T1355" i="1"/>
  <c r="T1356" i="1" a="1"/>
  <c r="T1356" i="1"/>
  <c r="T1357" i="1" a="1"/>
  <c r="T1357" i="1"/>
  <c r="T1358" i="1" a="1"/>
  <c r="T1358" i="1"/>
  <c r="T1359" i="1" a="1"/>
  <c r="T1359" i="1"/>
  <c r="T1360" i="1" a="1"/>
  <c r="T1360" i="1"/>
  <c r="T1361" i="1" a="1"/>
  <c r="T1361" i="1"/>
  <c r="T1362" i="1" a="1"/>
  <c r="T1362" i="1"/>
  <c r="T1363" i="1" a="1"/>
  <c r="T1363" i="1"/>
  <c r="T1364" i="1" a="1"/>
  <c r="T1364" i="1"/>
  <c r="T1365" i="1" a="1"/>
  <c r="T1365" i="1"/>
  <c r="T1366" i="1" a="1"/>
  <c r="T1366" i="1"/>
  <c r="T1367" i="1" a="1"/>
  <c r="T1367" i="1"/>
  <c r="T1368" i="1" a="1"/>
  <c r="T1368" i="1"/>
  <c r="T1369" i="1" a="1"/>
  <c r="T1369" i="1"/>
  <c r="T1370" i="1" a="1"/>
  <c r="T1370" i="1"/>
  <c r="T1371" i="1" a="1"/>
  <c r="T1371" i="1"/>
  <c r="T1372" i="1" a="1"/>
  <c r="T1372" i="1"/>
  <c r="T1373" i="1" a="1"/>
  <c r="T1373" i="1"/>
  <c r="T1374" i="1" a="1"/>
  <c r="T1374" i="1"/>
  <c r="T1375" i="1" a="1"/>
  <c r="T1375" i="1"/>
  <c r="T1376" i="1" a="1"/>
  <c r="T1376" i="1"/>
  <c r="T1377" i="1" a="1"/>
  <c r="T1377" i="1"/>
  <c r="T1378" i="1" a="1"/>
  <c r="T1378" i="1"/>
  <c r="T1379" i="1" a="1"/>
  <c r="T1379" i="1"/>
  <c r="T1380" i="1" a="1"/>
  <c r="T1380" i="1"/>
  <c r="T1381" i="1" a="1"/>
  <c r="T1381" i="1"/>
  <c r="T1382" i="1" a="1"/>
  <c r="T1382" i="1"/>
  <c r="T1383" i="1" a="1"/>
  <c r="T1383" i="1"/>
  <c r="T1384" i="1" a="1"/>
  <c r="T1384" i="1"/>
  <c r="T1385" i="1" a="1"/>
  <c r="T1385" i="1"/>
  <c r="T1386" i="1" a="1"/>
  <c r="T1386" i="1"/>
  <c r="T1387" i="1" a="1"/>
  <c r="T1387" i="1"/>
  <c r="T1388" i="1" a="1"/>
  <c r="T1388" i="1"/>
  <c r="T1389" i="1" a="1"/>
  <c r="T1389" i="1"/>
  <c r="T1390" i="1" a="1"/>
  <c r="T1390" i="1"/>
  <c r="T1391" i="1" a="1"/>
  <c r="T1391" i="1"/>
  <c r="T1392" i="1" a="1"/>
  <c r="T1392" i="1"/>
  <c r="T1393" i="1" a="1"/>
  <c r="T1393" i="1"/>
  <c r="T1394" i="1" a="1"/>
  <c r="T1394" i="1"/>
  <c r="T1395" i="1" a="1"/>
  <c r="T1395" i="1"/>
  <c r="T1396" i="1" a="1"/>
  <c r="T1396" i="1"/>
  <c r="T1397" i="1" a="1"/>
  <c r="T1397" i="1"/>
  <c r="T1398" i="1" a="1"/>
  <c r="T1398" i="1"/>
  <c r="T1399" i="1" a="1"/>
  <c r="T1399" i="1"/>
  <c r="T1400" i="1" a="1"/>
  <c r="T1400" i="1"/>
  <c r="T1401" i="1" a="1"/>
  <c r="T1401" i="1"/>
  <c r="T1402" i="1" a="1"/>
  <c r="T1402" i="1"/>
  <c r="T1403" i="1" a="1"/>
  <c r="T1403" i="1"/>
  <c r="T1404" i="1" a="1"/>
  <c r="T1404" i="1"/>
  <c r="T1405" i="1" a="1"/>
  <c r="T1405" i="1"/>
  <c r="T1406" i="1" a="1"/>
  <c r="T1406" i="1"/>
  <c r="T1407" i="1" a="1"/>
  <c r="T1407" i="1"/>
  <c r="T1408" i="1" a="1"/>
  <c r="T1408" i="1"/>
  <c r="T1409" i="1" a="1"/>
  <c r="T1409" i="1"/>
  <c r="T1410" i="1" a="1"/>
  <c r="T1410" i="1"/>
  <c r="T1411" i="1" a="1"/>
  <c r="T1411" i="1"/>
  <c r="T1412" i="1" a="1"/>
  <c r="T1412" i="1"/>
  <c r="T1413" i="1" a="1"/>
  <c r="T1413" i="1"/>
  <c r="T1414" i="1" a="1"/>
  <c r="T1414" i="1"/>
  <c r="T1415" i="1" a="1"/>
  <c r="T1415" i="1"/>
  <c r="T1416" i="1" a="1"/>
  <c r="T1416" i="1"/>
  <c r="T1417" i="1" a="1"/>
  <c r="T1417" i="1"/>
  <c r="T1418" i="1" a="1"/>
  <c r="T1418" i="1"/>
  <c r="T1419" i="1" a="1"/>
  <c r="T1419" i="1"/>
  <c r="T1420" i="1" a="1"/>
  <c r="T1420" i="1"/>
  <c r="T1421" i="1" a="1"/>
  <c r="T1421" i="1"/>
  <c r="T1422" i="1" a="1"/>
  <c r="T1422" i="1"/>
  <c r="T1423" i="1" a="1"/>
  <c r="T1423" i="1"/>
  <c r="T1424" i="1" a="1"/>
  <c r="T1424" i="1"/>
  <c r="T1425" i="1" a="1"/>
  <c r="T1425" i="1"/>
  <c r="T1426" i="1" a="1"/>
  <c r="T1426" i="1"/>
  <c r="T1427" i="1" a="1"/>
  <c r="T1427" i="1"/>
  <c r="T1428" i="1" a="1"/>
  <c r="T1428" i="1"/>
  <c r="T1429" i="1" a="1"/>
  <c r="T1429" i="1"/>
  <c r="T1430" i="1" a="1"/>
  <c r="T1430" i="1"/>
  <c r="T1431" i="1" a="1"/>
  <c r="T1431" i="1"/>
  <c r="T1432" i="1" a="1"/>
  <c r="T1432" i="1"/>
  <c r="T1433" i="1" a="1"/>
  <c r="T1433" i="1"/>
  <c r="T1434" i="1" a="1"/>
  <c r="T1434" i="1"/>
  <c r="T1435" i="1" a="1"/>
  <c r="T1435" i="1"/>
  <c r="T1436" i="1" a="1"/>
  <c r="T1436" i="1"/>
  <c r="T1437" i="1" a="1"/>
  <c r="T1437" i="1"/>
  <c r="T1438" i="1" a="1"/>
  <c r="T1438" i="1"/>
  <c r="T1439" i="1" a="1"/>
  <c r="T1439" i="1"/>
  <c r="T1440" i="1" a="1"/>
  <c r="T1440" i="1"/>
  <c r="T1441" i="1" a="1"/>
  <c r="T1441" i="1"/>
  <c r="T1442" i="1" a="1"/>
  <c r="T1442" i="1"/>
  <c r="T1443" i="1" a="1"/>
  <c r="T1443" i="1"/>
  <c r="T1444" i="1" a="1"/>
  <c r="T1444" i="1"/>
  <c r="T1445" i="1" a="1"/>
  <c r="T1445" i="1"/>
  <c r="T1446" i="1" a="1"/>
  <c r="T1446" i="1"/>
  <c r="T1447" i="1" a="1"/>
  <c r="T1447" i="1"/>
  <c r="T1448" i="1" a="1"/>
  <c r="T1448" i="1"/>
  <c r="T1449" i="1" a="1"/>
  <c r="T1449" i="1"/>
  <c r="T1450" i="1" a="1"/>
  <c r="T1450" i="1"/>
  <c r="T1451" i="1" a="1"/>
  <c r="T1451" i="1"/>
  <c r="T1452" i="1" a="1"/>
  <c r="T1452" i="1"/>
  <c r="T1453" i="1" a="1"/>
  <c r="T1453" i="1"/>
  <c r="T1454" i="1" a="1"/>
  <c r="T1454" i="1"/>
  <c r="T1455" i="1" a="1"/>
  <c r="T1455" i="1"/>
  <c r="T1456" i="1" a="1"/>
  <c r="T1456" i="1"/>
  <c r="T1457" i="1" a="1"/>
  <c r="T1457" i="1"/>
  <c r="T1458" i="1" a="1"/>
  <c r="T1458" i="1"/>
  <c r="T1459" i="1" a="1"/>
  <c r="T1459" i="1"/>
  <c r="T1460" i="1" a="1"/>
  <c r="T1460" i="1"/>
  <c r="T1461" i="1" a="1"/>
  <c r="T1461" i="1"/>
  <c r="T1462" i="1" a="1"/>
  <c r="T1462" i="1"/>
  <c r="T1463" i="1" a="1"/>
  <c r="T1463" i="1"/>
  <c r="T1464" i="1" a="1"/>
  <c r="T1464" i="1"/>
  <c r="T1465" i="1" a="1"/>
  <c r="T1465" i="1"/>
  <c r="T1466" i="1" a="1"/>
  <c r="T1466" i="1"/>
  <c r="T1467" i="1" a="1"/>
  <c r="T1467" i="1"/>
  <c r="T1468" i="1" a="1"/>
  <c r="T1468" i="1"/>
  <c r="T1469" i="1" a="1"/>
  <c r="T1469" i="1"/>
  <c r="T1470" i="1" a="1"/>
  <c r="T1470" i="1"/>
  <c r="T1471" i="1" a="1"/>
  <c r="T1471" i="1"/>
  <c r="T1472" i="1" a="1"/>
  <c r="T1472" i="1"/>
  <c r="T1473" i="1" a="1"/>
  <c r="T1473" i="1"/>
  <c r="T1474" i="1" a="1"/>
  <c r="T1474" i="1"/>
  <c r="T1475" i="1" a="1"/>
  <c r="T1475" i="1"/>
  <c r="T1476" i="1" a="1"/>
  <c r="T1476" i="1"/>
  <c r="T1477" i="1" a="1"/>
  <c r="T1477" i="1"/>
  <c r="T1478" i="1" a="1"/>
  <c r="T1478" i="1"/>
  <c r="T1479" i="1" a="1"/>
  <c r="T1479" i="1"/>
  <c r="T1480" i="1" a="1"/>
  <c r="T1480" i="1"/>
  <c r="T1481" i="1" a="1"/>
  <c r="T1481" i="1"/>
  <c r="T1482" i="1" a="1"/>
  <c r="T1482" i="1"/>
  <c r="T1483" i="1" a="1"/>
  <c r="T1483" i="1"/>
  <c r="T1484" i="1" a="1"/>
  <c r="T1484" i="1"/>
  <c r="T1485" i="1" a="1"/>
  <c r="T1485" i="1"/>
  <c r="T1486" i="1" a="1"/>
  <c r="T1486" i="1"/>
  <c r="T1487" i="1" a="1"/>
  <c r="T1487" i="1"/>
  <c r="T1488" i="1" a="1"/>
  <c r="T1488" i="1"/>
  <c r="T1489" i="1" a="1"/>
  <c r="T1489" i="1"/>
  <c r="T1490" i="1" a="1"/>
  <c r="T1490" i="1"/>
  <c r="T1491" i="1" a="1"/>
  <c r="T1491" i="1"/>
  <c r="T1492" i="1" a="1"/>
  <c r="T1492" i="1"/>
  <c r="T1493" i="1" a="1"/>
  <c r="T1493" i="1"/>
  <c r="T1494" i="1" a="1"/>
  <c r="T1494" i="1"/>
  <c r="T1495" i="1" a="1"/>
  <c r="T1495" i="1"/>
  <c r="T1496" i="1" a="1"/>
  <c r="T1496" i="1"/>
  <c r="T1497" i="1" a="1"/>
  <c r="T1497" i="1"/>
  <c r="T1498" i="1" a="1"/>
  <c r="T1498" i="1"/>
  <c r="T1499" i="1" a="1"/>
  <c r="T1499" i="1"/>
  <c r="T1500" i="1" a="1"/>
  <c r="T1500" i="1"/>
  <c r="T1501" i="1" a="1"/>
  <c r="T1501" i="1"/>
  <c r="T1502" i="1" a="1"/>
  <c r="T1502" i="1"/>
  <c r="T1503" i="1" a="1"/>
  <c r="T1503" i="1"/>
  <c r="T1504" i="1" a="1"/>
  <c r="T1504" i="1"/>
  <c r="T1505" i="1" a="1"/>
  <c r="T1505" i="1"/>
  <c r="T1506" i="1" a="1"/>
  <c r="T1506" i="1"/>
  <c r="T1507" i="1" a="1"/>
  <c r="T1507" i="1"/>
  <c r="T1508" i="1" a="1"/>
  <c r="T1508" i="1"/>
  <c r="T1509" i="1" a="1"/>
  <c r="T1509" i="1"/>
  <c r="T1510" i="1" a="1"/>
  <c r="T1510" i="1"/>
  <c r="T1511" i="1" a="1"/>
  <c r="T1511" i="1"/>
  <c r="T1512" i="1" a="1"/>
  <c r="T1512" i="1"/>
  <c r="T1513" i="1" a="1"/>
  <c r="T1513" i="1"/>
  <c r="T1514" i="1" a="1"/>
  <c r="T1514" i="1"/>
  <c r="T1515" i="1" a="1"/>
  <c r="T1515" i="1"/>
  <c r="T1516" i="1" a="1"/>
  <c r="T1516" i="1"/>
  <c r="T1517" i="1" a="1"/>
  <c r="T1517" i="1"/>
  <c r="T1518" i="1" a="1"/>
  <c r="T1518" i="1"/>
  <c r="T1519" i="1" a="1"/>
  <c r="T1519" i="1"/>
  <c r="T1520" i="1" a="1"/>
  <c r="T1520" i="1"/>
  <c r="T1521" i="1" a="1"/>
  <c r="T1521" i="1"/>
  <c r="T1522" i="1" a="1"/>
  <c r="T1522" i="1"/>
  <c r="T1523" i="1" a="1"/>
  <c r="T1523" i="1"/>
  <c r="T1524" i="1" a="1"/>
  <c r="T1524" i="1"/>
  <c r="T1525" i="1" a="1"/>
  <c r="T1525" i="1"/>
  <c r="T1526" i="1" a="1"/>
  <c r="T1526" i="1"/>
  <c r="T1527" i="1" a="1"/>
  <c r="T1527" i="1"/>
  <c r="T1528" i="1" a="1"/>
  <c r="T1528" i="1"/>
  <c r="T1529" i="1" a="1"/>
  <c r="T1529" i="1"/>
  <c r="T1530" i="1" a="1"/>
  <c r="T1530" i="1"/>
  <c r="T1531" i="1" a="1"/>
  <c r="T1531" i="1"/>
  <c r="T1532" i="1" a="1"/>
  <c r="T1532" i="1"/>
  <c r="T1533" i="1" a="1"/>
  <c r="T1533" i="1"/>
  <c r="T1534" i="1" a="1"/>
  <c r="T1534" i="1"/>
  <c r="T1535" i="1" a="1"/>
  <c r="T1535" i="1"/>
  <c r="T1536" i="1" a="1"/>
  <c r="T1536" i="1"/>
  <c r="T1537" i="1" a="1"/>
  <c r="T1537" i="1"/>
  <c r="T1538" i="1" a="1"/>
  <c r="T1538" i="1"/>
  <c r="T1539" i="1" a="1"/>
  <c r="T1539" i="1"/>
  <c r="T1540" i="1" a="1"/>
  <c r="T1540" i="1"/>
  <c r="T1541" i="1" a="1"/>
  <c r="T1541" i="1"/>
  <c r="T1542" i="1" a="1"/>
  <c r="T1542" i="1"/>
  <c r="T1543" i="1" a="1"/>
  <c r="T1543" i="1"/>
  <c r="T1544" i="1" a="1"/>
  <c r="T1544" i="1"/>
  <c r="T1545" i="1" a="1"/>
  <c r="T1545" i="1"/>
  <c r="T1546" i="1" a="1"/>
  <c r="T1546" i="1"/>
  <c r="T1547" i="1" a="1"/>
  <c r="T1547" i="1"/>
  <c r="T1548" i="1" a="1"/>
  <c r="T1548" i="1"/>
  <c r="T1549" i="1" a="1"/>
  <c r="T1549" i="1"/>
  <c r="T1550" i="1" a="1"/>
  <c r="T1550" i="1"/>
  <c r="T1551" i="1" a="1"/>
  <c r="T1551" i="1"/>
  <c r="T1552" i="1" a="1"/>
  <c r="T1552" i="1"/>
  <c r="T1553" i="1" a="1"/>
  <c r="T1553" i="1"/>
  <c r="T1554" i="1" a="1"/>
  <c r="T1554" i="1"/>
  <c r="T1555" i="1" a="1"/>
  <c r="T1555" i="1"/>
  <c r="T1556" i="1" a="1"/>
  <c r="T1556" i="1"/>
  <c r="T1557" i="1" a="1"/>
  <c r="T1557" i="1"/>
  <c r="T1558" i="1" a="1"/>
  <c r="T1558" i="1"/>
  <c r="T1559" i="1" a="1"/>
  <c r="T1559" i="1"/>
  <c r="T1560" i="1" a="1"/>
  <c r="T1560" i="1"/>
  <c r="T1561" i="1" a="1"/>
  <c r="T1561" i="1"/>
  <c r="T1562" i="1" a="1"/>
  <c r="T1562" i="1"/>
  <c r="T1563" i="1" a="1"/>
  <c r="T1563" i="1"/>
  <c r="T1564" i="1" a="1"/>
  <c r="T1564" i="1"/>
  <c r="T1565" i="1" a="1"/>
  <c r="T1565" i="1"/>
  <c r="T1566" i="1" a="1"/>
  <c r="T1566" i="1"/>
  <c r="T1567" i="1" a="1"/>
  <c r="T1567" i="1"/>
  <c r="T1568" i="1" a="1"/>
  <c r="T1568" i="1"/>
  <c r="T1569" i="1" a="1"/>
  <c r="T1569" i="1"/>
  <c r="T1570" i="1" a="1"/>
  <c r="T1570" i="1"/>
  <c r="T1571" i="1" a="1"/>
  <c r="T1571" i="1"/>
  <c r="T1572" i="1" a="1"/>
  <c r="T1572" i="1"/>
  <c r="T1573" i="1" a="1"/>
  <c r="T1573" i="1"/>
  <c r="T1574" i="1" a="1"/>
  <c r="T1574" i="1"/>
  <c r="T1575" i="1" a="1"/>
  <c r="T1575" i="1"/>
  <c r="T1576" i="1" a="1"/>
  <c r="T1576" i="1"/>
  <c r="T1577" i="1" a="1"/>
  <c r="T1577" i="1"/>
  <c r="T1578" i="1" a="1"/>
  <c r="T1578" i="1"/>
  <c r="T1579" i="1" a="1"/>
  <c r="T1579" i="1"/>
  <c r="T1580" i="1" a="1"/>
  <c r="T1580" i="1"/>
  <c r="T1581" i="1" a="1"/>
  <c r="T1581" i="1"/>
  <c r="T1582" i="1" a="1"/>
  <c r="T1582" i="1"/>
  <c r="T1583" i="1" a="1"/>
  <c r="T1583" i="1"/>
  <c r="T1584" i="1" a="1"/>
  <c r="T1584" i="1"/>
  <c r="T1585" i="1" a="1"/>
  <c r="T1585" i="1"/>
  <c r="T1586" i="1" a="1"/>
  <c r="T1586" i="1"/>
  <c r="T1587" i="1" a="1"/>
  <c r="T1587" i="1"/>
  <c r="T1588" i="1" a="1"/>
  <c r="T1588" i="1"/>
  <c r="T1589" i="1" a="1"/>
  <c r="T1589" i="1"/>
  <c r="T1590" i="1" a="1"/>
  <c r="T1590" i="1"/>
  <c r="T1591" i="1" a="1"/>
  <c r="T1591" i="1"/>
  <c r="T1592" i="1" a="1"/>
  <c r="T1592" i="1"/>
  <c r="T1593" i="1" a="1"/>
  <c r="T1593" i="1"/>
  <c r="T1594" i="1" a="1"/>
  <c r="T1594" i="1"/>
  <c r="T1595" i="1" a="1"/>
  <c r="T1595" i="1"/>
  <c r="T1596" i="1" a="1"/>
  <c r="T1596" i="1"/>
  <c r="T1597" i="1" a="1"/>
  <c r="T1597" i="1"/>
  <c r="T1598" i="1" a="1"/>
  <c r="T1598" i="1"/>
  <c r="T1599" i="1" a="1"/>
  <c r="T1599" i="1"/>
  <c r="T1600" i="1" a="1"/>
  <c r="T1600" i="1"/>
  <c r="T1601" i="1" a="1"/>
  <c r="T1601" i="1"/>
  <c r="T1602" i="1" a="1"/>
  <c r="T1602" i="1"/>
  <c r="T1603" i="1" a="1"/>
  <c r="T1603" i="1"/>
  <c r="T1604" i="1" a="1"/>
  <c r="T1604" i="1"/>
  <c r="T1605" i="1" a="1"/>
  <c r="T1605" i="1"/>
  <c r="T1606" i="1" a="1"/>
  <c r="T1606" i="1"/>
  <c r="T1607" i="1" a="1"/>
  <c r="T1607" i="1"/>
  <c r="T1608" i="1" a="1"/>
  <c r="T1608" i="1"/>
  <c r="T1609" i="1" a="1"/>
  <c r="T1609" i="1"/>
  <c r="T1610" i="1" a="1"/>
  <c r="T1610" i="1"/>
  <c r="T1611" i="1" a="1"/>
  <c r="T1611" i="1"/>
  <c r="T1612" i="1" a="1"/>
  <c r="T1612" i="1"/>
  <c r="T1613" i="1" a="1"/>
  <c r="T1613" i="1"/>
  <c r="T1614" i="1" a="1"/>
  <c r="T1614" i="1"/>
  <c r="T1615" i="1" a="1"/>
  <c r="T1615" i="1"/>
  <c r="T1616" i="1" a="1"/>
  <c r="T1616" i="1"/>
  <c r="T1617" i="1" a="1"/>
  <c r="T1617" i="1"/>
  <c r="T1618" i="1" a="1"/>
  <c r="T1618" i="1"/>
  <c r="T1619" i="1" a="1"/>
  <c r="T1619" i="1"/>
  <c r="T1620" i="1" a="1"/>
  <c r="T1620" i="1"/>
  <c r="T1621" i="1" a="1"/>
  <c r="T1621" i="1"/>
  <c r="T1622" i="1" a="1"/>
  <c r="T1622" i="1"/>
  <c r="T1623" i="1" a="1"/>
  <c r="T1623" i="1"/>
  <c r="T1624" i="1" a="1"/>
  <c r="T1624" i="1"/>
  <c r="T1625" i="1" a="1"/>
  <c r="T1625" i="1"/>
  <c r="T1626" i="1" a="1"/>
  <c r="T1626" i="1"/>
  <c r="T1627" i="1" a="1"/>
  <c r="T1627" i="1"/>
  <c r="T1628" i="1" a="1"/>
  <c r="T1628" i="1"/>
  <c r="T1629" i="1" a="1"/>
  <c r="T1629" i="1"/>
  <c r="T1630" i="1" a="1"/>
  <c r="T1630" i="1"/>
  <c r="T1631" i="1" a="1"/>
  <c r="T1631" i="1"/>
  <c r="T1632" i="1" a="1"/>
  <c r="T1632" i="1"/>
  <c r="T1633" i="1" a="1"/>
  <c r="T1633" i="1"/>
  <c r="T1634" i="1" a="1"/>
  <c r="T1634" i="1"/>
  <c r="T1635" i="1" a="1"/>
  <c r="T1635" i="1"/>
  <c r="T1636" i="1" a="1"/>
  <c r="T1636" i="1"/>
  <c r="T1637" i="1" a="1"/>
  <c r="T1637" i="1"/>
  <c r="T1638" i="1" a="1"/>
  <c r="T1638" i="1"/>
  <c r="T1639" i="1" a="1"/>
  <c r="T1639" i="1"/>
  <c r="T1640" i="1" a="1"/>
  <c r="T1640" i="1"/>
  <c r="T1641" i="1" a="1"/>
  <c r="T1641" i="1"/>
  <c r="T1642" i="1" a="1"/>
  <c r="T1642" i="1"/>
  <c r="T1643" i="1" a="1"/>
  <c r="T1643" i="1"/>
  <c r="T1644" i="1" a="1"/>
  <c r="T1644" i="1"/>
  <c r="T1645" i="1" a="1"/>
  <c r="T1645" i="1"/>
  <c r="T1646" i="1" a="1"/>
  <c r="T1646" i="1"/>
  <c r="T1647" i="1" a="1"/>
  <c r="T1647" i="1"/>
  <c r="T1648" i="1" a="1"/>
  <c r="T1648" i="1"/>
  <c r="T1649" i="1" a="1"/>
  <c r="T1649" i="1"/>
  <c r="T1650" i="1" a="1"/>
  <c r="T1650" i="1"/>
  <c r="T1651" i="1" a="1"/>
  <c r="T1651" i="1"/>
  <c r="T1652" i="1" a="1"/>
  <c r="T1652" i="1"/>
  <c r="T1653" i="1" a="1"/>
  <c r="T1653" i="1"/>
  <c r="T1654" i="1" a="1"/>
  <c r="T1654" i="1"/>
  <c r="T1655" i="1" a="1"/>
  <c r="T1655" i="1"/>
  <c r="T1656" i="1" a="1"/>
  <c r="T1656" i="1"/>
  <c r="T1657" i="1" a="1"/>
  <c r="T1657" i="1"/>
  <c r="T1658" i="1" a="1"/>
  <c r="T1658" i="1"/>
  <c r="T1659" i="1" a="1"/>
  <c r="T1659" i="1"/>
  <c r="T1660" i="1" a="1"/>
  <c r="T1660" i="1"/>
  <c r="T1661" i="1" a="1"/>
  <c r="T1661" i="1"/>
  <c r="T1662" i="1" a="1"/>
  <c r="T1662" i="1"/>
  <c r="T1663" i="1" a="1"/>
  <c r="T1663" i="1"/>
  <c r="T1664" i="1" a="1"/>
  <c r="T1664" i="1"/>
  <c r="T1665" i="1" a="1"/>
  <c r="T1665" i="1"/>
  <c r="T1666" i="1" a="1"/>
  <c r="T1666" i="1"/>
  <c r="T1667" i="1" a="1"/>
  <c r="T1667" i="1"/>
  <c r="T1668" i="1" a="1"/>
  <c r="T1668" i="1"/>
  <c r="T1669" i="1" a="1"/>
  <c r="T1669" i="1"/>
  <c r="T1670" i="1" a="1"/>
  <c r="T1670" i="1"/>
  <c r="T1671" i="1" a="1"/>
  <c r="T1671" i="1"/>
  <c r="T1672" i="1" a="1"/>
  <c r="T1672" i="1"/>
  <c r="T1673" i="1" a="1"/>
  <c r="T1673" i="1"/>
  <c r="T1674" i="1" a="1"/>
  <c r="T1674" i="1"/>
  <c r="T1675" i="1" a="1"/>
  <c r="T1675" i="1"/>
  <c r="T1676" i="1" a="1"/>
  <c r="T1676" i="1"/>
  <c r="T1677" i="1" a="1"/>
  <c r="T1677" i="1"/>
  <c r="T1678" i="1" a="1"/>
  <c r="T1678" i="1"/>
  <c r="T1679" i="1" a="1"/>
  <c r="T1679" i="1"/>
  <c r="T1680" i="1" a="1"/>
  <c r="T1680" i="1"/>
  <c r="T1681" i="1" a="1"/>
  <c r="T1681" i="1"/>
  <c r="T1682" i="1" a="1"/>
  <c r="T1682" i="1"/>
  <c r="T1683" i="1" a="1"/>
  <c r="T1683" i="1"/>
  <c r="T1684" i="1" a="1"/>
  <c r="T1684" i="1"/>
  <c r="T1685" i="1" a="1"/>
  <c r="T1685" i="1"/>
  <c r="T1686" i="1" a="1"/>
  <c r="T1686" i="1"/>
  <c r="T1687" i="1" a="1"/>
  <c r="T1687" i="1"/>
  <c r="T1688" i="1" a="1"/>
  <c r="T1688" i="1"/>
  <c r="T1689" i="1" a="1"/>
  <c r="T1689" i="1"/>
  <c r="T1690" i="1" a="1"/>
  <c r="T1690" i="1"/>
  <c r="T1691" i="1" a="1"/>
  <c r="T1691" i="1"/>
  <c r="T1692" i="1" a="1"/>
  <c r="T1692" i="1"/>
  <c r="T1693" i="1" a="1"/>
  <c r="T1693" i="1"/>
  <c r="T1694" i="1" a="1"/>
  <c r="T1694" i="1"/>
  <c r="T1695" i="1" a="1"/>
  <c r="T1695" i="1"/>
  <c r="T1696" i="1" a="1"/>
  <c r="T1696" i="1"/>
  <c r="T1697" i="1" a="1"/>
  <c r="T1697" i="1"/>
  <c r="T1698" i="1" a="1"/>
  <c r="T1698" i="1"/>
  <c r="T1699" i="1" a="1"/>
  <c r="T1699" i="1"/>
  <c r="T1700" i="1" a="1"/>
  <c r="T1700" i="1"/>
  <c r="T1701" i="1" a="1"/>
  <c r="T1701" i="1"/>
  <c r="T1702" i="1" a="1"/>
  <c r="T1702" i="1"/>
  <c r="T1703" i="1" a="1"/>
  <c r="T1703" i="1"/>
  <c r="T1704" i="1" a="1"/>
  <c r="T1704" i="1"/>
  <c r="T1705" i="1" a="1"/>
  <c r="T1705" i="1"/>
  <c r="T1706" i="1" a="1"/>
  <c r="T1706" i="1"/>
  <c r="T1707" i="1" a="1"/>
  <c r="T1707" i="1"/>
  <c r="T1708" i="1" a="1"/>
  <c r="T1708" i="1"/>
  <c r="T1709" i="1" a="1"/>
  <c r="T1709" i="1"/>
  <c r="T1710" i="1" a="1"/>
  <c r="T1710" i="1"/>
  <c r="T1711" i="1" a="1"/>
  <c r="T1711" i="1"/>
  <c r="T1712" i="1" a="1"/>
  <c r="T1712" i="1"/>
  <c r="T1713" i="1" a="1"/>
  <c r="T1713" i="1"/>
  <c r="T1714" i="1" a="1"/>
  <c r="T1714" i="1"/>
  <c r="T1715" i="1" a="1"/>
  <c r="T1715" i="1"/>
  <c r="T1716" i="1" a="1"/>
  <c r="T1716" i="1"/>
  <c r="T1717" i="1" a="1"/>
  <c r="T1717" i="1"/>
  <c r="T1718" i="1" a="1"/>
  <c r="T1718" i="1"/>
  <c r="T1719" i="1" a="1"/>
  <c r="T1719" i="1"/>
  <c r="T1720" i="1" a="1"/>
  <c r="T1720" i="1"/>
  <c r="T1721" i="1" a="1"/>
  <c r="T1721" i="1"/>
  <c r="T1722" i="1" a="1"/>
  <c r="T1722" i="1"/>
  <c r="T1723" i="1" a="1"/>
  <c r="T1723" i="1"/>
  <c r="T1724" i="1" a="1"/>
  <c r="T1724" i="1"/>
  <c r="T1725" i="1" a="1"/>
  <c r="T1725" i="1"/>
  <c r="T1726" i="1" a="1"/>
  <c r="T1726" i="1"/>
  <c r="T1727" i="1" a="1"/>
  <c r="T1727" i="1"/>
  <c r="T1728" i="1" a="1"/>
  <c r="T1728" i="1"/>
  <c r="T1729" i="1" a="1"/>
  <c r="T1729" i="1"/>
  <c r="T1730" i="1" a="1"/>
  <c r="T1730" i="1"/>
  <c r="T1731" i="1" a="1"/>
  <c r="T1731" i="1"/>
  <c r="T1732" i="1" a="1"/>
  <c r="T1732" i="1"/>
  <c r="T1733" i="1" a="1"/>
  <c r="T1733" i="1"/>
  <c r="T1734" i="1" a="1"/>
  <c r="T1734" i="1"/>
  <c r="T1735" i="1" a="1"/>
  <c r="T1735" i="1"/>
  <c r="T1736" i="1" a="1"/>
  <c r="T1736" i="1"/>
  <c r="T1737" i="1" a="1"/>
  <c r="T1737" i="1"/>
  <c r="T1738" i="1" a="1"/>
  <c r="T1738" i="1"/>
  <c r="T1739" i="1" a="1"/>
  <c r="T1739" i="1"/>
  <c r="T1740" i="1" a="1"/>
  <c r="T1740" i="1"/>
  <c r="T1741" i="1" a="1"/>
  <c r="T1741" i="1"/>
  <c r="T1742" i="1" a="1"/>
  <c r="T1742" i="1"/>
  <c r="T1743" i="1" a="1"/>
  <c r="T1743" i="1"/>
  <c r="T1744" i="1" a="1"/>
  <c r="T1744" i="1"/>
  <c r="T1745" i="1" a="1"/>
  <c r="T1745" i="1"/>
  <c r="T1746" i="1" a="1"/>
  <c r="T1746" i="1"/>
  <c r="T1747" i="1" a="1"/>
  <c r="T1747" i="1"/>
  <c r="T1748" i="1" a="1"/>
  <c r="T1748" i="1"/>
  <c r="T1749" i="1" a="1"/>
  <c r="T1749" i="1"/>
  <c r="T1750" i="1" a="1"/>
  <c r="T1750" i="1"/>
  <c r="T1751" i="1" a="1"/>
  <c r="T1751" i="1"/>
  <c r="T1752" i="1" a="1"/>
  <c r="T1752" i="1"/>
  <c r="T1753" i="1" a="1"/>
  <c r="T1753" i="1"/>
  <c r="T1754" i="1" a="1"/>
  <c r="T1754" i="1"/>
  <c r="T1755" i="1" a="1"/>
  <c r="T1755" i="1"/>
  <c r="T1756" i="1" a="1"/>
  <c r="T1756" i="1"/>
  <c r="T1757" i="1" a="1"/>
  <c r="T1757" i="1"/>
  <c r="T1758" i="1" a="1"/>
  <c r="T1758" i="1"/>
  <c r="T1759" i="1" a="1"/>
  <c r="T1759" i="1"/>
  <c r="T1760" i="1" a="1"/>
  <c r="T1760" i="1"/>
  <c r="T1761" i="1" a="1"/>
  <c r="T1761" i="1"/>
  <c r="T1762" i="1" a="1"/>
  <c r="T1762" i="1"/>
  <c r="T1763" i="1" a="1"/>
  <c r="T1763" i="1"/>
  <c r="T1764" i="1" a="1"/>
  <c r="T1764" i="1"/>
  <c r="T1765" i="1" a="1"/>
  <c r="T1765" i="1"/>
  <c r="T1766" i="1" a="1"/>
  <c r="T1766" i="1"/>
  <c r="T1767" i="1" a="1"/>
  <c r="T1767" i="1"/>
  <c r="T1768" i="1" a="1"/>
  <c r="T1768" i="1"/>
  <c r="T1769" i="1" a="1"/>
  <c r="T1769" i="1"/>
  <c r="T1770" i="1" a="1"/>
  <c r="T1770" i="1"/>
  <c r="T1771" i="1" a="1"/>
  <c r="T1771" i="1"/>
  <c r="T1772" i="1" a="1"/>
  <c r="T1772" i="1"/>
  <c r="T1773" i="1" a="1"/>
  <c r="T1773" i="1"/>
  <c r="T1774" i="1" a="1"/>
  <c r="T1774" i="1"/>
  <c r="T1775" i="1" a="1"/>
  <c r="T1775" i="1"/>
  <c r="T1776" i="1" a="1"/>
  <c r="T1776" i="1"/>
  <c r="T1777" i="1" a="1"/>
  <c r="T1777" i="1"/>
  <c r="T1778" i="1" a="1"/>
  <c r="T1778" i="1"/>
  <c r="T1779" i="1" a="1"/>
  <c r="T1779" i="1"/>
  <c r="T1780" i="1" a="1"/>
  <c r="T1780" i="1"/>
  <c r="T1781" i="1" a="1"/>
  <c r="T1781" i="1"/>
  <c r="T1782" i="1" a="1"/>
  <c r="T1782" i="1"/>
  <c r="T1783" i="1" a="1"/>
  <c r="T1783" i="1"/>
  <c r="T1784" i="1" a="1"/>
  <c r="T1784" i="1"/>
  <c r="T1785" i="1" a="1"/>
  <c r="T1785" i="1"/>
  <c r="T1786" i="1" a="1"/>
  <c r="T1786" i="1"/>
  <c r="T1787" i="1" a="1"/>
  <c r="T1787" i="1"/>
  <c r="T1788" i="1" a="1"/>
  <c r="T1788" i="1"/>
  <c r="T1789" i="1" a="1"/>
  <c r="T1789" i="1"/>
  <c r="T1790" i="1" a="1"/>
  <c r="T1790" i="1"/>
  <c r="T1791" i="1" a="1"/>
  <c r="T1791" i="1"/>
  <c r="T1792" i="1" a="1"/>
  <c r="T1792" i="1"/>
  <c r="T1793" i="1" a="1"/>
  <c r="T1793" i="1"/>
  <c r="T1794" i="1" a="1"/>
  <c r="T1794" i="1"/>
  <c r="T1795" i="1" a="1"/>
  <c r="T1795" i="1"/>
  <c r="T1796" i="1" a="1"/>
  <c r="T1796" i="1"/>
  <c r="T1797" i="1" a="1"/>
  <c r="T1797" i="1"/>
  <c r="T1798" i="1" a="1"/>
  <c r="T1798" i="1"/>
  <c r="T1799" i="1" a="1"/>
  <c r="T1799" i="1"/>
  <c r="T1800" i="1" a="1"/>
  <c r="T1800" i="1"/>
  <c r="T1801" i="1" a="1"/>
  <c r="T1801" i="1"/>
  <c r="T1802" i="1" a="1"/>
  <c r="T1802" i="1"/>
  <c r="T1803" i="1" a="1"/>
  <c r="T1803" i="1"/>
  <c r="T1804" i="1" a="1"/>
  <c r="T1804" i="1"/>
  <c r="T1805" i="1" a="1"/>
  <c r="T1805" i="1"/>
  <c r="T1806" i="1" a="1"/>
  <c r="T1806" i="1"/>
  <c r="T1807" i="1" a="1"/>
  <c r="T1807" i="1"/>
  <c r="T1808" i="1" a="1"/>
  <c r="T1808" i="1"/>
  <c r="T1809" i="1" a="1"/>
  <c r="T1809" i="1"/>
  <c r="T1810" i="1" a="1"/>
  <c r="T1810" i="1"/>
  <c r="T1811" i="1" a="1"/>
  <c r="T1811" i="1"/>
  <c r="T1812" i="1" a="1"/>
  <c r="T1812" i="1"/>
  <c r="T1813" i="1" a="1"/>
  <c r="T1813" i="1"/>
  <c r="T1814" i="1" a="1"/>
  <c r="T1814" i="1"/>
  <c r="T1815" i="1" a="1"/>
  <c r="T1815" i="1"/>
  <c r="T1816" i="1" a="1"/>
  <c r="T1816" i="1"/>
  <c r="T1817" i="1" a="1"/>
  <c r="T1817" i="1"/>
  <c r="T1818" i="1" a="1"/>
  <c r="T1818" i="1"/>
  <c r="T1819" i="1" a="1"/>
  <c r="T1819" i="1"/>
  <c r="T1820" i="1" a="1"/>
  <c r="T1820" i="1"/>
  <c r="T1821" i="1" a="1"/>
  <c r="T1821" i="1"/>
  <c r="T1822" i="1" a="1"/>
  <c r="T1822" i="1"/>
  <c r="T1823" i="1" a="1"/>
  <c r="T1823" i="1"/>
  <c r="T1824" i="1" a="1"/>
  <c r="T1824" i="1"/>
  <c r="T1825" i="1" a="1"/>
  <c r="T1825" i="1"/>
  <c r="T1826" i="1" a="1"/>
  <c r="T1826" i="1"/>
  <c r="T1827" i="1" a="1"/>
  <c r="T1827" i="1"/>
  <c r="T1828" i="1" a="1"/>
  <c r="T1828" i="1"/>
  <c r="T1829" i="1" a="1"/>
  <c r="T1829" i="1"/>
  <c r="T1830" i="1" a="1"/>
  <c r="T1830" i="1"/>
  <c r="T1831" i="1" a="1"/>
  <c r="T1831" i="1"/>
  <c r="T1832" i="1" a="1"/>
  <c r="T1832" i="1"/>
  <c r="T1833" i="1" a="1"/>
  <c r="T1833" i="1"/>
  <c r="T1834" i="1" a="1"/>
  <c r="T1834" i="1"/>
  <c r="T1835" i="1" a="1"/>
  <c r="T1835" i="1"/>
  <c r="T1836" i="1" a="1"/>
  <c r="T1836" i="1"/>
  <c r="T1837" i="1" a="1"/>
  <c r="T1837" i="1"/>
  <c r="T1838" i="1" a="1"/>
  <c r="T1838" i="1"/>
  <c r="T1839" i="1" a="1"/>
  <c r="T1839" i="1"/>
  <c r="T1840" i="1" a="1"/>
  <c r="T1840" i="1"/>
  <c r="T1841" i="1" a="1"/>
  <c r="T1841" i="1"/>
  <c r="T1842" i="1" a="1"/>
  <c r="T1842" i="1"/>
  <c r="T1843" i="1" a="1"/>
  <c r="T1843" i="1"/>
  <c r="T1844" i="1" a="1"/>
  <c r="T1844" i="1"/>
  <c r="T1845" i="1" a="1"/>
  <c r="T1845" i="1"/>
  <c r="T1846" i="1" a="1"/>
  <c r="T1846" i="1"/>
  <c r="T1847" i="1" a="1"/>
  <c r="T1847" i="1"/>
  <c r="T1848" i="1" a="1"/>
  <c r="T1848" i="1"/>
  <c r="T1849" i="1" a="1"/>
  <c r="T1849" i="1"/>
  <c r="T1850" i="1" a="1"/>
  <c r="T1850" i="1"/>
  <c r="T1851" i="1" a="1"/>
  <c r="T1851" i="1"/>
  <c r="T1852" i="1" a="1"/>
  <c r="T1852" i="1"/>
  <c r="T1853" i="1" a="1"/>
  <c r="T1853" i="1"/>
  <c r="T1854" i="1" a="1"/>
  <c r="T1854" i="1"/>
  <c r="T1855" i="1" a="1"/>
  <c r="T1855" i="1"/>
  <c r="T1856" i="1" a="1"/>
  <c r="T1856" i="1"/>
  <c r="T1857" i="1" a="1"/>
  <c r="T1857" i="1"/>
  <c r="T1858" i="1" a="1"/>
  <c r="T1858" i="1"/>
  <c r="T1859" i="1" a="1"/>
  <c r="T1859" i="1"/>
  <c r="T1860" i="1" a="1"/>
  <c r="T1860" i="1"/>
  <c r="T1861" i="1" a="1"/>
  <c r="T1861" i="1"/>
  <c r="T1862" i="1" a="1"/>
  <c r="T1862" i="1"/>
  <c r="T1863" i="1" a="1"/>
  <c r="T1863" i="1"/>
  <c r="T1864" i="1" a="1"/>
  <c r="T1864" i="1"/>
  <c r="T1865" i="1" a="1"/>
  <c r="T1865" i="1"/>
  <c r="T1866" i="1" a="1"/>
  <c r="T1866" i="1"/>
  <c r="T1867" i="1" a="1"/>
  <c r="T1867" i="1"/>
  <c r="T1868" i="1" a="1"/>
  <c r="T1868" i="1"/>
  <c r="T1869" i="1" a="1"/>
  <c r="T1869" i="1"/>
  <c r="T1870" i="1" a="1"/>
  <c r="T1870" i="1"/>
  <c r="T1871" i="1" a="1"/>
  <c r="T1871" i="1"/>
  <c r="T1872" i="1" a="1"/>
  <c r="T1872" i="1"/>
  <c r="T1873" i="1" a="1"/>
  <c r="T1873" i="1"/>
  <c r="T1874" i="1" a="1"/>
  <c r="T1874" i="1"/>
  <c r="T1875" i="1" a="1"/>
  <c r="T1875" i="1"/>
  <c r="T1876" i="1" a="1"/>
  <c r="T1876" i="1"/>
  <c r="T1877" i="1" a="1"/>
  <c r="T1877" i="1"/>
  <c r="T1878" i="1" a="1"/>
  <c r="T1878" i="1"/>
  <c r="T1879" i="1" a="1"/>
  <c r="T1879" i="1"/>
  <c r="T1880" i="1" a="1"/>
  <c r="T1880" i="1"/>
  <c r="T1881" i="1" a="1"/>
  <c r="T1881" i="1"/>
  <c r="T1882" i="1" a="1"/>
  <c r="T1882" i="1"/>
  <c r="T1883" i="1" a="1"/>
  <c r="T1883" i="1"/>
  <c r="T1884" i="1" a="1"/>
  <c r="T1884" i="1"/>
  <c r="T1885" i="1" a="1"/>
  <c r="T1885" i="1"/>
  <c r="T1886" i="1" a="1"/>
  <c r="T1886" i="1"/>
  <c r="T1887" i="1" a="1"/>
  <c r="T1887" i="1"/>
  <c r="T1888" i="1" a="1"/>
  <c r="T1888" i="1"/>
  <c r="T1889" i="1" a="1"/>
  <c r="T1889" i="1"/>
  <c r="T1890" i="1" a="1"/>
  <c r="T1890" i="1"/>
  <c r="T1891" i="1" a="1"/>
  <c r="T1891" i="1"/>
  <c r="T1892" i="1" a="1"/>
  <c r="T1892" i="1"/>
  <c r="T1893" i="1" a="1"/>
  <c r="T1893" i="1"/>
  <c r="T1894" i="1" a="1"/>
  <c r="T1894" i="1"/>
  <c r="T1895" i="1" a="1"/>
  <c r="T1895" i="1"/>
  <c r="T1896" i="1" a="1"/>
  <c r="T1896" i="1"/>
  <c r="T1897" i="1" a="1"/>
  <c r="T1897" i="1"/>
  <c r="T1898" i="1" a="1"/>
  <c r="T1898" i="1"/>
  <c r="T1899" i="1" a="1"/>
  <c r="T1899" i="1"/>
  <c r="T1900" i="1" a="1"/>
  <c r="T1900" i="1"/>
  <c r="T1901" i="1" a="1"/>
  <c r="T1901" i="1"/>
  <c r="T1902" i="1" a="1"/>
  <c r="T1902" i="1"/>
  <c r="T1903" i="1" a="1"/>
  <c r="T1903" i="1"/>
  <c r="T1904" i="1" a="1"/>
  <c r="T1904" i="1"/>
  <c r="T1905" i="1" a="1"/>
  <c r="T1905" i="1"/>
  <c r="T1906" i="1" a="1"/>
  <c r="T1906" i="1"/>
  <c r="T1907" i="1" a="1"/>
  <c r="T1907" i="1"/>
  <c r="T1908" i="1" a="1"/>
  <c r="T1908" i="1"/>
  <c r="T1909" i="1" a="1"/>
  <c r="T1909" i="1"/>
  <c r="T1910" i="1" a="1"/>
  <c r="T1910" i="1"/>
  <c r="T1911" i="1" a="1"/>
  <c r="T1911" i="1"/>
  <c r="T1912" i="1" a="1"/>
  <c r="T1912" i="1"/>
  <c r="T1913" i="1" a="1"/>
  <c r="T1913" i="1"/>
  <c r="T1914" i="1" a="1"/>
  <c r="T1914" i="1"/>
  <c r="T1915" i="1" a="1"/>
  <c r="T1915" i="1"/>
  <c r="T1916" i="1" a="1"/>
  <c r="T1916" i="1"/>
  <c r="T1917" i="1" a="1"/>
  <c r="T1917" i="1"/>
  <c r="T1918" i="1" a="1"/>
  <c r="T1918" i="1"/>
  <c r="T1919" i="1" a="1"/>
  <c r="T1919" i="1"/>
  <c r="T1920" i="1" a="1"/>
  <c r="T1920" i="1"/>
  <c r="T1921" i="1" a="1"/>
  <c r="T1921" i="1"/>
  <c r="T1922" i="1" a="1"/>
  <c r="T1922" i="1"/>
  <c r="T1923" i="1" a="1"/>
  <c r="T1923" i="1"/>
  <c r="T1924" i="1" a="1"/>
  <c r="T1924" i="1"/>
  <c r="T1925" i="1" a="1"/>
  <c r="T1925" i="1"/>
  <c r="T1926" i="1" a="1"/>
  <c r="T1926" i="1"/>
  <c r="T1927" i="1" a="1"/>
  <c r="T1927" i="1"/>
  <c r="T1928" i="1" a="1"/>
  <c r="T1928" i="1"/>
  <c r="T1929" i="1" a="1"/>
  <c r="T1929" i="1"/>
  <c r="T1930" i="1" a="1"/>
  <c r="T1930" i="1"/>
  <c r="T1931" i="1" a="1"/>
  <c r="T1931" i="1"/>
  <c r="T1932" i="1" a="1"/>
  <c r="T1932" i="1"/>
  <c r="T1933" i="1" a="1"/>
  <c r="T1933" i="1"/>
  <c r="T1934" i="1" a="1"/>
  <c r="T1934" i="1"/>
  <c r="T1935" i="1" a="1"/>
  <c r="T1935" i="1"/>
  <c r="T1936" i="1" a="1"/>
  <c r="T1936" i="1"/>
  <c r="T1937" i="1" a="1"/>
  <c r="T1937" i="1"/>
  <c r="T1938" i="1" a="1"/>
  <c r="T1938" i="1"/>
  <c r="T1939" i="1" a="1"/>
  <c r="T1939" i="1"/>
  <c r="T1940" i="1" a="1"/>
  <c r="T1940" i="1"/>
  <c r="T1941" i="1" a="1"/>
  <c r="T1941" i="1"/>
  <c r="T1942" i="1" a="1"/>
  <c r="T1942" i="1"/>
  <c r="T1943" i="1" a="1"/>
  <c r="T1943" i="1"/>
  <c r="T1944" i="1" a="1"/>
  <c r="T1944" i="1"/>
  <c r="T1945" i="1" a="1"/>
  <c r="T1945" i="1"/>
  <c r="T1946" i="1" a="1"/>
  <c r="T1946" i="1"/>
  <c r="T1947" i="1" a="1"/>
  <c r="T1947" i="1"/>
  <c r="T1948" i="1" a="1"/>
  <c r="T1948" i="1"/>
  <c r="T1949" i="1" a="1"/>
  <c r="T1949" i="1"/>
  <c r="T1950" i="1" a="1"/>
  <c r="T1950" i="1"/>
  <c r="T1951" i="1" a="1"/>
  <c r="T1951" i="1"/>
  <c r="T1952" i="1" a="1"/>
  <c r="T1952" i="1"/>
  <c r="T1953" i="1" a="1"/>
  <c r="T1953" i="1"/>
  <c r="T1954" i="1" a="1"/>
  <c r="T1954" i="1"/>
  <c r="T1955" i="1" a="1"/>
  <c r="T1955" i="1"/>
  <c r="T1956" i="1" a="1"/>
  <c r="T1956" i="1"/>
  <c r="T1957" i="1" a="1"/>
  <c r="T1957" i="1"/>
  <c r="T1958" i="1" a="1"/>
  <c r="T1958" i="1"/>
  <c r="T1959" i="1" a="1"/>
  <c r="T1959" i="1"/>
  <c r="T1960" i="1" a="1"/>
  <c r="T1960" i="1"/>
  <c r="T1961" i="1" a="1"/>
  <c r="T1961" i="1"/>
  <c r="T1962" i="1" a="1"/>
  <c r="T1962" i="1"/>
  <c r="T1963" i="1" a="1"/>
  <c r="T1963" i="1"/>
  <c r="T1964" i="1" a="1"/>
  <c r="T1964" i="1"/>
  <c r="T1965" i="1" a="1"/>
  <c r="T1965" i="1"/>
  <c r="T1966" i="1" a="1"/>
  <c r="T1966" i="1"/>
  <c r="T1967" i="1" a="1"/>
  <c r="T1967" i="1"/>
  <c r="T1968" i="1" a="1"/>
  <c r="T1968" i="1"/>
  <c r="T1969" i="1" a="1"/>
  <c r="T1969" i="1"/>
  <c r="T1970" i="1" a="1"/>
  <c r="T1970" i="1"/>
  <c r="T1971" i="1" a="1"/>
  <c r="T1971" i="1"/>
  <c r="T1972" i="1" a="1"/>
  <c r="T1972" i="1"/>
  <c r="T1973" i="1" a="1"/>
  <c r="T1973" i="1"/>
  <c r="T1974" i="1" a="1"/>
  <c r="T1974" i="1"/>
  <c r="T1975" i="1" a="1"/>
  <c r="T1975" i="1"/>
  <c r="T1976" i="1" a="1"/>
  <c r="T1976" i="1"/>
  <c r="T1977" i="1" a="1"/>
  <c r="T1977" i="1"/>
  <c r="T1978" i="1" a="1"/>
  <c r="T1978" i="1"/>
  <c r="T1979" i="1" a="1"/>
  <c r="T1979" i="1"/>
  <c r="T1980" i="1" a="1"/>
  <c r="T1980" i="1"/>
  <c r="T1981" i="1" a="1"/>
  <c r="T1981" i="1"/>
  <c r="T1982" i="1" a="1"/>
  <c r="T1982" i="1"/>
  <c r="T1983" i="1" a="1"/>
  <c r="T1983" i="1"/>
  <c r="T1984" i="1" a="1"/>
  <c r="T1984" i="1"/>
  <c r="T1985" i="1" a="1"/>
  <c r="T1985" i="1"/>
  <c r="T1986" i="1" a="1"/>
  <c r="T1986" i="1"/>
  <c r="T1987" i="1" a="1"/>
  <c r="T1987" i="1"/>
  <c r="T1988" i="1" a="1"/>
  <c r="T1988" i="1"/>
  <c r="T1989" i="1" a="1"/>
  <c r="T1989" i="1"/>
  <c r="T1990" i="1" a="1"/>
  <c r="T1990" i="1"/>
  <c r="T1991" i="1" a="1"/>
  <c r="T1991" i="1"/>
  <c r="T1992" i="1" a="1"/>
  <c r="T1992" i="1"/>
  <c r="T1993" i="1" a="1"/>
  <c r="T1993" i="1"/>
  <c r="T1994" i="1" a="1"/>
  <c r="T1994" i="1"/>
  <c r="T1995" i="1" a="1"/>
  <c r="T1995" i="1"/>
  <c r="T1996" i="1" a="1"/>
  <c r="T1996" i="1"/>
  <c r="T1997" i="1" a="1"/>
  <c r="T1997" i="1"/>
  <c r="T1998" i="1" a="1"/>
  <c r="T1998" i="1"/>
  <c r="T1999" i="1" a="1"/>
  <c r="T1999" i="1"/>
  <c r="T2000" i="1" a="1"/>
  <c r="T2000" i="1"/>
  <c r="T2001" i="1" a="1"/>
  <c r="T2001" i="1"/>
  <c r="T2002" i="1" a="1"/>
  <c r="T2002" i="1"/>
  <c r="T2003" i="1" a="1"/>
  <c r="T2003" i="1"/>
  <c r="T2004" i="1" a="1"/>
  <c r="T2004" i="1"/>
  <c r="T2005" i="1" a="1"/>
  <c r="T2005" i="1"/>
  <c r="T2006" i="1" a="1"/>
  <c r="T2006" i="1"/>
  <c r="T2007" i="1" a="1"/>
  <c r="T2007" i="1"/>
  <c r="T2008" i="1" a="1"/>
  <c r="T2008" i="1"/>
  <c r="T2009" i="1" a="1"/>
  <c r="T2009" i="1"/>
  <c r="T2010" i="1" a="1"/>
  <c r="T2010" i="1"/>
  <c r="T2011" i="1" a="1"/>
  <c r="T2011" i="1"/>
  <c r="T2012" i="1" a="1"/>
  <c r="T2012" i="1"/>
  <c r="T2013" i="1" a="1"/>
  <c r="T2013" i="1"/>
  <c r="T2014" i="1" a="1"/>
  <c r="T2014" i="1"/>
  <c r="T2015" i="1" a="1"/>
  <c r="T2015" i="1"/>
  <c r="T2016" i="1" a="1"/>
  <c r="T2016" i="1"/>
  <c r="T2017" i="1" a="1"/>
  <c r="T2017" i="1"/>
  <c r="T2018" i="1" a="1"/>
  <c r="T2018" i="1"/>
  <c r="T2019" i="1" a="1"/>
  <c r="T2019" i="1"/>
  <c r="T2020" i="1" a="1"/>
  <c r="T2020" i="1"/>
  <c r="T2021" i="1" a="1"/>
  <c r="T2021" i="1"/>
  <c r="T2022" i="1" a="1"/>
  <c r="T2022" i="1"/>
  <c r="T2023" i="1" a="1"/>
  <c r="T2023" i="1"/>
  <c r="T2024" i="1" a="1"/>
  <c r="T2024" i="1"/>
  <c r="T2025" i="1" a="1"/>
  <c r="T2025" i="1"/>
  <c r="T2026" i="1" a="1"/>
  <c r="T2026" i="1"/>
  <c r="T2027" i="1" a="1"/>
  <c r="T2027" i="1"/>
  <c r="T2028" i="1" a="1"/>
  <c r="T2028" i="1"/>
  <c r="T2029" i="1" a="1"/>
  <c r="T2029" i="1"/>
  <c r="T2030" i="1" a="1"/>
  <c r="T2030" i="1"/>
  <c r="T2031" i="1" a="1"/>
  <c r="T2031" i="1"/>
  <c r="T2032" i="1" a="1"/>
  <c r="T2032" i="1"/>
  <c r="T2033" i="1" a="1"/>
  <c r="T2033" i="1"/>
  <c r="T2034" i="1" a="1"/>
  <c r="T2034" i="1"/>
  <c r="T2035" i="1" a="1"/>
  <c r="T2035" i="1"/>
  <c r="T2036" i="1" a="1"/>
  <c r="T2036" i="1"/>
  <c r="T2037" i="1" a="1"/>
  <c r="T2037" i="1"/>
  <c r="T2038" i="1" a="1"/>
  <c r="T2038" i="1"/>
  <c r="T2039" i="1" a="1"/>
  <c r="T2039" i="1"/>
  <c r="T2040" i="1" a="1"/>
  <c r="T2040" i="1"/>
  <c r="T2041" i="1" a="1"/>
  <c r="T2041" i="1"/>
  <c r="T2042" i="1" a="1"/>
  <c r="T2042" i="1"/>
  <c r="T2043" i="1" a="1"/>
  <c r="T2043" i="1"/>
  <c r="T2044" i="1" a="1"/>
  <c r="T2044" i="1"/>
  <c r="T2045" i="1" a="1"/>
  <c r="T2045" i="1"/>
  <c r="T2046" i="1" a="1"/>
  <c r="T2046" i="1"/>
  <c r="T2047" i="1" a="1"/>
  <c r="T2047" i="1"/>
  <c r="T2048" i="1" a="1"/>
  <c r="T2048" i="1"/>
  <c r="T2049" i="1" a="1"/>
  <c r="T2049" i="1"/>
  <c r="T2050" i="1" a="1"/>
  <c r="T2050" i="1"/>
  <c r="T2051" i="1" a="1"/>
  <c r="T2051" i="1"/>
  <c r="T2052" i="1" a="1"/>
  <c r="T2052" i="1"/>
  <c r="T2053" i="1" a="1"/>
  <c r="T2053" i="1"/>
  <c r="T2054" i="1" a="1"/>
  <c r="T2054" i="1"/>
  <c r="T2055" i="1" a="1"/>
  <c r="T2055" i="1"/>
  <c r="T2056" i="1" a="1"/>
  <c r="T2056" i="1"/>
  <c r="T2057" i="1" a="1"/>
  <c r="T2057" i="1"/>
  <c r="T2058" i="1" a="1"/>
  <c r="T2058" i="1"/>
  <c r="T2059" i="1" a="1"/>
  <c r="T2059" i="1"/>
  <c r="T2060" i="1" a="1"/>
  <c r="T2060" i="1"/>
  <c r="T2061" i="1" a="1"/>
  <c r="T2061" i="1"/>
  <c r="T2062" i="1" a="1"/>
  <c r="T2062" i="1"/>
  <c r="T2063" i="1" a="1"/>
  <c r="T2063" i="1"/>
  <c r="T2064" i="1" a="1"/>
  <c r="T2064" i="1"/>
  <c r="T2065" i="1" a="1"/>
  <c r="T2065" i="1"/>
  <c r="T2066" i="1" a="1"/>
  <c r="T2066" i="1"/>
  <c r="T2067" i="1" a="1"/>
  <c r="T2067" i="1"/>
  <c r="T2068" i="1" a="1"/>
  <c r="T2068" i="1"/>
  <c r="T2069" i="1" a="1"/>
  <c r="T2069" i="1"/>
  <c r="T2070" i="1" a="1"/>
  <c r="T2070" i="1"/>
  <c r="T2071" i="1" a="1"/>
  <c r="T2071" i="1"/>
  <c r="T2072" i="1" a="1"/>
  <c r="T2072" i="1"/>
  <c r="T2073" i="1" a="1"/>
  <c r="T2073" i="1"/>
  <c r="T2074" i="1" a="1"/>
  <c r="T2074" i="1"/>
  <c r="T2075" i="1" a="1"/>
  <c r="T2075" i="1"/>
  <c r="T2076" i="1" a="1"/>
  <c r="T2076" i="1"/>
  <c r="T2077" i="1" a="1"/>
  <c r="T2077" i="1"/>
  <c r="T2078" i="1" a="1"/>
  <c r="T2078" i="1"/>
  <c r="T2079" i="1" a="1"/>
  <c r="T2079" i="1"/>
  <c r="T2080" i="1" a="1"/>
  <c r="T2080" i="1"/>
  <c r="T2081" i="1" a="1"/>
  <c r="T2081" i="1"/>
  <c r="T2082" i="1" a="1"/>
  <c r="T2082" i="1"/>
  <c r="T2083" i="1" a="1"/>
  <c r="T2083" i="1"/>
  <c r="T2084" i="1" a="1"/>
  <c r="T2084" i="1"/>
  <c r="T2085" i="1" a="1"/>
  <c r="T2085" i="1"/>
  <c r="T2086" i="1" a="1"/>
  <c r="T2086" i="1"/>
  <c r="T2087" i="1" a="1"/>
  <c r="T2087" i="1"/>
  <c r="T2088" i="1" a="1"/>
  <c r="T2088" i="1"/>
  <c r="T2089" i="1" a="1"/>
  <c r="T2089" i="1"/>
  <c r="T2090" i="1" a="1"/>
  <c r="T2090" i="1"/>
  <c r="T2091" i="1" a="1"/>
  <c r="T2091" i="1"/>
  <c r="T2092" i="1" a="1"/>
  <c r="T2092" i="1"/>
  <c r="T2093" i="1" a="1"/>
  <c r="T2093" i="1"/>
  <c r="T2094" i="1" a="1"/>
  <c r="T2094" i="1"/>
  <c r="T2095" i="1" a="1"/>
  <c r="T2095" i="1"/>
  <c r="T2096" i="1" a="1"/>
  <c r="T2096" i="1"/>
  <c r="T2097" i="1" a="1"/>
  <c r="T2097" i="1"/>
  <c r="T2098" i="1" a="1"/>
  <c r="T2098" i="1"/>
  <c r="T2099" i="1" a="1"/>
  <c r="T2099" i="1"/>
  <c r="T2100" i="1" a="1"/>
  <c r="T2100" i="1"/>
  <c r="T2101" i="1" a="1"/>
  <c r="T2101" i="1"/>
  <c r="T2102" i="1" a="1"/>
  <c r="T2102" i="1"/>
  <c r="T2103" i="1" a="1"/>
  <c r="T2103" i="1"/>
  <c r="T2104" i="1" a="1"/>
  <c r="T2104" i="1"/>
  <c r="T2105" i="1" a="1"/>
  <c r="T2105" i="1"/>
  <c r="T2106" i="1" a="1"/>
  <c r="T2106" i="1"/>
  <c r="T2107" i="1" a="1"/>
  <c r="T2107" i="1"/>
  <c r="T2108" i="1" a="1"/>
  <c r="T2108" i="1"/>
  <c r="T2109" i="1" a="1"/>
  <c r="T2109" i="1"/>
  <c r="T2110" i="1" a="1"/>
  <c r="T2110" i="1"/>
  <c r="T2111" i="1" a="1"/>
  <c r="T2111" i="1"/>
  <c r="T2112" i="1" a="1"/>
  <c r="T2112" i="1"/>
  <c r="T2113" i="1" a="1"/>
  <c r="T2113" i="1"/>
  <c r="T2114" i="1" a="1"/>
  <c r="T2114" i="1"/>
  <c r="T2115" i="1" a="1"/>
  <c r="T2115" i="1"/>
  <c r="T2116" i="1" a="1"/>
  <c r="T2116" i="1"/>
  <c r="T2117" i="1" a="1"/>
  <c r="T2117" i="1"/>
  <c r="T2118" i="1" a="1"/>
  <c r="T2118" i="1"/>
  <c r="T2119" i="1" a="1"/>
  <c r="T2119" i="1"/>
  <c r="T2120" i="1" a="1"/>
  <c r="T2120" i="1"/>
  <c r="T2121" i="1" a="1"/>
  <c r="T2121" i="1"/>
  <c r="T2122" i="1" a="1"/>
  <c r="T2122" i="1"/>
  <c r="T2123" i="1" a="1"/>
  <c r="T2123" i="1"/>
  <c r="T2124" i="1" a="1"/>
  <c r="T2124" i="1"/>
  <c r="T2125" i="1" a="1"/>
  <c r="T2125" i="1"/>
  <c r="T2126" i="1" a="1"/>
  <c r="T2126" i="1"/>
  <c r="T2127" i="1" a="1"/>
  <c r="T2127" i="1"/>
  <c r="T2128" i="1" a="1"/>
  <c r="T2128" i="1"/>
  <c r="T2129" i="1" a="1"/>
  <c r="T2129" i="1"/>
  <c r="T2130" i="1" a="1"/>
  <c r="T2130" i="1"/>
  <c r="T2131" i="1" a="1"/>
  <c r="T2131" i="1"/>
  <c r="T2132" i="1" a="1"/>
  <c r="T2132" i="1"/>
  <c r="T2133" i="1" a="1"/>
  <c r="T2133" i="1"/>
  <c r="T2134" i="1" a="1"/>
  <c r="T2134" i="1"/>
  <c r="T2135" i="1" a="1"/>
  <c r="T2135" i="1"/>
  <c r="T2136" i="1" a="1"/>
  <c r="T2136" i="1"/>
  <c r="T2137" i="1" a="1"/>
  <c r="T2137" i="1"/>
  <c r="T2138" i="1" a="1"/>
  <c r="T2138" i="1"/>
  <c r="T2139" i="1" a="1"/>
  <c r="T2139" i="1"/>
  <c r="T2140" i="1" a="1"/>
  <c r="T2140" i="1"/>
  <c r="T2141" i="1" a="1"/>
  <c r="T2141" i="1"/>
  <c r="T2142" i="1" a="1"/>
  <c r="T2142" i="1"/>
  <c r="T2143" i="1" a="1"/>
  <c r="T2143" i="1"/>
  <c r="T2144" i="1" a="1"/>
  <c r="T2144" i="1"/>
  <c r="T2145" i="1" a="1"/>
  <c r="T2145" i="1"/>
  <c r="T2146" i="1" a="1"/>
  <c r="T2146" i="1"/>
  <c r="T2147" i="1" a="1"/>
  <c r="T2147" i="1"/>
  <c r="T2148" i="1" a="1"/>
  <c r="T2148" i="1"/>
  <c r="T2149" i="1" a="1"/>
  <c r="T2149" i="1"/>
  <c r="T2150" i="1" a="1"/>
  <c r="T2150" i="1"/>
  <c r="T2151" i="1" a="1"/>
  <c r="T2151" i="1"/>
  <c r="T2152" i="1" a="1"/>
  <c r="T2152" i="1"/>
  <c r="T2153" i="1" a="1"/>
  <c r="T2153" i="1"/>
  <c r="T2154" i="1" a="1"/>
  <c r="T2154" i="1"/>
  <c r="T2155" i="1" a="1"/>
  <c r="T2155" i="1"/>
  <c r="T2156" i="1" a="1"/>
  <c r="T2156" i="1"/>
  <c r="T2157" i="1" a="1"/>
  <c r="T2157" i="1"/>
  <c r="T2158" i="1" a="1"/>
  <c r="T2158" i="1"/>
  <c r="T2159" i="1" a="1"/>
  <c r="T2159" i="1"/>
  <c r="T2160" i="1" a="1"/>
  <c r="T2160" i="1"/>
  <c r="T2161" i="1" a="1"/>
  <c r="T2161" i="1"/>
  <c r="T2162" i="1" a="1"/>
  <c r="T2162" i="1"/>
  <c r="T2163" i="1" a="1"/>
  <c r="T2163" i="1"/>
  <c r="T2164" i="1" a="1"/>
  <c r="T2164" i="1"/>
  <c r="T2165" i="1" a="1"/>
  <c r="T2165" i="1"/>
  <c r="T2166" i="1" a="1"/>
  <c r="T2166" i="1"/>
  <c r="T2167" i="1" a="1"/>
  <c r="T2167" i="1"/>
  <c r="T2168" i="1" a="1"/>
  <c r="T2168" i="1"/>
  <c r="T2169" i="1" a="1"/>
  <c r="T2169" i="1"/>
  <c r="T2170" i="1" a="1"/>
  <c r="T2170" i="1"/>
  <c r="T2171" i="1" a="1"/>
  <c r="T2171" i="1"/>
  <c r="T2172" i="1" a="1"/>
  <c r="T2172" i="1"/>
  <c r="T2173" i="1" a="1"/>
  <c r="T2173" i="1"/>
  <c r="T2174" i="1" a="1"/>
  <c r="T2174" i="1"/>
  <c r="T2175" i="1" a="1"/>
  <c r="T2175" i="1"/>
  <c r="T2176" i="1" a="1"/>
  <c r="T2176" i="1"/>
  <c r="T2177" i="1" a="1"/>
  <c r="T2177" i="1"/>
  <c r="T2178" i="1" a="1"/>
  <c r="T2178" i="1"/>
  <c r="T2179" i="1" a="1"/>
  <c r="T2179" i="1"/>
  <c r="T2180" i="1" a="1"/>
  <c r="T2180" i="1"/>
  <c r="T2181" i="1" a="1"/>
  <c r="T2181" i="1"/>
  <c r="T2182" i="1" a="1"/>
  <c r="T2182" i="1"/>
  <c r="T2183" i="1" a="1"/>
  <c r="T2183" i="1"/>
  <c r="T2184" i="1" a="1"/>
  <c r="T2184" i="1"/>
  <c r="T2185" i="1" a="1"/>
  <c r="T2185" i="1"/>
  <c r="T2186" i="1" a="1"/>
  <c r="T2186" i="1"/>
  <c r="T2187" i="1" a="1"/>
  <c r="T2187" i="1"/>
  <c r="T2188" i="1" a="1"/>
  <c r="T2188" i="1"/>
  <c r="T2189" i="1" a="1"/>
  <c r="T2189" i="1"/>
  <c r="T2190" i="1" a="1"/>
  <c r="T2190" i="1"/>
  <c r="T2191" i="1" a="1"/>
  <c r="T2191" i="1"/>
  <c r="T2192" i="1" a="1"/>
  <c r="T2192" i="1"/>
  <c r="T2193" i="1" a="1"/>
  <c r="T2193" i="1"/>
  <c r="T2194" i="1" a="1"/>
  <c r="T2194" i="1"/>
  <c r="T2195" i="1" a="1"/>
  <c r="T2195" i="1"/>
  <c r="T2196" i="1" a="1"/>
  <c r="T2196" i="1"/>
  <c r="T2197" i="1" a="1"/>
  <c r="T2197" i="1"/>
  <c r="T2198" i="1" a="1"/>
  <c r="T2198" i="1"/>
  <c r="T2199" i="1" a="1"/>
  <c r="T2199" i="1"/>
  <c r="T2200" i="1" a="1"/>
  <c r="T2200" i="1"/>
  <c r="T2201" i="1" a="1"/>
  <c r="T2201" i="1"/>
  <c r="T2202" i="1" a="1"/>
  <c r="T2202" i="1"/>
  <c r="T2203" i="1" a="1"/>
  <c r="T2203" i="1"/>
  <c r="T2204" i="1" a="1"/>
  <c r="T2204" i="1"/>
  <c r="T2205" i="1" a="1"/>
  <c r="T2205" i="1"/>
  <c r="T2206" i="1" a="1"/>
  <c r="T2206" i="1"/>
  <c r="T2207" i="1" a="1"/>
  <c r="T2207" i="1"/>
  <c r="T2208" i="1" a="1"/>
  <c r="T2208" i="1"/>
  <c r="T2209" i="1" a="1"/>
  <c r="T2209" i="1"/>
  <c r="T2210" i="1" a="1"/>
  <c r="T2210" i="1"/>
  <c r="T2211" i="1" a="1"/>
  <c r="T2211" i="1"/>
  <c r="T2212" i="1" a="1"/>
  <c r="T2212" i="1"/>
  <c r="T2213" i="1" a="1"/>
  <c r="T2213" i="1"/>
  <c r="T2214" i="1" a="1"/>
  <c r="T2214" i="1"/>
  <c r="T2215" i="1" a="1"/>
  <c r="T2215" i="1"/>
  <c r="T2216" i="1" a="1"/>
  <c r="T2216" i="1"/>
  <c r="T2217" i="1" a="1"/>
  <c r="T2217" i="1"/>
  <c r="T2218" i="1" a="1"/>
  <c r="T2218" i="1"/>
  <c r="T2219" i="1" a="1"/>
  <c r="T2219" i="1"/>
  <c r="T2220" i="1" a="1"/>
  <c r="T2220" i="1"/>
  <c r="T2221" i="1" a="1"/>
  <c r="T2221" i="1"/>
  <c r="T2222" i="1" a="1"/>
  <c r="T2222" i="1"/>
  <c r="T2223" i="1" a="1"/>
  <c r="T2223" i="1"/>
  <c r="T2224" i="1" a="1"/>
  <c r="T2224" i="1"/>
  <c r="T2225" i="1" a="1"/>
  <c r="T2225" i="1"/>
  <c r="T2226" i="1" a="1"/>
  <c r="T2226" i="1"/>
  <c r="T2227" i="1" a="1"/>
  <c r="T2227" i="1"/>
  <c r="T2228" i="1" a="1"/>
  <c r="T2228" i="1"/>
  <c r="T2229" i="1" a="1"/>
  <c r="T2229" i="1"/>
  <c r="T2230" i="1" a="1"/>
  <c r="T2230" i="1"/>
  <c r="T2231" i="1" a="1"/>
  <c r="T2231" i="1"/>
  <c r="T2232" i="1" a="1"/>
  <c r="T2232" i="1"/>
  <c r="T2233" i="1" a="1"/>
  <c r="T2233" i="1"/>
  <c r="T2234" i="1" a="1"/>
  <c r="T2234" i="1"/>
  <c r="T2235" i="1" a="1"/>
  <c r="T2235" i="1"/>
  <c r="T2236" i="1" a="1"/>
  <c r="T2236" i="1"/>
  <c r="T2237" i="1" a="1"/>
  <c r="T2237" i="1"/>
  <c r="T2238" i="1" a="1"/>
  <c r="T2238" i="1"/>
  <c r="T2239" i="1" a="1"/>
  <c r="T2239" i="1"/>
  <c r="T2240" i="1" a="1"/>
  <c r="T2240" i="1"/>
  <c r="T2241" i="1" a="1"/>
  <c r="T2241" i="1"/>
  <c r="T2242" i="1" a="1"/>
  <c r="T2242" i="1"/>
  <c r="T2243" i="1" a="1"/>
  <c r="T2243" i="1"/>
  <c r="T2244" i="1" a="1"/>
  <c r="T2244" i="1"/>
  <c r="T2245" i="1" a="1"/>
  <c r="T2245" i="1"/>
  <c r="T2246" i="1" a="1"/>
  <c r="T2246" i="1"/>
  <c r="T2247" i="1" a="1"/>
  <c r="T2247" i="1"/>
  <c r="T2248" i="1" a="1"/>
  <c r="T2248" i="1"/>
  <c r="T2249" i="1" a="1"/>
  <c r="T2249" i="1"/>
  <c r="T2250" i="1" a="1"/>
  <c r="T2250" i="1"/>
  <c r="T2251" i="1" a="1"/>
  <c r="T2251" i="1"/>
  <c r="T2252" i="1" a="1"/>
  <c r="T2252" i="1"/>
  <c r="T2253" i="1" a="1"/>
  <c r="T2253" i="1"/>
  <c r="T2254" i="1" a="1"/>
  <c r="T2254" i="1"/>
  <c r="T2255" i="1" a="1"/>
  <c r="T2255" i="1"/>
  <c r="T2256" i="1" a="1"/>
  <c r="T2256" i="1"/>
  <c r="T2257" i="1" a="1"/>
  <c r="T2257" i="1"/>
  <c r="T2258" i="1" a="1"/>
  <c r="T2258" i="1"/>
  <c r="T2259" i="1" a="1"/>
  <c r="T2259" i="1"/>
  <c r="T2260" i="1" a="1"/>
  <c r="T2260" i="1"/>
  <c r="T2261" i="1" a="1"/>
  <c r="T2261" i="1"/>
  <c r="T2262" i="1" a="1"/>
  <c r="T2262" i="1"/>
  <c r="T2263" i="1" a="1"/>
  <c r="T2263" i="1"/>
  <c r="T2264" i="1" a="1"/>
  <c r="T2264" i="1"/>
  <c r="T2265" i="1" a="1"/>
  <c r="T2265" i="1"/>
  <c r="T2266" i="1" a="1"/>
  <c r="T2266" i="1"/>
  <c r="T2267" i="1" a="1"/>
  <c r="T2267" i="1"/>
  <c r="T2268" i="1" a="1"/>
  <c r="T2268" i="1"/>
  <c r="T2269" i="1" a="1"/>
  <c r="T2269" i="1"/>
  <c r="T2270" i="1" a="1"/>
  <c r="T2270" i="1"/>
  <c r="T2271" i="1" a="1"/>
  <c r="T2271" i="1"/>
  <c r="T2272" i="1" a="1"/>
  <c r="T2272" i="1"/>
  <c r="T2273" i="1" a="1"/>
  <c r="T2273" i="1"/>
  <c r="T2274" i="1" a="1"/>
  <c r="T2274" i="1"/>
  <c r="T2275" i="1" a="1"/>
  <c r="T2275" i="1"/>
  <c r="T2276" i="1" a="1"/>
  <c r="T2276" i="1"/>
  <c r="T2277" i="1" a="1"/>
  <c r="T2277" i="1"/>
  <c r="T2278" i="1" a="1"/>
  <c r="T2278" i="1"/>
  <c r="T2279" i="1" a="1"/>
  <c r="T2279" i="1"/>
  <c r="T2280" i="1" a="1"/>
  <c r="T2280" i="1"/>
  <c r="T2281" i="1" a="1"/>
  <c r="T2281" i="1"/>
  <c r="T2282" i="1" a="1"/>
  <c r="T2282" i="1"/>
  <c r="T2283" i="1" a="1"/>
  <c r="T2283" i="1"/>
  <c r="T2284" i="1" a="1"/>
  <c r="T2284" i="1"/>
  <c r="T2285" i="1" a="1"/>
  <c r="T2285" i="1"/>
  <c r="T2286" i="1" a="1"/>
  <c r="T2286" i="1"/>
  <c r="T2287" i="1" a="1"/>
  <c r="T2287" i="1"/>
  <c r="T2288" i="1" a="1"/>
  <c r="T2288" i="1"/>
  <c r="T2289" i="1" a="1"/>
  <c r="T2289" i="1"/>
  <c r="T2290" i="1" a="1"/>
  <c r="T2290" i="1"/>
  <c r="T2291" i="1" a="1"/>
  <c r="T2291" i="1"/>
  <c r="T2292" i="1" a="1"/>
  <c r="T2292" i="1"/>
  <c r="T2293" i="1" a="1"/>
  <c r="T2293" i="1"/>
  <c r="T2294" i="1" a="1"/>
  <c r="T2294" i="1"/>
  <c r="T2295" i="1" a="1"/>
  <c r="T2295" i="1"/>
  <c r="T2296" i="1" a="1"/>
  <c r="T2296" i="1"/>
  <c r="T2297" i="1" a="1"/>
  <c r="T2297" i="1"/>
  <c r="T2298" i="1" a="1"/>
  <c r="T2298" i="1"/>
  <c r="T2299" i="1" a="1"/>
  <c r="T2299" i="1"/>
  <c r="T2300" i="1" a="1"/>
  <c r="T2300" i="1"/>
  <c r="T2301" i="1" a="1"/>
  <c r="T2301" i="1"/>
  <c r="T2302" i="1" a="1"/>
  <c r="T2302" i="1"/>
  <c r="T2303" i="1" a="1"/>
  <c r="T2303" i="1"/>
  <c r="T2304" i="1" a="1"/>
  <c r="T2304" i="1"/>
  <c r="T2305" i="1" a="1"/>
  <c r="T2305" i="1"/>
  <c r="T2306" i="1" a="1"/>
  <c r="T2306" i="1"/>
  <c r="T2307" i="1" a="1"/>
  <c r="T2307" i="1"/>
  <c r="T2308" i="1" a="1"/>
  <c r="T2308" i="1"/>
  <c r="T2309" i="1" a="1"/>
  <c r="T2309" i="1"/>
  <c r="T2310" i="1" a="1"/>
  <c r="T2310" i="1"/>
  <c r="T2311" i="1" a="1"/>
  <c r="T2311" i="1"/>
  <c r="T2312" i="1" a="1"/>
  <c r="T2312" i="1"/>
  <c r="T2313" i="1" a="1"/>
  <c r="T2313" i="1"/>
  <c r="T2314" i="1" a="1"/>
  <c r="T2314" i="1"/>
  <c r="T2315" i="1" a="1"/>
  <c r="T2315" i="1"/>
  <c r="T2316" i="1" a="1"/>
  <c r="T2316" i="1"/>
  <c r="T2317" i="1" a="1"/>
  <c r="T2317" i="1"/>
  <c r="T2318" i="1" a="1"/>
  <c r="T2318" i="1"/>
  <c r="T2319" i="1" a="1"/>
  <c r="T2319" i="1"/>
  <c r="T2320" i="1" a="1"/>
  <c r="T2320" i="1"/>
  <c r="T2321" i="1" a="1"/>
  <c r="T2321" i="1"/>
  <c r="T2322" i="1" a="1"/>
  <c r="T2322" i="1"/>
  <c r="T2323" i="1" a="1"/>
  <c r="T2323" i="1"/>
  <c r="T2324" i="1" a="1"/>
  <c r="T2324" i="1"/>
  <c r="T2325" i="1" a="1"/>
  <c r="T2325" i="1"/>
  <c r="T2326" i="1" a="1"/>
  <c r="T2326" i="1"/>
  <c r="T2327" i="1" a="1"/>
  <c r="T2327" i="1"/>
  <c r="T2328" i="1" a="1"/>
  <c r="T2328" i="1"/>
  <c r="T2329" i="1" a="1"/>
  <c r="T2329" i="1"/>
  <c r="T2330" i="1" a="1"/>
  <c r="T2330" i="1"/>
  <c r="T2331" i="1" a="1"/>
  <c r="T2331" i="1"/>
  <c r="T2332" i="1" a="1"/>
  <c r="T2332" i="1"/>
  <c r="T2333" i="1" a="1"/>
  <c r="T2333" i="1"/>
  <c r="T2334" i="1" a="1"/>
  <c r="T2334" i="1"/>
  <c r="T2335" i="1" a="1"/>
  <c r="T2335" i="1"/>
  <c r="T2336" i="1" a="1"/>
  <c r="T2336" i="1"/>
  <c r="T2337" i="1" a="1"/>
  <c r="T2337" i="1"/>
  <c r="T2338" i="1" a="1"/>
  <c r="T2338" i="1"/>
  <c r="T2339" i="1" a="1"/>
  <c r="T2339" i="1"/>
  <c r="T2340" i="1" a="1"/>
  <c r="T2340" i="1"/>
  <c r="T2341" i="1" a="1"/>
  <c r="T2341" i="1"/>
  <c r="T2342" i="1" a="1"/>
  <c r="T2342" i="1"/>
  <c r="T2343" i="1" a="1"/>
  <c r="T2343" i="1"/>
  <c r="T2344" i="1" a="1"/>
  <c r="T2344" i="1"/>
  <c r="T2345" i="1" a="1"/>
  <c r="T2345" i="1"/>
  <c r="T2346" i="1" a="1"/>
  <c r="T2346" i="1"/>
  <c r="T2347" i="1" a="1"/>
  <c r="T2347" i="1"/>
  <c r="T2348" i="1" a="1"/>
  <c r="T2348" i="1"/>
  <c r="T2349" i="1" a="1"/>
  <c r="T2349" i="1"/>
  <c r="T2350" i="1" a="1"/>
  <c r="T2350" i="1"/>
  <c r="T2351" i="1" a="1"/>
  <c r="T2351" i="1"/>
  <c r="T2352" i="1" a="1"/>
  <c r="T2352" i="1"/>
  <c r="T2353" i="1" a="1"/>
  <c r="T2353" i="1"/>
  <c r="T2354" i="1" a="1"/>
  <c r="T2354" i="1"/>
  <c r="T2355" i="1" a="1"/>
  <c r="T2355" i="1"/>
  <c r="T2356" i="1" a="1"/>
  <c r="T2356" i="1"/>
  <c r="T2357" i="1" a="1"/>
  <c r="T2357" i="1"/>
  <c r="T2358" i="1" a="1"/>
  <c r="T2358" i="1"/>
  <c r="T2359" i="1" a="1"/>
  <c r="T2359" i="1"/>
  <c r="T2360" i="1" a="1"/>
  <c r="T2360" i="1"/>
  <c r="T2361" i="1" a="1"/>
  <c r="T2361" i="1"/>
  <c r="T2362" i="1" a="1"/>
  <c r="T2362" i="1"/>
  <c r="T2363" i="1" a="1"/>
  <c r="T2363" i="1"/>
  <c r="T2364" i="1" a="1"/>
  <c r="T2364" i="1"/>
  <c r="T2365" i="1" a="1"/>
  <c r="T2365" i="1"/>
  <c r="T2366" i="1" a="1"/>
  <c r="T2366" i="1"/>
  <c r="T2367" i="1" a="1"/>
  <c r="T2367" i="1"/>
  <c r="T2368" i="1" a="1"/>
  <c r="T2368" i="1"/>
  <c r="T2369" i="1" a="1"/>
  <c r="T2369" i="1"/>
  <c r="T2370" i="1" a="1"/>
  <c r="T2370" i="1"/>
  <c r="T2371" i="1" a="1"/>
  <c r="T2371" i="1"/>
  <c r="T2372" i="1" a="1"/>
  <c r="T2372" i="1"/>
  <c r="T2373" i="1" a="1"/>
  <c r="T2373" i="1"/>
  <c r="T2374" i="1" a="1"/>
  <c r="T2374" i="1"/>
  <c r="T2375" i="1" a="1"/>
  <c r="T2375" i="1"/>
  <c r="T2376" i="1" a="1"/>
  <c r="T2376" i="1"/>
  <c r="T2377" i="1" a="1"/>
  <c r="T2377" i="1"/>
  <c r="T2378" i="1" a="1"/>
  <c r="T2378" i="1"/>
  <c r="T2379" i="1" a="1"/>
  <c r="T2379" i="1"/>
  <c r="T2380" i="1" a="1"/>
  <c r="T2380" i="1"/>
  <c r="T2381" i="1" a="1"/>
  <c r="T2381" i="1"/>
  <c r="T2382" i="1" a="1"/>
  <c r="T2382" i="1"/>
  <c r="T2383" i="1" a="1"/>
  <c r="T2383" i="1"/>
  <c r="T2384" i="1" a="1"/>
  <c r="T2384" i="1"/>
  <c r="T2385" i="1" a="1"/>
  <c r="T2385" i="1"/>
  <c r="T2386" i="1" a="1"/>
  <c r="T2386" i="1"/>
  <c r="T2387" i="1" a="1"/>
  <c r="T2387" i="1"/>
  <c r="T2388" i="1" a="1"/>
  <c r="T2388" i="1"/>
  <c r="T2389" i="1" a="1"/>
  <c r="T2389" i="1"/>
  <c r="T2390" i="1" a="1"/>
  <c r="T2390" i="1"/>
  <c r="T2391" i="1" a="1"/>
  <c r="T2391" i="1"/>
  <c r="T2392" i="1" a="1"/>
  <c r="T2392" i="1"/>
  <c r="T2393" i="1" a="1"/>
  <c r="T2393" i="1"/>
  <c r="T2394" i="1" a="1"/>
  <c r="T2394" i="1"/>
  <c r="T2395" i="1" a="1"/>
  <c r="T2395" i="1"/>
  <c r="T2" i="1" a="1"/>
  <c r="T2"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<sst xmlns="http://schemas.openxmlformats.org/spreadsheetml/2006/main" count="16842" uniqueCount="912">
  <si>
    <t>Product Status</t>
  </si>
  <si>
    <t>Theme</t>
  </si>
  <si>
    <t>Material</t>
  </si>
  <si>
    <t>Desctiption</t>
  </si>
  <si>
    <t>TO unit</t>
  </si>
  <si>
    <t>Item/Theme value weighting</t>
  </si>
  <si>
    <t>Item Error Item</t>
  </si>
  <si>
    <t>Actual Value Analysis W/O AMZ</t>
  </si>
  <si>
    <t>Actual Qty  Analysis W/O AMZ</t>
  </si>
  <si>
    <t>Submitted DP Qty  Analysis W/O AMZ</t>
  </si>
  <si>
    <t>Actual-DP(Qty) W/O</t>
  </si>
  <si>
    <t>Bias</t>
  </si>
  <si>
    <t>Item Total value weighting</t>
  </si>
  <si>
    <t>Item Error FRIB w/o amz</t>
  </si>
  <si>
    <t>Cause W/O AMZ</t>
  </si>
  <si>
    <t>DP Share % W/O AMZ</t>
  </si>
  <si>
    <t>Version</t>
  </si>
  <si>
    <t>Period</t>
  </si>
  <si>
    <t>Plan Version</t>
  </si>
  <si>
    <t>Carry-Over</t>
  </si>
  <si>
    <t>ART</t>
  </si>
  <si>
    <t>31203 World Map V29</t>
  </si>
  <si>
    <t>Under-Forecasted</t>
  </si>
  <si>
    <t/>
  </si>
  <si>
    <t>JAN 2023</t>
  </si>
  <si>
    <t>01.2023</t>
  </si>
  <si>
    <t>ST W48.2022</t>
  </si>
  <si>
    <t>31205 Jim Lee Batman™ Collection V29</t>
  </si>
  <si>
    <t>Over-Forecasted</t>
  </si>
  <si>
    <t>31206 The Rolling Stones V29</t>
  </si>
  <si>
    <t>31207 Floral Art V29</t>
  </si>
  <si>
    <t>Nouveauté</t>
  </si>
  <si>
    <t>31208 Hokusai – The Great Wave V29</t>
  </si>
  <si>
    <t>31209 The Amazing Spider-Man V29</t>
  </si>
  <si>
    <t>31210 Modern Art V29</t>
  </si>
  <si>
    <t>Avatar</t>
  </si>
  <si>
    <t>75571 Neytiri &amp; Thanator vs. AMP S.. V29</t>
  </si>
  <si>
    <t>75572 Jake &amp; Neytiri’s First Bansh.. V29</t>
  </si>
  <si>
    <t>75573 Floating Mountains: Site 26.. V29</t>
  </si>
  <si>
    <t>75574 Toruk Makto &amp; Tree of Souls V29</t>
  </si>
  <si>
    <t>75575 Ilu Discovery V29</t>
  </si>
  <si>
    <t>75576 Skimwing Adventure V29</t>
  </si>
  <si>
    <t>75577 Mako Submarine V29</t>
  </si>
  <si>
    <t>75578 Metkayina Reef Home V29</t>
  </si>
  <si>
    <t>75579 Payakan the Tulkun &amp; Crabsuit V29</t>
  </si>
  <si>
    <t>Chinese Festivals</t>
  </si>
  <si>
    <t>80110 Lunar New Year Display V29</t>
  </si>
  <si>
    <t>80111 Lunar New Year Parade V29</t>
  </si>
  <si>
    <t>City Exploration</t>
  </si>
  <si>
    <t>60367 Passenger Airplane V29</t>
  </si>
  <si>
    <t>60368 Arctic Explorer Ship V29</t>
  </si>
  <si>
    <t>60376 Arctic Explorer Snowmobile V29</t>
  </si>
  <si>
    <t>60377 Explorer Diving Boat V29</t>
  </si>
  <si>
    <t>60378 Arctic Explorer Truck and Mo.. V29</t>
  </si>
  <si>
    <t>60379 Deep-Sea Explorer Submarine V29</t>
  </si>
  <si>
    <t>City Farm</t>
  </si>
  <si>
    <t>60346 Barn &amp; Farm Animals V29</t>
  </si>
  <si>
    <t>City Fire</t>
  </si>
  <si>
    <t>60318 Fire Helicopter V29</t>
  </si>
  <si>
    <t>60319 Fire Rescue &amp; Police Chase V29</t>
  </si>
  <si>
    <t>60320 Fire Station V29</t>
  </si>
  <si>
    <t>60321 Fire Brigade V29</t>
  </si>
  <si>
    <t>60373 Fire Rescue Boat V29</t>
  </si>
  <si>
    <t>60374 Fire Command Truck V29</t>
  </si>
  <si>
    <t>60375 Fire Station and Fire Truck V29</t>
  </si>
  <si>
    <t>60393 4x4 Fire Truck Rescue V29</t>
  </si>
  <si>
    <t>City Great Vehicles</t>
  </si>
  <si>
    <t>60253 Ice-Cream Truck V29</t>
  </si>
  <si>
    <t>60283 Holiday Camper Van V29</t>
  </si>
  <si>
    <t>60287 Tractor V29</t>
  </si>
  <si>
    <t>60313 Space Ride Amusement Truck V29</t>
  </si>
  <si>
    <t>60322 Race Car V29</t>
  </si>
  <si>
    <t>60323 Stunt Plane V29</t>
  </si>
  <si>
    <t>60324 Mobile Crane V29</t>
  </si>
  <si>
    <t>60325 Cement Mixer Truck V29</t>
  </si>
  <si>
    <t>60327 Horse Transporter V29</t>
  </si>
  <si>
    <t>60343 Rescue Helicopter Transport V29</t>
  </si>
  <si>
    <t>60382 Vet Van Rescue V29</t>
  </si>
  <si>
    <t>60383 Electric Sports Car V29</t>
  </si>
  <si>
    <t>60384 Penguin Slushy Van V29</t>
  </si>
  <si>
    <t>60385 Construction Digger V29</t>
  </si>
  <si>
    <t>60386 Recycling Truck V29</t>
  </si>
  <si>
    <t>60387 4x4 Off-Roader Adventures V29</t>
  </si>
  <si>
    <t>60388 Gaming Tournament Truck V29</t>
  </si>
  <si>
    <t>60389 Custom Car Garage V29</t>
  </si>
  <si>
    <t>60390 Park Tractor V29</t>
  </si>
  <si>
    <t>60391 Construction Trucks and Wrec.. V29</t>
  </si>
  <si>
    <t>60394 ATV and Otter Habitat V29</t>
  </si>
  <si>
    <t>60395 Combo Race Pack V29</t>
  </si>
  <si>
    <t>60396 Modified Race Cars V29</t>
  </si>
  <si>
    <t>60397 Monster Truck Race V29</t>
  </si>
  <si>
    <t>66744 WE Value Pack City 1HY2023 V29</t>
  </si>
  <si>
    <t>City Missions</t>
  </si>
  <si>
    <t>60353 Wild Animal Rescue Missions V29</t>
  </si>
  <si>
    <t>60354 Mars Spacecraft Exploration.. V29</t>
  </si>
  <si>
    <t>60355 Water Police Detective Missi.. V29</t>
  </si>
  <si>
    <t>City Occasions</t>
  </si>
  <si>
    <t>60381 LEGO® City Advent Calendar 2.. V29</t>
  </si>
  <si>
    <t>City Police</t>
  </si>
  <si>
    <t>60312 Police Car V29</t>
  </si>
  <si>
    <t>60314 Ice Cream Truck Police Chase V29</t>
  </si>
  <si>
    <t>60315 Police Mobile Command Truck V29</t>
  </si>
  <si>
    <t>60316 Police Station V29</t>
  </si>
  <si>
    <t>60317 Police Chase at the Bank V29</t>
  </si>
  <si>
    <t>60369 Mobile Police Dog Training V29</t>
  </si>
  <si>
    <t>60370 Police Station Chase V29</t>
  </si>
  <si>
    <t>60371 Emergency Vehicles HQ V29</t>
  </si>
  <si>
    <t>60372 Police Training Academy V29</t>
  </si>
  <si>
    <t>60392 Police Bike Car Chase V29</t>
  </si>
  <si>
    <t>City Space</t>
  </si>
  <si>
    <t>60348 Lunar Roving Vehicle V29</t>
  </si>
  <si>
    <t>60349 Lunar Space Station V29</t>
  </si>
  <si>
    <t>60350 Lunar Research Base V29</t>
  </si>
  <si>
    <t>60351 Rocket Launch Center V29</t>
  </si>
  <si>
    <t>City Stuntz</t>
  </si>
  <si>
    <t>60332 Reckless Scorpion Stunt Bike V29</t>
  </si>
  <si>
    <t>60333 Bathtub Stunt Bike V29</t>
  </si>
  <si>
    <t>60338 Smashing Chimpanzee Stunt Loop V29</t>
  </si>
  <si>
    <t>60339 Double Loop Stunt Arena V29</t>
  </si>
  <si>
    <t>60341 The Knockdown Stunt Challenge V29</t>
  </si>
  <si>
    <t>60342 The Shark Attack Stunt Chall.. V29</t>
  </si>
  <si>
    <t>60356 Bear Stunt Bike V29</t>
  </si>
  <si>
    <t>60357 Stunt Truck &amp; Ring of Fire C.. V29</t>
  </si>
  <si>
    <t>60358 Cyber Stunt Bike V29</t>
  </si>
  <si>
    <t>60359 Dunk Stunt Ramp Challenge V29</t>
  </si>
  <si>
    <t>60360 Spinning Stunt Challenge V29</t>
  </si>
  <si>
    <t>60361 Ultimate Stunt Riders Challe.. V29</t>
  </si>
  <si>
    <t>City Trains</t>
  </si>
  <si>
    <t>60198 Cargo Train V29</t>
  </si>
  <si>
    <t>60205 Tracks V29</t>
  </si>
  <si>
    <t>60238 Switch Tracks V29</t>
  </si>
  <si>
    <t>60335 Train Station V29</t>
  </si>
  <si>
    <t>60336 Freight Train V29</t>
  </si>
  <si>
    <t>60337 Express Passenger Train V29</t>
  </si>
  <si>
    <t>Creator Expert</t>
  </si>
  <si>
    <t>10255 Assembly Square V29</t>
  </si>
  <si>
    <t>10265 Ford Mustang V29</t>
  </si>
  <si>
    <t>10266 NASA Apollo 11 Lunar Lander V29</t>
  </si>
  <si>
    <t>10270 Bookshop V29</t>
  </si>
  <si>
    <t>Disney Classic</t>
  </si>
  <si>
    <t>43212 Disney Celebration Train​ V29</t>
  </si>
  <si>
    <t>43215 tbd-Disney-Princess-5-2023 V29</t>
  </si>
  <si>
    <t>43217 ‘Up’ House​ V29</t>
  </si>
  <si>
    <t>43220 Peter Pan &amp; Wendy's Storyboo.. V29</t>
  </si>
  <si>
    <t>43221 tbd-Disney-Animation-4-2023 V29</t>
  </si>
  <si>
    <t>43222 tbd-Disney-Animation-5-2023 V29</t>
  </si>
  <si>
    <t>43226 tbd-Disney-Animation-MDP-1 V29</t>
  </si>
  <si>
    <t>43227 tbd-Disney-Animation-MDP-2 V29</t>
  </si>
  <si>
    <t>43230 tbd-Disney-Animation-5-2023 V29</t>
  </si>
  <si>
    <t>43232 Tbd-Disney-Animation-6-2023 V29</t>
  </si>
  <si>
    <t>Disney Princess</t>
  </si>
  <si>
    <t>41168 Elsa's Jewelry Box Creation V29</t>
  </si>
  <si>
    <t>43187 Rapunzel's Tower V29</t>
  </si>
  <si>
    <t>43189 Elsa and the Nokk Storybook.. V29</t>
  </si>
  <si>
    <t>43194 Anna and Elsa's Frozen Wonde.. V29</t>
  </si>
  <si>
    <t>43196 Belle and the Beast's Castle V119</t>
  </si>
  <si>
    <t>43196 Belle and the Beast's Castle V29</t>
  </si>
  <si>
    <t>43197 The Ice Castle V29</t>
  </si>
  <si>
    <t>43198 Anna’s Castle Courtyard V29</t>
  </si>
  <si>
    <t>43199 Elsa’s Castle Courtyard V29</t>
  </si>
  <si>
    <t>43202 The Madrigal House V29</t>
  </si>
  <si>
    <t>43203 Aurora, Merida and Tiana’s E.. V29</t>
  </si>
  <si>
    <t>43204 Anna and Olaf's Castle Fun V29</t>
  </si>
  <si>
    <t>43205 Ultimate Adventure Castle V29</t>
  </si>
  <si>
    <t>43206 Cinderella and Prince Charmi.. V29</t>
  </si>
  <si>
    <t>43207 Ariel's Underwater Palace V29</t>
  </si>
  <si>
    <t>43208 Jasmine and Mulan’s Adventure V29</t>
  </si>
  <si>
    <t>43209 Elsa and the Nokk’s Ice Stable V29</t>
  </si>
  <si>
    <t>43210 Moana's Wayfinding Boat V29</t>
  </si>
  <si>
    <t>43211 Aurora's Castle V29</t>
  </si>
  <si>
    <t>43213 Tbd-Disney-Princess-3-2023 V29</t>
  </si>
  <si>
    <t>43214 Twirling Rapunzel V29</t>
  </si>
  <si>
    <t>43216 Princess Enchanted Journey V29</t>
  </si>
  <si>
    <t>43218 Anna and Elsa's Magical Caro.. V29</t>
  </si>
  <si>
    <t>43219 Disney Princess Creative Cas.. V29</t>
  </si>
  <si>
    <t>43223 tbd-Disney-Animation-6-2023 V29</t>
  </si>
  <si>
    <t>43224 tbd-Disney-Animation-7-2023 V29</t>
  </si>
  <si>
    <t>43225 tbd-Disney-Princess-9-2023 V29</t>
  </si>
  <si>
    <t>43229 tbd-Disney-MDP-3 V29</t>
  </si>
  <si>
    <t>43231 tbd-Disney-Princess-11-2023 V29</t>
  </si>
  <si>
    <t>DOTS</t>
  </si>
  <si>
    <t>41801 My Pets Bracelet V29</t>
  </si>
  <si>
    <t>41802 Unicorns Forever Bracelet V29</t>
  </si>
  <si>
    <t>41803 Extra DOTS Series 8 – Glitte.. V29</t>
  </si>
  <si>
    <t>41805 Creative Animal Drawer V29</t>
  </si>
  <si>
    <t>41806 Ultimate Party Kit V29</t>
  </si>
  <si>
    <t>41807 Bracelet Designer Mega Pack V29</t>
  </si>
  <si>
    <t>41808 Hogwarts™ Accessories Pack V29</t>
  </si>
  <si>
    <t>41809 Hedwig™ Pencil Holder V29</t>
  </si>
  <si>
    <t>41811 Hogwarts™ Desktop Kit V29</t>
  </si>
  <si>
    <t>41947 Mickey &amp; Friends Bracelets M.. V29</t>
  </si>
  <si>
    <t>41948 Cute Banana Pen Holder V29</t>
  </si>
  <si>
    <t>41950 Lots of DOTS – Lettering V29</t>
  </si>
  <si>
    <t>41951 Message Board V29</t>
  </si>
  <si>
    <t>41957 Adhesive Patches Mega Pack V29</t>
  </si>
  <si>
    <t>41959 Cute Panda Tray V29</t>
  </si>
  <si>
    <t>41960 Big Box V29</t>
  </si>
  <si>
    <t>41961 Designer Toolkit - Patterns V29</t>
  </si>
  <si>
    <t>41962 Unicorn Creative Family Pack V29</t>
  </si>
  <si>
    <t>41963 Mickey Mouse &amp; Minnie Mouse.. V29</t>
  </si>
  <si>
    <t>41964 Mickey Mouse &amp; Minnie Mouse.. V29</t>
  </si>
  <si>
    <t>DUPLO Classic</t>
  </si>
  <si>
    <t>10909 Heart Box V110</t>
  </si>
  <si>
    <t>10913 Brick Box V29</t>
  </si>
  <si>
    <t>10914 Deluxe Brick Box V29</t>
  </si>
  <si>
    <t>10935 Alphabet Town V29</t>
  </si>
  <si>
    <t>10978 Creative Building Time V29</t>
  </si>
  <si>
    <t>10980 LEGO® DUPLO® Green Building.. V29</t>
  </si>
  <si>
    <t>DUPLO Disney TM</t>
  </si>
  <si>
    <t>10941 Mickey &amp; Minnie Birthday Train V29</t>
  </si>
  <si>
    <t>10962 Buzz Lightyear’s Planetary M.. V29</t>
  </si>
  <si>
    <t>10996 Lightning McQueen &amp; Mater's.. V29</t>
  </si>
  <si>
    <t>10997 Camping Adventure V29</t>
  </si>
  <si>
    <t>10998 3in1 Magical Castle V29</t>
  </si>
  <si>
    <t>DUPLO Jurassic World</t>
  </si>
  <si>
    <t>10938 Dinosaur Nursery V29</t>
  </si>
  <si>
    <t>DUPLO My First</t>
  </si>
  <si>
    <t>10954 Number Train - Learn To Count V29</t>
  </si>
  <si>
    <t>10955 Animal Train V29</t>
  </si>
  <si>
    <t>10964 Bath Time Fun: Floating Red.. V29</t>
  </si>
  <si>
    <t>10965 Bath Time Fun: Floating Anim.. V29</t>
  </si>
  <si>
    <t>10966 Bath Time Fun: Floating Anim.. V29</t>
  </si>
  <si>
    <t>10977 My First Puppy &amp; Kitten With.. V29</t>
  </si>
  <si>
    <t>10981 Growing Carrot V29</t>
  </si>
  <si>
    <t>10982 Fruit and Vegetable Tractor V29</t>
  </si>
  <si>
    <t>10983 Organic Market V29</t>
  </si>
  <si>
    <t>10984 Organic Garden V29</t>
  </si>
  <si>
    <t>DUPLO Princess TM</t>
  </si>
  <si>
    <t>10899 Frozen Ice Castle V29</t>
  </si>
  <si>
    <t>10960 Belle's Ballroom V29</t>
  </si>
  <si>
    <t>DUPLO Super Heroes</t>
  </si>
  <si>
    <t>10963 Spider-Man &amp; Friends: Funfai.. V29</t>
  </si>
  <si>
    <t>10995 Spider-Man's House V29</t>
  </si>
  <si>
    <t>DUPLO Town</t>
  </si>
  <si>
    <t>10411 Learn About Chinese Culture V29</t>
  </si>
  <si>
    <t>10872 Train Bridge and Tracks V29</t>
  </si>
  <si>
    <t>10874 Steam Train V29</t>
  </si>
  <si>
    <t>10875 Cargo Train V29</t>
  </si>
  <si>
    <t>10882 Train Tracks V29</t>
  </si>
  <si>
    <t>10930 Bulldozer V29</t>
  </si>
  <si>
    <t>10931 Truck &amp; Tracked Excavator V29</t>
  </si>
  <si>
    <t>10944 Space Shuttle Mission V29</t>
  </si>
  <si>
    <t>10948 Parking Garage and Car Wash V29</t>
  </si>
  <si>
    <t>10949 Farm Animal Care V29</t>
  </si>
  <si>
    <t>10956 Amusement Park V29</t>
  </si>
  <si>
    <t>10959 Police Station &amp; Helicopter V29</t>
  </si>
  <si>
    <t>10967 Police Motorcycle V29</t>
  </si>
  <si>
    <t>10968 Doctor Visit V29</t>
  </si>
  <si>
    <t>10969 Fire Truck V29</t>
  </si>
  <si>
    <t>10970 Fire Station &amp; Helicopter V29</t>
  </si>
  <si>
    <t>10971 Wild Animals of Africa V29</t>
  </si>
  <si>
    <t>10972 Wild Animals of the Ocean V29</t>
  </si>
  <si>
    <t>10973 Wild Animals of South America V29</t>
  </si>
  <si>
    <t>10974 Wild Animals of Asia V29</t>
  </si>
  <si>
    <t>10975 Wild Animals of the World V29</t>
  </si>
  <si>
    <t>10976 Santa's Gingerbread House V29</t>
  </si>
  <si>
    <t>10979 Wild Animals of Europe V29</t>
  </si>
  <si>
    <t>10985 Wind Turbine and Electric Car V29</t>
  </si>
  <si>
    <t>10986 Family House on Wheels V29</t>
  </si>
  <si>
    <t>10987 Recycling Truck V29</t>
  </si>
  <si>
    <t>10988 The Bus Ride V29</t>
  </si>
  <si>
    <t>10989 Water Park V29</t>
  </si>
  <si>
    <t>10990 Construction Site V29</t>
  </si>
  <si>
    <t>10991 Dream Playground V29</t>
  </si>
  <si>
    <t>10992 Life At The Day-Care Center V29</t>
  </si>
  <si>
    <t>10993 3in1 Tree House V29</t>
  </si>
  <si>
    <t>10994 3in1 Family House V29</t>
  </si>
  <si>
    <t>Gabby's Dollhouse</t>
  </si>
  <si>
    <t>10785 Bakey with Cakey Fun V29</t>
  </si>
  <si>
    <t>10786 Gabby &amp; MerCat's Ship &amp; Spa V29</t>
  </si>
  <si>
    <t>10787 Kitty Fairy's Garden Party V29</t>
  </si>
  <si>
    <t>10788 Gabby's Dollhouse V29</t>
  </si>
  <si>
    <t>Gaming IP Lemon 2023</t>
  </si>
  <si>
    <t>76990 tbd-Lemon1 V29</t>
  </si>
  <si>
    <t>76991 tbd-Lemon2 V29</t>
  </si>
  <si>
    <t>76992 tbd-Lemon3 V29</t>
  </si>
  <si>
    <t>76993 tbd-Lemon4 V29</t>
  </si>
  <si>
    <t>76994 tbd-Lemon5 V29</t>
  </si>
  <si>
    <t>Harry Potter TM</t>
  </si>
  <si>
    <t>71043 Hogwarts™ Castle V29</t>
  </si>
  <si>
    <t>75968 4 Privet Drive V29</t>
  </si>
  <si>
    <t>75969 Hogwarts™ Astronomy Tower V29</t>
  </si>
  <si>
    <t>75978 Diagon Alley™ V29</t>
  </si>
  <si>
    <t>75979 Hedwig™ V29</t>
  </si>
  <si>
    <t>76386 Hogwarts™: Polyjuice Potion.. V29</t>
  </si>
  <si>
    <t>76388 Hogsmeade™ Village Visit V29</t>
  </si>
  <si>
    <t>76389 Hogwarts™ Chamber of Secrets V29</t>
  </si>
  <si>
    <t>76391 Hogwarts™ Icons - Collectors.. V29</t>
  </si>
  <si>
    <t>76398 Hogwarts™ Hospital Wing V29</t>
  </si>
  <si>
    <t>76399 Hogwarts™ Magical Trunk V29</t>
  </si>
  <si>
    <t>76400 Hogwarts™ Carriage and Thest.. V29</t>
  </si>
  <si>
    <t>76401 Hogwarts™ Courtyard: Sirius’.. V29</t>
  </si>
  <si>
    <t>76402 Hogwarts™: Dumbledore’s Office V29</t>
  </si>
  <si>
    <t>76403 The Ministry of Magic™ V29</t>
  </si>
  <si>
    <t>76405 Hogwarts Express™ – Collecto.. V29</t>
  </si>
  <si>
    <t>76406 Hungarian Horntail Dragon V29</t>
  </si>
  <si>
    <t>76407 The Shrieking Shack &amp; Whompi.. V29</t>
  </si>
  <si>
    <t>76408 12 Grimmauld Place V29</t>
  </si>
  <si>
    <t>76409 Gryffindor™ House Banner V29</t>
  </si>
  <si>
    <t>76410 Slytherin™ House Banner V29</t>
  </si>
  <si>
    <t>76411 Ravenclaw™ House Banner V29</t>
  </si>
  <si>
    <t>76412 Hufflepuff™ House Banner V29</t>
  </si>
  <si>
    <t>76413 Hogwarts™: Room of Requirement V29</t>
  </si>
  <si>
    <t>76414 Expecto Patronum V29</t>
  </si>
  <si>
    <t>76415 The Battle of Hogwarts™ V29</t>
  </si>
  <si>
    <t>76416 Quidditch™ Trunk V29</t>
  </si>
  <si>
    <t>76417 tbd-HP-10-2022-D2C V29</t>
  </si>
  <si>
    <t>76418 LEGO® Harry Potter™ Advent C.. V29</t>
  </si>
  <si>
    <t>76419 Hogwarts™ Castle and Grounds V29</t>
  </si>
  <si>
    <t>76420 Triwizard Tournament: The Bl.. V29</t>
  </si>
  <si>
    <t>76421 Dobby™ the House-Elf V29</t>
  </si>
  <si>
    <t>76422 tbd-HP-2023-8 V29</t>
  </si>
  <si>
    <t>76423 tbd-HP-2023-9 V29</t>
  </si>
  <si>
    <t>Horizon</t>
  </si>
  <si>
    <t>76989 Horizon Forbidden West: Tall.. V29</t>
  </si>
  <si>
    <t>Icons</t>
  </si>
  <si>
    <t>10273 Haunted House V29</t>
  </si>
  <si>
    <t>10274 Ghostbusters™ ECTO-1 V29</t>
  </si>
  <si>
    <t>10276 Colosseum V29</t>
  </si>
  <si>
    <t>10278 Police Station V29</t>
  </si>
  <si>
    <t>10280 Flower Bouquet V29</t>
  </si>
  <si>
    <t>10281 Bonsai Tree V29</t>
  </si>
  <si>
    <t>10283 NASA Space Shuttle Discovery V29</t>
  </si>
  <si>
    <t>10289 Bird of Paradise V29</t>
  </si>
  <si>
    <t>10290 Pickup Truck V29</t>
  </si>
  <si>
    <t>10292 The Friends Apartments V29</t>
  </si>
  <si>
    <t>10293 Santa’s Visit V29</t>
  </si>
  <si>
    <t>10294 Titanic V29</t>
  </si>
  <si>
    <t>10295 Porsche 911 V29</t>
  </si>
  <si>
    <t>10297 Boutique Hotel V29</t>
  </si>
  <si>
    <t>10298 Vespa 125 V29</t>
  </si>
  <si>
    <t>10299 Real Madrid – Santiago Berna.. V29</t>
  </si>
  <si>
    <t>10300 Back to the Future Time Mach.. V29</t>
  </si>
  <si>
    <t>10302 Optimus Prime V29</t>
  </si>
  <si>
    <t>10303 Loop Coaster V29</t>
  </si>
  <si>
    <t>10304 Chevrolet Camaro Z28 V29</t>
  </si>
  <si>
    <t>10305 Lion Knights' Castle V29</t>
  </si>
  <si>
    <t>10306 Atari® 2600 V29</t>
  </si>
  <si>
    <t>10307 Eiffel tower V29</t>
  </si>
  <si>
    <t>10308 Holiday Main Street V29</t>
  </si>
  <si>
    <t>10309 Succulents V29</t>
  </si>
  <si>
    <t>10311 Orchid V29</t>
  </si>
  <si>
    <t>10312 Jazz Club V29</t>
  </si>
  <si>
    <t>10313 Wildflower Bouquet V29</t>
  </si>
  <si>
    <t>10314 Dried Flower Centerpiece V29</t>
  </si>
  <si>
    <t>10315 tbd-Icons-IP-Art-and-Deco-2023 V29</t>
  </si>
  <si>
    <t>10316 THE LORD OF THE RINGS: RIVEN.. V29</t>
  </si>
  <si>
    <t>10317 tbd-Icons-IP-Vehicles-1-2023 V29</t>
  </si>
  <si>
    <t>10318 tbd-Icons-Science-&amp;-Tech-2023 V29</t>
  </si>
  <si>
    <t>10320 tbd-Icons-Vault-2023 V29</t>
  </si>
  <si>
    <t>10321 tbd-Icons-IP-Vehicles-2-2023 V29</t>
  </si>
  <si>
    <t>10323 tbd-Icons-Games-2023 V29</t>
  </si>
  <si>
    <t>10325 tbd-Icons-Seosonal-2023 V29</t>
  </si>
  <si>
    <t>10497 Galaxy Explorer V29</t>
  </si>
  <si>
    <t>Indiana Jones</t>
  </si>
  <si>
    <t>77012 Fighter Plane Chase V29</t>
  </si>
  <si>
    <t>77013 Escape from the Lost Tomb V29</t>
  </si>
  <si>
    <t>77015 Temple of the Golden Idol V29</t>
  </si>
  <si>
    <t>Jurassic World</t>
  </si>
  <si>
    <t>76943 Pteranodon Chase V29</t>
  </si>
  <si>
    <t>76944 T. rex Dinosaur Breakout V29</t>
  </si>
  <si>
    <t>76945 Atrociraptor Dinosaur: Bike.. V29</t>
  </si>
  <si>
    <t>76946 Blue &amp; Beta Velociraptor Cap.. V29</t>
  </si>
  <si>
    <t>76947 Quetzalcoatlus Plane Ambush V29</t>
  </si>
  <si>
    <t>76948 T. rex &amp; Atrociraptor Dinosa.. V29</t>
  </si>
  <si>
    <t>76949 Giganotosaurus &amp; Therizinosa.. V29</t>
  </si>
  <si>
    <t>76950 Triceratops Pickup Truck Amb.. V29</t>
  </si>
  <si>
    <t>76951 Pyroraptor &amp; Dilophosaurus T.. V29</t>
  </si>
  <si>
    <t>76956 T. rex Breakout V29</t>
  </si>
  <si>
    <t>76957 Velociraptor Escape V29</t>
  </si>
  <si>
    <t>76958 Dilophosaurus Ambush V29</t>
  </si>
  <si>
    <t>76959 Triceratops Research V29</t>
  </si>
  <si>
    <t>76960 Brachiosaurus Discovery V29</t>
  </si>
  <si>
    <t>76961 Visitor Center: T. rex &amp; Rap.. V29</t>
  </si>
  <si>
    <t>LEGO Architecture</t>
  </si>
  <si>
    <t>21028 New York City V29</t>
  </si>
  <si>
    <t>21034 London V29</t>
  </si>
  <si>
    <t>21042 Statue of Liberty V29</t>
  </si>
  <si>
    <t>21044 Paris V29</t>
  </si>
  <si>
    <t>21054 The White House V29</t>
  </si>
  <si>
    <t>21056 Taj Mahal V29</t>
  </si>
  <si>
    <t>21057 Singapore V29</t>
  </si>
  <si>
    <t>21058 Great Pyramid of Giza V29</t>
  </si>
  <si>
    <t>21060 tbd-Architecture-2-2023 V29</t>
  </si>
  <si>
    <t>LEGO Classic</t>
  </si>
  <si>
    <t>10696 LEGO® Medium Creative Brick.. V29</t>
  </si>
  <si>
    <t>10698 LEGO® Large Creative Brick Box V29</t>
  </si>
  <si>
    <t>10713 Creative Suitcase V29</t>
  </si>
  <si>
    <t>11013 Creative Transparent Bricks V29</t>
  </si>
  <si>
    <t>11014 Bricks and Wheels V29</t>
  </si>
  <si>
    <t>11015 Around the World V29</t>
  </si>
  <si>
    <t>11017 Creative Monsters V29</t>
  </si>
  <si>
    <t>11018 Creative Ocean Fun V29</t>
  </si>
  <si>
    <t>11019 Bricks and Functions V29</t>
  </si>
  <si>
    <t>11020 Build Together V29</t>
  </si>
  <si>
    <t>11021 90 Years of Play V29</t>
  </si>
  <si>
    <t>11022 Space Mission V29</t>
  </si>
  <si>
    <t>11023 Green Baseplate V29</t>
  </si>
  <si>
    <t>11024 Gray Baseplate V29</t>
  </si>
  <si>
    <t>11025 Blue Baseplate V29</t>
  </si>
  <si>
    <t>11026 White Baseplate V29</t>
  </si>
  <si>
    <t>11027 Creative Neon Fun V29</t>
  </si>
  <si>
    <t>11028 Creative Pastel Fun V29</t>
  </si>
  <si>
    <t>11029 Creative Party Box V29</t>
  </si>
  <si>
    <t>11030 Lots of Bricks V29</t>
  </si>
  <si>
    <t>11031 Creative Monkey Fun V29</t>
  </si>
  <si>
    <t>11032 Creative Color Fun V29</t>
  </si>
  <si>
    <t>11033 Creative Fantasy Universe V29</t>
  </si>
  <si>
    <t>66745 WE Value Pack Easter 1HY 2023 V29</t>
  </si>
  <si>
    <t>LEGO Creator</t>
  </si>
  <si>
    <t>31058 Mighty Dinosaurs V29</t>
  </si>
  <si>
    <t>31088 Deep Sea Creatures V29</t>
  </si>
  <si>
    <t>31109 Pirate Ship V29</t>
  </si>
  <si>
    <t>31111 Cyber Drone V29</t>
  </si>
  <si>
    <t>31118 Surfer Beach House V29</t>
  </si>
  <si>
    <t>31120 Medieval Castle V29</t>
  </si>
  <si>
    <t>31123 Off-road Buggy V29</t>
  </si>
  <si>
    <t>31124 Super Robot V29</t>
  </si>
  <si>
    <t>31125 Fantasy Forest Creatures V29</t>
  </si>
  <si>
    <t>31126 Supersonic-jet V29</t>
  </si>
  <si>
    <t>31127 Street Racer V29</t>
  </si>
  <si>
    <t>31128 Dolphin and Turtle V29</t>
  </si>
  <si>
    <t>31129 Majestic Tiger V29</t>
  </si>
  <si>
    <t>31130 Sunken Treasure Mission V29</t>
  </si>
  <si>
    <t>31131 Downtown Noodle Shop V29</t>
  </si>
  <si>
    <t>31132 Viking Ship and the Midgard.. V29</t>
  </si>
  <si>
    <t>31133 White Rabbit V29</t>
  </si>
  <si>
    <t>31134 Space Shuttle V29</t>
  </si>
  <si>
    <t>31135 Vintage Motorcycle V29</t>
  </si>
  <si>
    <t>31136 Exotic Parrot V29</t>
  </si>
  <si>
    <t>31137 Adorable Dogs V29</t>
  </si>
  <si>
    <t>31138 Beach Camper Van V29</t>
  </si>
  <si>
    <t>31139 Cozy House V29</t>
  </si>
  <si>
    <t>31140 Magical Unicorn V29</t>
  </si>
  <si>
    <t>31141 Main Street V29</t>
  </si>
  <si>
    <t>31142 Space Roller Coaster V29</t>
  </si>
  <si>
    <t>31143 Birdhouse V29</t>
  </si>
  <si>
    <t>31144 Exotic Pink Parrot V29</t>
  </si>
  <si>
    <t>LEGO Friends</t>
  </si>
  <si>
    <t>41443 Olivia's Electric Car V29</t>
  </si>
  <si>
    <t>41677 Forest Waterfall V29</t>
  </si>
  <si>
    <t>41696 Pony-Washing Stable V29</t>
  </si>
  <si>
    <t>41697 Turtle Protection Vehicle V29</t>
  </si>
  <si>
    <t>41699 Pet Adoption Café V29</t>
  </si>
  <si>
    <t>41703 Friendship Tree House V29</t>
  </si>
  <si>
    <t>41704 Main Street Building V29</t>
  </si>
  <si>
    <t>41705 Heartlake City Pizzeria V29</t>
  </si>
  <si>
    <t>41707 Tree-Planting Vehicle V29</t>
  </si>
  <si>
    <t>41708 Roller Disco Arcade V29</t>
  </si>
  <si>
    <t>41711 Emma's Art School V29</t>
  </si>
  <si>
    <t>41712 Recycling Truck V29</t>
  </si>
  <si>
    <t>41713 Olivia's Space Academy V29</t>
  </si>
  <si>
    <t>41714 Andrea's Theater School V29</t>
  </si>
  <si>
    <t>41715 Ice-Cream Truck V29</t>
  </si>
  <si>
    <t>41716 Stephanie's Sailing Adventure V29</t>
  </si>
  <si>
    <t>41717 Mia's Wildlife Rescue V29</t>
  </si>
  <si>
    <t>41718 Pet Day-Care Center V29</t>
  </si>
  <si>
    <t>41719 Mobile Fashion Boutique V29</t>
  </si>
  <si>
    <t>41720 Water Park V29</t>
  </si>
  <si>
    <t>41721 Organic Farm V29</t>
  </si>
  <si>
    <t>41722 Horse Show Trailer V29</t>
  </si>
  <si>
    <t>41723 Donut Shop V29</t>
  </si>
  <si>
    <t>41724 Paisley's House V29</t>
  </si>
  <si>
    <t>41725 Beach Buggy Fun V29</t>
  </si>
  <si>
    <t>41726 Holiday Camping Trip V29</t>
  </si>
  <si>
    <t>41727 Dog Rescue Center V29</t>
  </si>
  <si>
    <t>41728 Heartlake Downtown Diner V29</t>
  </si>
  <si>
    <t>41729 Organic Grocery Store V29</t>
  </si>
  <si>
    <t>41730 Autumn's House V29</t>
  </si>
  <si>
    <t>41731 Heartlake International School V29</t>
  </si>
  <si>
    <t>41732 Downtown Flower and Design S.. V29</t>
  </si>
  <si>
    <t>41733 Mobile Bubble Tea Shop V29</t>
  </si>
  <si>
    <t>41734 Sea Rescue Boat V29</t>
  </si>
  <si>
    <t>41735 Mobile Tiny House V29</t>
  </si>
  <si>
    <t>41736 Sea Rescue Center V29</t>
  </si>
  <si>
    <t>41737 Beach Amusement Park V29</t>
  </si>
  <si>
    <t>41738 Dog Rescue Bike V29</t>
  </si>
  <si>
    <t>41739 Liann's Room V29</t>
  </si>
  <si>
    <t>41740 Aliya's Room V29</t>
  </si>
  <si>
    <t>41741 Dog Rescue Van V29</t>
  </si>
  <si>
    <t>41742 Cat Hotel V29</t>
  </si>
  <si>
    <t>41743 Hair Salon V29</t>
  </si>
  <si>
    <t>41744 Sports Center V29</t>
  </si>
  <si>
    <t>41745 Autumn's Horse Stable V29</t>
  </si>
  <si>
    <t>41746 Horse Training V29</t>
  </si>
  <si>
    <t>41747 Heartlake City Community Kit.. V29</t>
  </si>
  <si>
    <t>41748 Heartlake City Community Cen.. V29</t>
  </si>
  <si>
    <t>41749 Newsroom Van V29</t>
  </si>
  <si>
    <t>41751 Skate Park V29</t>
  </si>
  <si>
    <t>41752 Sea Rescue Plane V29</t>
  </si>
  <si>
    <t>41753 Pancake Shop V29</t>
  </si>
  <si>
    <t>41754 Leo's Room V29</t>
  </si>
  <si>
    <t>41755 Nova's Room V29</t>
  </si>
  <si>
    <t>41756 Holiday Ski Slope and Café V29</t>
  </si>
  <si>
    <t>41757 Botanical Garden V29</t>
  </si>
  <si>
    <t>41758 LEGO® Friends Advent Calenda.. V29</t>
  </si>
  <si>
    <t>41759 Heartlake City Bus V29</t>
  </si>
  <si>
    <t>41760 Igloo Holiday Adventure V29</t>
  </si>
  <si>
    <t>LEGO Functions</t>
  </si>
  <si>
    <t>88005 Light V46</t>
  </si>
  <si>
    <t>88006 Move Hub V29</t>
  </si>
  <si>
    <t>88007 Color &amp; Distance Sensor V46</t>
  </si>
  <si>
    <t>88008 Medium Linear Motor V46</t>
  </si>
  <si>
    <t>88009 Hub V46</t>
  </si>
  <si>
    <t>88010 Remote Control V46</t>
  </si>
  <si>
    <t>88011 Train Motor V46</t>
  </si>
  <si>
    <t>88012 Hub V120</t>
  </si>
  <si>
    <t>88013 Large Motor V46</t>
  </si>
  <si>
    <t>88015 Battery Box V120</t>
  </si>
  <si>
    <t>88016 Large Hub V29</t>
  </si>
  <si>
    <t>88017 Large Angular Motor V46</t>
  </si>
  <si>
    <t>88018 Medium Angular Motor V46</t>
  </si>
  <si>
    <t>LEGO Ideas</t>
  </si>
  <si>
    <t>21318 Tree House V29</t>
  </si>
  <si>
    <t>21323 Grand Piano V29</t>
  </si>
  <si>
    <t>21325 Blacksmith V29</t>
  </si>
  <si>
    <t>21326 Winnie the Pooh V29</t>
  </si>
  <si>
    <t>21327 Typewriter V29</t>
  </si>
  <si>
    <t>21329 Fender® Stratocaster™ V29</t>
  </si>
  <si>
    <t>21330 Home Alone V29</t>
  </si>
  <si>
    <t>21331 Sonic the Hedgehog™ – Green.. V29</t>
  </si>
  <si>
    <t>21332 The Globe V29</t>
  </si>
  <si>
    <t>21333 Vincent van Gogh - The Starr.. V29</t>
  </si>
  <si>
    <t>21334 Jazz Quartet V29</t>
  </si>
  <si>
    <t>21335 Motorized Lighthouse V29</t>
  </si>
  <si>
    <t>21336 The Office V29</t>
  </si>
  <si>
    <t>21337 Table Football V29</t>
  </si>
  <si>
    <t>21338 A-Frame Cabin V29</t>
  </si>
  <si>
    <t>21339 tbd-Ideas-2023-2 V29</t>
  </si>
  <si>
    <t>21340 tbd-Ideas-2023-3 V29</t>
  </si>
  <si>
    <t>21341 tbd-Ideas-2023-4 V29</t>
  </si>
  <si>
    <t>21342 tbd-Ideas-2023-5 V29</t>
  </si>
  <si>
    <t>21343 tbd-Ideas-2023-6 V29</t>
  </si>
  <si>
    <t>LEGO Minifigures</t>
  </si>
  <si>
    <t>71037 LEGO® Minifigures Series 24 V110</t>
  </si>
  <si>
    <t>71037 LEGO® Minifigures Series 24 V111</t>
  </si>
  <si>
    <t>71038 tbd-minifigures-IP1-2023 V110</t>
  </si>
  <si>
    <t>71038 tbd-minifigures-IP1-2023 V111</t>
  </si>
  <si>
    <t>71039 tbd-minifigures-IP2-2023 V110</t>
  </si>
  <si>
    <t>71039 tbd-minifigures-IP2-2023 V111</t>
  </si>
  <si>
    <t>Lightyear</t>
  </si>
  <si>
    <t>76830 Zyclops Chase V29</t>
  </si>
  <si>
    <t>76831 Zurg Battle V29</t>
  </si>
  <si>
    <t>76832 XL-15 Spaceship V29</t>
  </si>
  <si>
    <t>Mickey and Friends</t>
  </si>
  <si>
    <t>10777 Mickey Mouse and Minnie Mous.. V29</t>
  </si>
  <si>
    <t>10780 Mickey and Friends Castle De.. V29</t>
  </si>
  <si>
    <t>MINDSTORMS</t>
  </si>
  <si>
    <t>51515 Robot Inventor V29</t>
  </si>
  <si>
    <t>Minecraft</t>
  </si>
  <si>
    <t>21164 The Coral Reef V29</t>
  </si>
  <si>
    <t>21166 The "Abandoned" Mine V29</t>
  </si>
  <si>
    <t>21170 The Pig House V29</t>
  </si>
  <si>
    <t>21172 The Ruined Portal V29</t>
  </si>
  <si>
    <t>21177 The Creeper™ Ambush V29</t>
  </si>
  <si>
    <t>21178 The Fox Lodge V29</t>
  </si>
  <si>
    <t>21179 The Mushroom House V29</t>
  </si>
  <si>
    <t>21180 The Guardian Battle V29</t>
  </si>
  <si>
    <t>21181 The Rabbit Ranch V29</t>
  </si>
  <si>
    <t>21183 The Training Grounds V29</t>
  </si>
  <si>
    <t>21184 The Bakery V29</t>
  </si>
  <si>
    <t>21185 The Nether Bastion V29</t>
  </si>
  <si>
    <t>21186 The Ice Castle V29</t>
  </si>
  <si>
    <t>21187 The Red Barn V29</t>
  </si>
  <si>
    <t>21188 The Llama Village V29</t>
  </si>
  <si>
    <t>21189 The Skeleton Dungeon V29</t>
  </si>
  <si>
    <t>21190 The Abandoned Village V29</t>
  </si>
  <si>
    <t>21240 The Swamp Adventure V29</t>
  </si>
  <si>
    <t>21241 The Bee Cottage V29</t>
  </si>
  <si>
    <t>21242 The End Arena V29</t>
  </si>
  <si>
    <t>21243 The Frozen Peaks V29</t>
  </si>
  <si>
    <t>21244 The Sword Outpost V29</t>
  </si>
  <si>
    <t>21245 The Panda Haven V29</t>
  </si>
  <si>
    <t>21246 The Deep Dark Battle V29</t>
  </si>
  <si>
    <t>21247 The Axolotl House V29</t>
  </si>
  <si>
    <t>21248 The Pumpkin Farm V29</t>
  </si>
  <si>
    <t>21249 The Crafting Box 4.0 V29</t>
  </si>
  <si>
    <t>21250 The Iron Golem Fortress V29</t>
  </si>
  <si>
    <t>Monkie Kid</t>
  </si>
  <si>
    <t>80030 Monkie Kid’s Staff Creations V29</t>
  </si>
  <si>
    <t>80032 Chang’e Moon Cake Factory V29</t>
  </si>
  <si>
    <t>80033 Evil Macaque’s Mech V29</t>
  </si>
  <si>
    <t>80034 Nezha’s Fire Ring V29</t>
  </si>
  <si>
    <t>80035 Monkie Kid's Galactic Explorer V29</t>
  </si>
  <si>
    <t>80036 The City of Lanterns V29</t>
  </si>
  <si>
    <t>80037 Dragon of the East V29</t>
  </si>
  <si>
    <t>80038 Monkie Kid’s Team Van V29</t>
  </si>
  <si>
    <t>80039 The Heavenly Realms V29</t>
  </si>
  <si>
    <t>80040 Monkie Kid's Combi Mech V29</t>
  </si>
  <si>
    <t>80041 Mei's Dragon Jet V29</t>
  </si>
  <si>
    <t>80043 Yellow Tusk Elephant V29</t>
  </si>
  <si>
    <t>80044 Monkie Kid's Team Hideout V29</t>
  </si>
  <si>
    <t>80045 Monkey King Ultra Mech V29</t>
  </si>
  <si>
    <t>My City</t>
  </si>
  <si>
    <t>60304 Road Plates V29</t>
  </si>
  <si>
    <t>60330 Hospital V29</t>
  </si>
  <si>
    <t>60362 Car Wash V29</t>
  </si>
  <si>
    <t>60363 Ice-Cream Shop V29</t>
  </si>
  <si>
    <t>60364 Street Skate Park V29</t>
  </si>
  <si>
    <t>60365 Apartment Building V29</t>
  </si>
  <si>
    <t>60366 Ski and Climbing Center V29</t>
  </si>
  <si>
    <t>60380 Downtown V29</t>
  </si>
  <si>
    <t>60398 Family House and Electric Car V29</t>
  </si>
  <si>
    <t>Ninjago</t>
  </si>
  <si>
    <t>71738 Zane's Titan Mech Battle V29</t>
  </si>
  <si>
    <t>71741 NINJAGO® City Gardens V29</t>
  </si>
  <si>
    <t>71754 Water Dragon V29</t>
  </si>
  <si>
    <t>71756 Hydro Bounty V29</t>
  </si>
  <si>
    <t>71757 Lloyd's Ninja Mech V29</t>
  </si>
  <si>
    <t>71759 Ninja Dragon Temple V29</t>
  </si>
  <si>
    <t>71760 Jay’s Thunder Dragon EVO V29</t>
  </si>
  <si>
    <t>71761 Zane’s Power Up Mech EVO V29</t>
  </si>
  <si>
    <t>71762 Kai’s Fire Dragon EVO V29</t>
  </si>
  <si>
    <t>71763 Lloyd’s Race Car EVO V29</t>
  </si>
  <si>
    <t>71765 Ninja Ultra Combo Mech V29</t>
  </si>
  <si>
    <t>71766 Lloyd’s Legendary Dragon V29</t>
  </si>
  <si>
    <t>71767 Ninja Dojo Temple V29</t>
  </si>
  <si>
    <t>71768 Jay's Golden Dragon Motorbike V29</t>
  </si>
  <si>
    <t>71769 Cole’s Dragon Cruiser V29</t>
  </si>
  <si>
    <t>71770 Zane's Golden Dragon Jet V29</t>
  </si>
  <si>
    <t>71771 The Crystal King Temple V29</t>
  </si>
  <si>
    <t>71772 The Crystal King V29</t>
  </si>
  <si>
    <t>71773 Kai’s Golden Dragon Raider V29</t>
  </si>
  <si>
    <t>71774 Lloyd’s Golden Ultra Dragon V29</t>
  </si>
  <si>
    <t>71775 Nya's Samurai X MECH V29</t>
  </si>
  <si>
    <t>71776 Jay and Nya's Race Car EVO V29</t>
  </si>
  <si>
    <t>71777 Kai’s Dragon Power Spinjitzu.. V29</t>
  </si>
  <si>
    <t>71778 Nya's Dragon Power Spinjitzu.. V29</t>
  </si>
  <si>
    <t>71779 Lloyd's Dragon Power Spinjit.. V29</t>
  </si>
  <si>
    <t>71780 Kai’s Ninja Race Car EVO V29</t>
  </si>
  <si>
    <t>71781 Lloyd’s Mech Battle EVO V29</t>
  </si>
  <si>
    <t>71782 Cole’s Earth Dragon EVO V29</t>
  </si>
  <si>
    <t>71783 Kai’s Mech Rider EVO V29</t>
  </si>
  <si>
    <t>71784 Jay’s Lightning Jet EVO V29</t>
  </si>
  <si>
    <t>71785 Jay’s Titan Mech V29</t>
  </si>
  <si>
    <t>71786 Zane’s Ice Dragon Creature V29</t>
  </si>
  <si>
    <t>71787 Creative Ninja Brick Box V29</t>
  </si>
  <si>
    <t>71788 Lloyd’s Ninja Street Bike V29</t>
  </si>
  <si>
    <t>71789 Kai and Ras's Car and Bike B.. V29</t>
  </si>
  <si>
    <t>71790 Imperium Dragon Hunter Hound V29</t>
  </si>
  <si>
    <t>71791 Zane’s Dragon Power Spinjitz.. V29</t>
  </si>
  <si>
    <t>71792 Sora's Transforming Mech Bik.. V29</t>
  </si>
  <si>
    <t>71793 Heatwave Transforming Lava D.. V29</t>
  </si>
  <si>
    <t>71794 Lloyd and Arin's Ninja Team.. V29</t>
  </si>
  <si>
    <t>71795 Temple of the Dragon Energy.. V29</t>
  </si>
  <si>
    <t>71796 Elemental Dragon vs. The Emp.. V29</t>
  </si>
  <si>
    <t>71797 Destiny’s Bounty - race agai.. V29</t>
  </si>
  <si>
    <t>71798 Nya and Arin's Baby Dragon B.. V29</t>
  </si>
  <si>
    <t>71799 NINJAGO® City Markets V29</t>
  </si>
  <si>
    <t>71800 Nya’s Water Dragon EVO V29</t>
  </si>
  <si>
    <t>Speed Champions</t>
  </si>
  <si>
    <t>76900 Koenigsegg Jesko V29</t>
  </si>
  <si>
    <t>76901 Toyota GR Supra V29</t>
  </si>
  <si>
    <t>76906 1970 Ferrari 512 M V29</t>
  </si>
  <si>
    <t>76907 Lotus Evija V29</t>
  </si>
  <si>
    <t>76908 Lamborghini Countach V29</t>
  </si>
  <si>
    <t>76909 Mercedes-AMG F1 W12 E Perfor.. V29</t>
  </si>
  <si>
    <t>76910 Aston Martin Valkyrie AMR Pr.. V29</t>
  </si>
  <si>
    <t>76911 007 Aston Martin DB5 V29</t>
  </si>
  <si>
    <t>76912 Fast &amp; Furious 1970 Dodge Ch.. V29</t>
  </si>
  <si>
    <t>76914 Ferrari 812 Competizione V29</t>
  </si>
  <si>
    <t>76915 Pagani Utopia V29</t>
  </si>
  <si>
    <t>76916 Porsche 963 V29</t>
  </si>
  <si>
    <t>76917 2 Fast 2 Furious Nissan Skyl.. V29</t>
  </si>
  <si>
    <t>76918 McLaren Solus GT &amp; McLaren F.. V29</t>
  </si>
  <si>
    <t>Spidey</t>
  </si>
  <si>
    <t>10781 Miles Morales: Spider-Man’s.. V29</t>
  </si>
  <si>
    <t>10782 Hulk vs. Rhino Truck Showdown V29</t>
  </si>
  <si>
    <t>10784 Spider-Man Webquarters Hangout V29</t>
  </si>
  <si>
    <t>10789 Spider-Man's Car and Doc Ock V29</t>
  </si>
  <si>
    <t>10790 Team Spidey at Green Goblin'.. V29</t>
  </si>
  <si>
    <t>10791 Team Spidey's Mobile Headqua.. V29</t>
  </si>
  <si>
    <t>Star Wars TM</t>
  </si>
  <si>
    <t>75333 Obi-Wan Kenobi’s Jedi Starfi.. V29</t>
  </si>
  <si>
    <t>75304 Darth Vader™ Helmet V29</t>
  </si>
  <si>
    <t>75301 Luke Skywalker's X-Wing Figh.. V29</t>
  </si>
  <si>
    <t>75312 Boba Fett’s Starship™ V29</t>
  </si>
  <si>
    <t>75192 Millennium Falcon™ V29</t>
  </si>
  <si>
    <t>75288 AT-AT™ V29</t>
  </si>
  <si>
    <t>75322 Hoth™ AT-ST™ V29</t>
  </si>
  <si>
    <t>75257 Millennium Falcon™ V29</t>
  </si>
  <si>
    <t>75325 The Mandalorian’s N-1 Starfi.. V29</t>
  </si>
  <si>
    <t>75330 Dagobah™ Jedi™ Training Dior.. V29</t>
  </si>
  <si>
    <t>75320 Snowtrooper™ Battle Pack V29</t>
  </si>
  <si>
    <t>75331 The Razor Crest™ V29</t>
  </si>
  <si>
    <t>75317 The Mandalorian™ &amp; The Child V29</t>
  </si>
  <si>
    <t>75345 501st Clone Troopers™ Battle.. V29</t>
  </si>
  <si>
    <t>75344 Boba Fett's Starship™ Microf.. V29</t>
  </si>
  <si>
    <t>75327 Luke Skywalker™ (Red Five) H.. V29</t>
  </si>
  <si>
    <t>75328 The Mandalorian™ Helmet V29</t>
  </si>
  <si>
    <t>75341 Luke Skywalker’s Landspeeder™ V29</t>
  </si>
  <si>
    <t>75338 Ambush on Ferrix™ V29</t>
  </si>
  <si>
    <t>75290 Mos Eisley Cantina™ V29</t>
  </si>
  <si>
    <t>75335 BD-1™ V29</t>
  </si>
  <si>
    <t>75300 Imperial TIE Fighter™ V29</t>
  </si>
  <si>
    <t>75347 TIE Bomber™ V29</t>
  </si>
  <si>
    <t>75292 The Razor Crest™ V29</t>
  </si>
  <si>
    <t>75308 R2-D2™ V29</t>
  </si>
  <si>
    <t>75334 Obi-Wan Kenobi™ vs. Darth Va.. V29</t>
  </si>
  <si>
    <t>75318 The Child V29</t>
  </si>
  <si>
    <t>75329 Death Star™ Trench Run Diorama V29</t>
  </si>
  <si>
    <t>75309 Republic Gunship™ V29</t>
  </si>
  <si>
    <t>75343 Dark Trooper™ Helmet V29</t>
  </si>
  <si>
    <t>75332 AT-ST™ V29</t>
  </si>
  <si>
    <t>75326 Boba Fett's Throne Room V29</t>
  </si>
  <si>
    <t>75336 Inquisitor Transport Scythe™ V29</t>
  </si>
  <si>
    <t>75342 Republic Fighter Tank™ V29</t>
  </si>
  <si>
    <t>75337 AT-TE™ Walker V29</t>
  </si>
  <si>
    <t>75323 The Justifier™ V29</t>
  </si>
  <si>
    <t>75324 Dark Trooper™ Attack V29</t>
  </si>
  <si>
    <t>75313 AT-AT™ V29</t>
  </si>
  <si>
    <t>75339 Death Star™ Trash Compactor.. V29</t>
  </si>
  <si>
    <t>75346 tdb-LSW-2023-3 V29</t>
  </si>
  <si>
    <t>75348 tdb-LSW-2023-5 V29</t>
  </si>
  <si>
    <t>75349 Captain Rex™ Helmet V29</t>
  </si>
  <si>
    <t>75350 Clone Commander Cody™ Helmet V29</t>
  </si>
  <si>
    <t>75351 Princess Leia™ (Boushh™) Hel.. V29</t>
  </si>
  <si>
    <t>75352 tdb-LSW-2023-9 V29</t>
  </si>
  <si>
    <t>75353 tdb-LSW-2023-10 V29</t>
  </si>
  <si>
    <t>75354 tdb-LSW-2023-11 V29</t>
  </si>
  <si>
    <t>75355 tdb-LSW-2023-12 V29</t>
  </si>
  <si>
    <t>75356 tdb-LSW-2023-13 V29</t>
  </si>
  <si>
    <t>75357 tdb-LSW-2023-14 V29</t>
  </si>
  <si>
    <t>75358 tdb-LSW-2023-15 V29</t>
  </si>
  <si>
    <t>75359 tdb-LSW-2023-16 V29</t>
  </si>
  <si>
    <t>75360 tdb-LSW-2023-17 V29</t>
  </si>
  <si>
    <t>75361 tdb-LSW-2023-18 V29</t>
  </si>
  <si>
    <t>75362 tdb-LSW-2023-19 V29</t>
  </si>
  <si>
    <t>75363 tdb-LSW-2023-20 V29</t>
  </si>
  <si>
    <t>75364 tdb-LSW-2023-21 V29</t>
  </si>
  <si>
    <t>75365 tdb-LSW-2023-22 V29</t>
  </si>
  <si>
    <t>75366 tbd-IP-LSW23-2023-Advent-Cal.. V29</t>
  </si>
  <si>
    <t>75367 tdb-LSW-2023-24 V29</t>
  </si>
  <si>
    <t>75368 tdb-LSW-2023-25 V29</t>
  </si>
  <si>
    <t>75369 tdb-LSW-2023-26 V29</t>
  </si>
  <si>
    <t>75370 tdb-LSW-2023-27 V29</t>
  </si>
  <si>
    <t>75371 tdb-LSW-2023-28 V29</t>
  </si>
  <si>
    <t>Super Heroes DC</t>
  </si>
  <si>
    <t>76181 Batmobile™: The Penguin™ Chase V29</t>
  </si>
  <si>
    <t>76220 Batman™ versus Harley Quinn™ V29</t>
  </si>
  <si>
    <t>76224 tbd-LSH-20-2022 V29</t>
  </si>
  <si>
    <t>76240 Batmobile™ Tumbler V29</t>
  </si>
  <si>
    <t>76252 tbd-LSH-12-2023 V29</t>
  </si>
  <si>
    <t>76259 tbd-LSH-16-2023 V29</t>
  </si>
  <si>
    <t>76264 tbd-LSH-21-2023 V29</t>
  </si>
  <si>
    <t>76265 tbd-LSH-22-2023 V29</t>
  </si>
  <si>
    <t>Super Heroes Marvel</t>
  </si>
  <si>
    <t>76178 Daily Bugle V29</t>
  </si>
  <si>
    <t>76187 Venom V29</t>
  </si>
  <si>
    <t>76191 Infinity Gauntlet V29</t>
  </si>
  <si>
    <t>76193 The Guardians’ Ship V29</t>
  </si>
  <si>
    <t>76206 Iron Man Figure V29</t>
  </si>
  <si>
    <t>76207 Attack on New Asgard V29</t>
  </si>
  <si>
    <t>76208 The Goat Boat V29</t>
  </si>
  <si>
    <t>76209 Thor's Hammer V29</t>
  </si>
  <si>
    <t>76210 Hulkbuster V29</t>
  </si>
  <si>
    <t>76211 Shuri's Sunbird V29</t>
  </si>
  <si>
    <t>76212 Shuri's Lab V29</t>
  </si>
  <si>
    <t>76213 King Namor’s Throne Room V29</t>
  </si>
  <si>
    <t>76214 Black Panther: War on the Wa.. V29</t>
  </si>
  <si>
    <t>76215 Black Panther V29</t>
  </si>
  <si>
    <t>76216 Iron Man Armory V29</t>
  </si>
  <si>
    <t>76217 I am Groot V29</t>
  </si>
  <si>
    <t>76218 Sanctum Sanctorum V29</t>
  </si>
  <si>
    <t>76223 Nano Gauntlet V29</t>
  </si>
  <si>
    <t>76225 Miles Morales Figure V29</t>
  </si>
  <si>
    <t>76226 Spider-Man Figure V29</t>
  </si>
  <si>
    <t>76230 Venom Figure V29</t>
  </si>
  <si>
    <t>76232 tbd-LSH-movie-2022 V29</t>
  </si>
  <si>
    <t>76241 Hulk Mech Armor V29</t>
  </si>
  <si>
    <t>76242 Thanos Mech Armor V29</t>
  </si>
  <si>
    <t>76243 Rocket Mech Armor V29</t>
  </si>
  <si>
    <t>76244 Miles Morales vs. Morbius V29</t>
  </si>
  <si>
    <t>76245 Ghost Rider Mech &amp; Bike V29</t>
  </si>
  <si>
    <t>76247 The Hulkbuster: The Battle o.. V29</t>
  </si>
  <si>
    <t>76248 The Avengers Quinjet V29</t>
  </si>
  <si>
    <t>76249 tbd-LSH-9-2023 V29</t>
  </si>
  <si>
    <t>76250 tbd-LSH-10-2023 V29</t>
  </si>
  <si>
    <t>76251 Star-Lord's Helmet V29</t>
  </si>
  <si>
    <t>76253 tbd-LSH-Batch-B1-2023 V29</t>
  </si>
  <si>
    <t>76254 tbd-LSH-Batch-B2-2023 V29</t>
  </si>
  <si>
    <t>76255 tbd-LSH-Batch-B3-2023 V29</t>
  </si>
  <si>
    <t>76256 tbd-LSH-13-2023 V29</t>
  </si>
  <si>
    <t>76257 tbd-LSH-14-2023 V29</t>
  </si>
  <si>
    <t>76258 tbd-LSH-15-2023 V29</t>
  </si>
  <si>
    <t>76260 tbd-LSH-17-2023 V29</t>
  </si>
  <si>
    <t>76261 tbd-LSH-18-2023 V29</t>
  </si>
  <si>
    <t>76262 tbd-LSH-19-2023 V29</t>
  </si>
  <si>
    <t>76263 tbd-LSH-20-2023 V29</t>
  </si>
  <si>
    <t>76266 tbd-LSH-23-2023 V29</t>
  </si>
  <si>
    <t>76267 tbd-LSH-Advent-Calendar-2023 V29</t>
  </si>
  <si>
    <t>76269 tbd-LSH-25-2023 V29</t>
  </si>
  <si>
    <t>Super Mario</t>
  </si>
  <si>
    <t>71360 Adventures with Mario Starte.. V29</t>
  </si>
  <si>
    <t>71374 Nintendo Entertainment System™ V29</t>
  </si>
  <si>
    <t>71387 Adventures with Luigi Starte.. V29</t>
  </si>
  <si>
    <t>71395 Super Mario 64™ Question Mar.. V29</t>
  </si>
  <si>
    <t>71403 Adventures with Peach Starte.. V29</t>
  </si>
  <si>
    <t>71404 Goomba’s Shoe Expansion Set V29</t>
  </si>
  <si>
    <t>71406 Yoshi’s Gift House Expansion.. V29</t>
  </si>
  <si>
    <t>71407 Cat Peach Suit and Frozen To.. V29</t>
  </si>
  <si>
    <t>71408 Peach’s Castle Expansion Set V29</t>
  </si>
  <si>
    <t>71409 Big Spike’s Cloudtop Challen.. V29</t>
  </si>
  <si>
    <t>71411 The Mighty Bowser™ V29</t>
  </si>
  <si>
    <t>71412 Big Bad Island Expansion Set V29</t>
  </si>
  <si>
    <t>71413 Character Packs – Series 6 V29</t>
  </si>
  <si>
    <t>71414 Conkdor's Noggin Bopper Expa.. V29</t>
  </si>
  <si>
    <t>71415 Ice Mario Suit and Frozen Wo.. V29</t>
  </si>
  <si>
    <t>71416 Lava Wave Ride Expansion Set V29</t>
  </si>
  <si>
    <t>71417 Fliprus Snow Adventure Expan.. V29</t>
  </si>
  <si>
    <t>71418 Creativity Toolbox Maker Set V29</t>
  </si>
  <si>
    <t>71419 Peach's Garden Balloon Ride .. V29</t>
  </si>
  <si>
    <t>71420 tbd-leaf-8-2023 V29</t>
  </si>
  <si>
    <t>71421 tbd-leaf-9-2023 V29</t>
  </si>
  <si>
    <t>71422 tbd-leaf-10-2023 V29</t>
  </si>
  <si>
    <t>71423 tbd-leaf-11-2023 V29</t>
  </si>
  <si>
    <t>71424 tbd-leaf-12-2023 V29</t>
  </si>
  <si>
    <t>71425 tbd-leaf-13-2023 V29</t>
  </si>
  <si>
    <t>71426 tbd Leaf 14 V29</t>
  </si>
  <si>
    <t>71427 tbd-leaf-15-2023 V29</t>
  </si>
  <si>
    <t>Technic</t>
  </si>
  <si>
    <t>42096 Porsche 911 RSR V29</t>
  </si>
  <si>
    <t>42107 Ducati Panigale V4 R V29</t>
  </si>
  <si>
    <t>42111 Dom's Dodge Charger V29</t>
  </si>
  <si>
    <t>42115 Lamborghini Sián FKP 37 V29</t>
  </si>
  <si>
    <t>42117 Race Plane V29</t>
  </si>
  <si>
    <t>42118 Monster Jam™ Grave Digger™ V29</t>
  </si>
  <si>
    <t>42122 Jeep® Wrangler V29</t>
  </si>
  <si>
    <t>42123 McLaren Senna GTR™ V29</t>
  </si>
  <si>
    <t>42125 Ferrari 488 GTE “AF Corse #51” V29</t>
  </si>
  <si>
    <t>42127 THE BATMAN - BATMOBILE™ V29</t>
  </si>
  <si>
    <t>42128 Heavy-duty Tow Truck V29</t>
  </si>
  <si>
    <t>42129 App-Controlled 4x4 Mercedes.. V110</t>
  </si>
  <si>
    <t>42129 App-Controlled 4x4 Mercedes.. V119</t>
  </si>
  <si>
    <t>42130 BMW M 1000 RR V29</t>
  </si>
  <si>
    <t>42131 App-Controlled Cat® D11 Bul.. V110</t>
  </si>
  <si>
    <t>42131 App-Controlled Cat® D11 Bul.. V119</t>
  </si>
  <si>
    <t>42132 Motorcycle V29</t>
  </si>
  <si>
    <t>42133 Telehandler V29</t>
  </si>
  <si>
    <t>42134 Monster Jam™ Megalodon™ V29</t>
  </si>
  <si>
    <t>42135 Monster Jam™ El Toro Loco™ V29</t>
  </si>
  <si>
    <t>42136 John Deere 9620R 4WD Tractor V29</t>
  </si>
  <si>
    <t>42137 Formula E® Porsche 99X Elect.. V29</t>
  </si>
  <si>
    <t>42138 Ford Mustang Shelby® GT500® V29</t>
  </si>
  <si>
    <t>42139 All-Terrain Vehicle V29</t>
  </si>
  <si>
    <t>42140 App-Controlled Transformatio.. V29</t>
  </si>
  <si>
    <t>42141 McLaren Formula 1™ Race Car V29</t>
  </si>
  <si>
    <t>42143 Ferrari Daytona SP3 V29</t>
  </si>
  <si>
    <t>42144 Material Handler V29</t>
  </si>
  <si>
    <t>42145 Airbus H175 Rescue Helicopter V29</t>
  </si>
  <si>
    <t>42146 Liebherr Crawler Crane LR 13.. V29</t>
  </si>
  <si>
    <t>42147 Dump Truck V29</t>
  </si>
  <si>
    <t>42148 Snow Groomer V29</t>
  </si>
  <si>
    <t>42149 Monster Jam™ Dragon™ V29</t>
  </si>
  <si>
    <t>42150 Monster Jam™ Monster Mutt™ D.. V29</t>
  </si>
  <si>
    <t>42151 Bugatti Bolide V29</t>
  </si>
  <si>
    <t>42152 Firefighter Aircraft V29</t>
  </si>
  <si>
    <t>42153 NASCAR® Next Gen Chevrolet C.. V29</t>
  </si>
  <si>
    <t>42154 2022 Ford GT V29</t>
  </si>
  <si>
    <t>42155 THE BATMAN – BATCYCLE™ V29</t>
  </si>
  <si>
    <t>42156 tbd-Technic-IP-Vehicle-4-2023 V29</t>
  </si>
  <si>
    <t>42157 John Deere 948L-II Skidder V29</t>
  </si>
  <si>
    <t>42158 NASA Mars Rover Perseverance V29</t>
  </si>
  <si>
    <t>42159 tbd-Technic-IP-Vehicle-7-2023 V29</t>
  </si>
  <si>
    <t>42160 Audi RS Q e-tron V29</t>
  </si>
  <si>
    <t>42161 Lamborghini Huracán Tecnica V29</t>
  </si>
  <si>
    <t>42162 Bugatti Bolide Agile Blue V29</t>
  </si>
  <si>
    <t>Titan</t>
  </si>
  <si>
    <t>71453 bd-Carrot-TITAN V29</t>
  </si>
  <si>
    <t>71454 tbd-Green-TITAN V29</t>
  </si>
  <si>
    <t>71455 tbd-Cage-TITAN V29</t>
  </si>
  <si>
    <t>71456 tbd-Balloon-TITAN V29</t>
  </si>
  <si>
    <t>71457 tbd-Darkviolet-TITAN V29</t>
  </si>
  <si>
    <t>71458 tbd-Red-TITAN V29</t>
  </si>
  <si>
    <t>71459 tbd-Flower-TITAN V29</t>
  </si>
  <si>
    <t>71460 tbd-Space-TITAN V29</t>
  </si>
  <si>
    <t>71461 tbd-World-TITAN V29</t>
  </si>
  <si>
    <t>71469 tbd-Sharkship-TITAN V29</t>
  </si>
  <si>
    <t>FEB 2023</t>
  </si>
  <si>
    <t>02.2023</t>
  </si>
  <si>
    <t>ST W01.2023</t>
  </si>
  <si>
    <t>66766 Friends co-pack 2HY 2023_EMEA V29</t>
  </si>
  <si>
    <t>66767 Ninjago co-pack 2HY 2023_EMEA V29</t>
  </si>
  <si>
    <t>66768 City co-pack 2HY 2023_EMEA V29</t>
  </si>
  <si>
    <t>71038 LEGO® Minifigures Disney 100 V110</t>
  </si>
  <si>
    <t>71038 LEGO® Minifigures Disney 100 V111</t>
  </si>
  <si>
    <t>71426 tbd-leaf-14-2023 V29</t>
  </si>
  <si>
    <t>75346 Pirate Snub Fighter V29</t>
  </si>
  <si>
    <t>75352 Emperor's Throne Room™ Diorama V29</t>
  </si>
  <si>
    <t>75353 Endor™ Speeder Chase Diorama V29</t>
  </si>
  <si>
    <t>75356 Executor Super Star Destroyer™ V29</t>
  </si>
  <si>
    <t>75363 The Mandalorian N-1 Starfigh.. V29</t>
  </si>
  <si>
    <t>76253 Guardians of the Galaxy Head.. V29</t>
  </si>
  <si>
    <t>76254 Baby Rocket's Ship V29</t>
  </si>
  <si>
    <t>76255 The New Guardians' Ship V29</t>
  </si>
  <si>
    <t>76256 Ant-Man Construction Figure V29</t>
  </si>
  <si>
    <t>21339 BTS Dynamite V29</t>
  </si>
  <si>
    <t>MAR 2023</t>
  </si>
  <si>
    <t>03.2023</t>
  </si>
  <si>
    <t>ST W06.2023</t>
  </si>
  <si>
    <t>10317 Land Rover Classic Defender 90 V29</t>
  </si>
  <si>
    <t>43212 Disney Celebration Train V29</t>
  </si>
  <si>
    <t>43217 ‘Up’ House V29</t>
  </si>
  <si>
    <t>71423 Dry Bowser Castle Battle Exp.. V29</t>
  </si>
  <si>
    <t>75358 Tenoo Jedi Temple™ V29</t>
  </si>
  <si>
    <t>75361 Spider Tank V29</t>
  </si>
  <si>
    <t>76417 Gringotts™ Wizarding Bank –.. V29</t>
  </si>
  <si>
    <t>76422 Diagon Alley™: Weasleys' Wiz.. V29</t>
  </si>
  <si>
    <t>76423 Hogwarts Express™ &amp; Hogsmead.. V29</t>
  </si>
  <si>
    <t>Ranking</t>
  </si>
  <si>
    <t>Row Labels</t>
  </si>
  <si>
    <t>Sum of Forecast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</si>
</sst>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00"/>
    <numFmt numFmtId="167" formatCode="0.000%"/>
  </numFmts>
  <fonts count="2" x14ac:knownFonts="1">
    <font>
      <sz val="11"/>
      <color theme="1"/>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1">
    <xf numFmtId="0" fontId="0" fillId="0" borderId="0" xfId="0"/>
    <xf numFmtId="0" fontId="0" fillId="0" borderId="1" xfId="0" applyBorder="1"/>
    <xf numFmtId="0" fontId="0" fillId="2" borderId="1" xfId="0" applyFill="1" applyBorder="1"/>
    <xf numFmtId="0" fontId="0" fillId="3" borderId="1" xfId="0" applyFill="1" applyBorder="1"/>
    <xf numFmtId="9" fontId="0" fillId="3" borderId="2" xfId="2" applyFont="1" applyFill="1" applyBorder="1"/>
    <xf numFmtId="0" fontId="0" fillId="4" borderId="1" xfId="0" applyFill="1" applyBorder="1"/>
    <xf numFmtId="0" fontId="0" fillId="4" borderId="2" xfId="0" applyFill="1" applyBorder="1"/>
    <xf numFmtId="44" fontId="0" fillId="0" borderId="1" xfId="1" applyFont="1" applyBorder="1"/>
    <xf numFmtId="164" fontId="0" fillId="0" borderId="1" xfId="0" applyNumberFormat="1" applyBorder="1"/>
    <xf numFmtId="9" fontId="0" fillId="0" borderId="1" xfId="2" applyFont="1" applyBorder="1"/>
    <xf numFmtId="1" fontId="0" fillId="0" borderId="1" xfId="0" applyNumberFormat="1" applyBorder="1"/>
    <xf numFmtId="1" fontId="0" fillId="0" borderId="1" xfId="2" applyNumberFormat="1" applyFont="1" applyBorder="1"/>
    <xf numFmtId="10" fontId="0" fillId="0" borderId="1" xfId="0" applyNumberFormat="1" applyBorder="1"/>
    <xf numFmtId="9" fontId="0" fillId="0" borderId="2" xfId="2" applyFont="1" applyBorder="1"/>
    <xf numFmtId="0" fontId="0" fillId="0" borderId="1" xfId="0" quotePrefix="1" applyBorder="1"/>
    <xf numFmtId="0" fontId="0" fillId="0" borderId="2" xfId="0" quotePrefix="1" applyBorder="1"/>
    <xf numFmtId="0" fontId="0" fillId="0" borderId="2" xfId="0" applyBorder="1"/>
    <xf numFmtId="0" fontId="0" fillId="0" borderId="0" xfId="0" pivotButton="1"/>
    <xf numFmtId="0" fontId="0" fillId="0" borderId="0" xfId="0" applyAlignment="1">
      <alignment horizontal="left"/>
    </xf>
    <xf numFmtId="44" fontId="0" fillId="0" borderId="0" xfId="0" applyNumberFormat="1"/>
    <xf numFmtId="0" fontId="0" fillId="2" borderId="0" xfId="0" applyFill="1"/>
  </cellXfs>
  <cellStyles count="3">
    <cellStyle name="Currency" xfId="1" builtinId="4"/>
    <cellStyle name="Normal" xfId="0" builtinId="0"/>
    <cellStyle name="Percent" xfId="2" builtinId="5"/>
  </cellStyles>
  <dxfs count="6">
    <dxf>
      <numFmt numFmtId="34" formatCode="_(&quot;€&quot;* #,##0.00_);_(&quot;€&quot;* \(#,##0.00\);_(&quot;€&quot;* &quot;-&quot;??_);_(@_)"/>
    </dxf>
    <dxf>
      <numFmt numFmtId="34" formatCode="_(&quot;€&quot;* #,##0.00_);_(&quot;€&quot;* \(#,##0.00\);_(&quot;€&quot;* &quot;-&quot;??_);_(@_)"/>
    </dxf>
    <dxf>
      <numFmt numFmtId="34" formatCode="_(&quot;€&quot;* #,##0.00_);_(&quot;€&quot;* \(#,##0.00\);_(&quot;€&quot;* &quot;-&quot;??_);_(@_)"/>
    </dxf>
    <dxf>
      <numFmt numFmtId="34" formatCode="_(&quot;€&quot;* #,##0.00_);_(&quot;€&quot;* \(#,##0.00\);_(&quot;€&quot;* &quot;-&quot;??_);_(@_)"/>
    </dxf>
    <dxf>
      <numFmt numFmtId="34" formatCode="_(&quot;€&quot;* #,##0.00_);_(&quot;€&quot;* \(#,##0.00\);_(&quot;€&quot;* &quot;-&quot;??_);_(@_)"/>
    </dxf>
    <dxf>
      <numFmt numFmtId="34" formatCode="_(&quot;€&quot;* #,##0.00_);_(&quot;€&quot;* \(#,##0.0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57150</xdr:colOff>
      <xdr:row>0</xdr:row>
      <xdr:rowOff>19050</xdr:rowOff>
    </xdr:from>
    <xdr:to>
      <xdr:col>23</xdr:col>
      <xdr:colOff>476250</xdr:colOff>
      <xdr:row>16</xdr:row>
      <xdr:rowOff>47625</xdr:rowOff>
    </xdr:to>
    <xdr:sp macro="" textlink="">
      <xdr:nvSpPr>
        <xdr:cNvPr id="2" name="TextBox 1">
          <a:extLst>
            <a:ext uri="{FF2B5EF4-FFF2-40B4-BE49-F238E27FC236}">
              <a16:creationId xmlns:a16="http://schemas.microsoft.com/office/drawing/2014/main" id="{8D3B6566-14C6-AE19-F7CE-51A18EE47369}"/>
            </a:ext>
          </a:extLst>
        </xdr:cNvPr>
        <xdr:cNvSpPr txBox="1"/>
      </xdr:nvSpPr>
      <xdr:spPr>
        <a:xfrm>
          <a:off x="14620875" y="19050"/>
          <a:ext cx="2247900" cy="3076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Bonjour Le forum,</a:t>
          </a:r>
        </a:p>
        <a:p>
          <a:endParaRPr lang="fr-FR" sz="1100"/>
        </a:p>
        <a:p>
          <a:r>
            <a:rPr lang="fr-FR" sz="1100"/>
            <a:t>j'espère</a:t>
          </a:r>
          <a:r>
            <a:rPr lang="fr-FR" sz="1100" baseline="0"/>
            <a:t> que vous allez bien, je vous  sollicite aujourd'hui car je voudrai dans la colonne X une formule qui me donne un classement des 20 plus grosses valeurs pour le calcul suivant: R2*E2. Il faut aussi prendre en compte que je voudrai le ranking par mois (colonne AU). j'ai de mon côté le résultat mais avec l'aide des TCD que j'aimerai éviter via une formule globale.</a:t>
          </a:r>
        </a:p>
        <a:p>
          <a:endParaRPr lang="fr-FR" sz="1100" baseline="0"/>
        </a:p>
        <a:p>
          <a:r>
            <a:rPr lang="fr-FR" sz="1100" baseline="0"/>
            <a:t>D'avance merci de votre aide,</a:t>
          </a:r>
        </a:p>
        <a:p>
          <a:r>
            <a:rPr lang="fr-FR" sz="1100" baseline="0"/>
            <a:t>BR</a:t>
          </a:r>
        </a:p>
        <a:p>
          <a:r>
            <a:rPr lang="fr-FR" sz="1100" baseline="0"/>
            <a:t>Max</a:t>
          </a:r>
          <a:endParaRPr lang="fr-FR"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ximilien Majeri" refreshedDate="45021.409603125001" createdVersion="8" refreshedVersion="8" minRefreshableVersion="3" recordCount="2394" xr:uid="{10EB299C-7647-4B06-A8BF-BE569983022C}">
  <cacheSource type="worksheet">
    <worksheetSource ref="A1:T2395" sheet="Sheet1"/>
  </cacheSource>
  <cacheFields count="51">
    <cacheField name="Product Status" numFmtId="0">
      <sharedItems containsMixedTypes="1" containsNumber="1" containsInteger="1" minValue="0" maxValue="0"/>
    </cacheField>
    <cacheField name="Theme" numFmtId="0">
      <sharedItems/>
    </cacheField>
    <cacheField name="Material" numFmtId="0">
      <sharedItems containsSemiMixedTypes="0" containsString="0" containsNumber="1" containsInteger="1" minValue="6102211" maxValue="6462876" count="801">
        <n v="6333061"/>
        <n v="6379834"/>
        <n v="6379836"/>
        <n v="6379838"/>
        <n v="6425630"/>
        <n v="6425634"/>
        <n v="6425636"/>
        <n v="6332828"/>
        <n v="6332830"/>
        <n v="6332832"/>
        <n v="6332834"/>
        <n v="6427952"/>
        <n v="6427954"/>
        <n v="6427956"/>
        <n v="6427958"/>
        <n v="6427962"/>
        <n v="6426328"/>
        <n v="6426331"/>
        <n v="6425816"/>
        <n v="6425818"/>
        <n v="6425842"/>
        <n v="6425844"/>
        <n v="6425846"/>
        <n v="6425850"/>
        <n v="6379667"/>
        <n v="6379613"/>
        <n v="6379615"/>
        <n v="6379617"/>
        <n v="6379621"/>
        <n v="6425834"/>
        <n v="6425836"/>
        <n v="6425840"/>
        <n v="6425877"/>
        <n v="6288838"/>
        <n v="6327954"/>
        <n v="6327969"/>
        <n v="6392671"/>
        <n v="6371126"/>
        <n v="6371128"/>
        <n v="6371130"/>
        <n v="6379625"/>
        <n v="6371132"/>
        <n v="6379661"/>
        <n v="6420679"/>
        <n v="6420681"/>
        <n v="6420683"/>
        <n v="6425857"/>
        <n v="6425859"/>
        <n v="6425861"/>
        <n v="6425863"/>
        <n v="6425865"/>
        <n v="6425869"/>
        <n v="6425871"/>
        <n v="6431232"/>
        <n v="6431365"/>
        <n v="6431367"/>
        <n v="6431369"/>
        <n v="6449356"/>
        <n v="6385810"/>
        <n v="6385812"/>
        <n v="6385814"/>
        <n v="6425854"/>
        <n v="6379599"/>
        <n v="6379601"/>
        <n v="6379603"/>
        <n v="6379605"/>
        <n v="6379609"/>
        <n v="6425822"/>
        <n v="6425824"/>
        <n v="6425826"/>
        <n v="6425830"/>
        <n v="6425875"/>
        <n v="6379671"/>
        <n v="6379673"/>
        <n v="6379678"/>
        <n v="6379682"/>
        <n v="6379639"/>
        <n v="6379641"/>
        <n v="6379649"/>
        <n v="6379651"/>
        <n v="6379657"/>
        <n v="6379659"/>
        <n v="6425786"/>
        <n v="6425788"/>
        <n v="6425792"/>
        <n v="6425794"/>
        <n v="6425796"/>
        <n v="6425798"/>
        <n v="6212495"/>
        <n v="6230583"/>
        <n v="6250163"/>
        <n v="6385806"/>
        <n v="6385808"/>
        <n v="6379645"/>
        <n v="6174033"/>
        <n v="6250884"/>
        <n v="6250888"/>
        <n v="6294055"/>
        <n v="6427564"/>
        <n v="6427570"/>
        <n v="6427574"/>
        <n v="6427580"/>
        <n v="6427582"/>
        <n v="6427584"/>
        <n v="6431224"/>
        <n v="6431226"/>
        <n v="6440276"/>
        <n v="6444008"/>
        <n v="6251060"/>
        <n v="6330767"/>
        <n v="6331778"/>
        <n v="6331877"/>
        <n v="6391173"/>
        <n v="6333557"/>
        <n v="6333559"/>
        <n v="6378992"/>
        <n v="6378993"/>
        <n v="6365773"/>
        <n v="6378994"/>
        <n v="6378995"/>
        <n v="6378996"/>
        <n v="6378997"/>
        <n v="6378998"/>
        <n v="6378999"/>
        <n v="6379000"/>
        <n v="6427560"/>
        <n v="6427562"/>
        <n v="6427566"/>
        <n v="6427568"/>
        <n v="6427572"/>
        <n v="6427576"/>
        <n v="6427578"/>
        <n v="6427586"/>
        <n v="6427588"/>
        <n v="6427592"/>
        <n v="6431230"/>
        <n v="6440280"/>
        <n v="6420667"/>
        <n v="6420669"/>
        <n v="6425720"/>
        <n v="6425722"/>
        <n v="6430864"/>
        <n v="6425724"/>
        <n v="6425726"/>
        <n v="6425728"/>
        <n v="6425730"/>
        <n v="6379006"/>
        <n v="6379007"/>
        <n v="6379009"/>
        <n v="6379010"/>
        <n v="6379018"/>
        <n v="6379022"/>
        <n v="6379024"/>
        <n v="6379026"/>
        <n v="6385802"/>
        <n v="6379028"/>
        <n v="6379030"/>
        <n v="6428376"/>
        <n v="6288646"/>
        <n v="6288648"/>
        <n v="6431204"/>
        <n v="6385793"/>
        <n v="6387125"/>
        <n v="6332154"/>
        <n v="6379244"/>
        <n v="6426563"/>
        <n v="6426565"/>
        <n v="6426569"/>
        <n v="6332166"/>
        <n v="6332183"/>
        <n v="6332187"/>
        <n v="6379248"/>
        <n v="6379250"/>
        <n v="6379252"/>
        <n v="6379274"/>
        <n v="6426523"/>
        <n v="6426525"/>
        <n v="6426527"/>
        <n v="6426529"/>
        <n v="6250727"/>
        <n v="6379242"/>
        <n v="6379246"/>
        <n v="6426561"/>
        <n v="6426519"/>
        <n v="6213748"/>
        <n v="6213752"/>
        <n v="6213754"/>
        <n v="6213756"/>
        <n v="6288676"/>
        <n v="6288678"/>
        <n v="6332198"/>
        <n v="6332210"/>
        <n v="6327674"/>
        <n v="6332212"/>
        <n v="6379240"/>
        <n v="6379254"/>
        <n v="6379256"/>
        <n v="6379258"/>
        <n v="6379260"/>
        <n v="6379262"/>
        <n v="6379264"/>
        <n v="6379266"/>
        <n v="6379268"/>
        <n v="6379270"/>
        <n v="6379272"/>
        <n v="6385795"/>
        <n v="6426531"/>
        <n v="6426533"/>
        <n v="6426535"/>
        <n v="6426537"/>
        <n v="6426539"/>
        <n v="6426541"/>
        <n v="6426545"/>
        <n v="6426549"/>
        <n v="6426553"/>
        <n v="6426557"/>
        <n v="6427544"/>
        <n v="6427546"/>
        <n v="6427548"/>
        <n v="6427550"/>
        <n v="6427597"/>
        <n v="6427599"/>
        <n v="6427601"/>
        <n v="6427603"/>
        <n v="6427605"/>
        <n v="6212630"/>
        <n v="6289047"/>
        <n v="6289049"/>
        <n v="6294189"/>
        <n v="6296652"/>
        <n v="6332780"/>
        <n v="6332784"/>
        <n v="6332786"/>
        <n v="6332788"/>
        <n v="6378967"/>
        <n v="6378968"/>
        <n v="6378969"/>
        <n v="6378970"/>
        <n v="6378971"/>
        <n v="6378972"/>
        <n v="6378974"/>
        <n v="6385834"/>
        <n v="6385836"/>
        <n v="6385838"/>
        <n v="6425992"/>
        <n v="6425994"/>
        <n v="6425996"/>
        <n v="6425998"/>
        <n v="6426000"/>
        <n v="6426002"/>
        <n v="6426004"/>
        <n v="6426008"/>
        <n v="6426010"/>
        <n v="6426012"/>
        <n v="6426014"/>
        <n v="6426018"/>
        <n v="6440282"/>
        <n v="6431258"/>
        <n v="6431262"/>
        <n v="6379696"/>
        <n v="6294062"/>
        <n v="6294064"/>
        <n v="6294068"/>
        <n v="6332911"/>
        <n v="6332924"/>
        <n v="6332925"/>
        <n v="6332938"/>
        <n v="6342775"/>
        <n v="6342785"/>
        <n v="6332949"/>
        <n v="6332954"/>
        <n v="6332958"/>
        <n v="6332964"/>
        <n v="6379752"/>
        <n v="6379757"/>
        <n v="6379761"/>
        <n v="6379764"/>
        <n v="6379772"/>
        <n v="6379776"/>
        <n v="6379778"/>
        <n v="6379782"/>
        <n v="6379786"/>
        <n v="6379791"/>
        <n v="6379793"/>
        <n v="6385787"/>
        <n v="6391546"/>
        <n v="6426491"/>
        <n v="6426495"/>
        <n v="6426497"/>
        <n v="6426499"/>
        <n v="6426503"/>
        <n v="6426505"/>
        <n v="6426507"/>
        <n v="6426509"/>
        <n v="6426511"/>
        <n v="6426513"/>
        <n v="6426515"/>
        <n v="6385850"/>
        <n v="6385842"/>
        <n v="6385844"/>
        <n v="6385848"/>
        <n v="6332790"/>
        <n v="6332792"/>
        <n v="6332794"/>
        <n v="6332796"/>
        <n v="6332798"/>
        <n v="6332800"/>
        <n v="6332802"/>
        <n v="6342805"/>
        <n v="6342807"/>
        <n v="6385840"/>
        <n v="6427966"/>
        <n v="6427968"/>
        <n v="6427970"/>
        <n v="6427972"/>
        <n v="6427974"/>
        <n v="6135672"/>
        <n v="6174059"/>
        <n v="6213418"/>
        <n v="6250898"/>
        <n v="6288701"/>
        <n v="6333038"/>
        <n v="6379806"/>
        <n v="6379808"/>
        <n v="6426573"/>
        <n v="6102211"/>
        <n v="6102214"/>
        <n v="6213580"/>
        <n v="6327639"/>
        <n v="6327642"/>
        <n v="6333040"/>
        <n v="6370618"/>
        <n v="6371096"/>
        <n v="6371098"/>
        <n v="6379803"/>
        <n v="6385797"/>
        <n v="6385852"/>
        <n v="6384598"/>
        <n v="6384600"/>
        <n v="6384602"/>
        <n v="6384604"/>
        <n v="6425572"/>
        <n v="6425574"/>
        <n v="6425576"/>
        <n v="6425578"/>
        <n v="6431208"/>
        <n v="6431210"/>
        <n v="6431212"/>
        <n v="6449358"/>
        <n v="6175242"/>
        <n v="6250777"/>
        <n v="6288739"/>
        <n v="6327645"/>
        <n v="6327663"/>
        <n v="6333048"/>
        <n v="6371100"/>
        <n v="6371102"/>
        <n v="6371104"/>
        <n v="6371106"/>
        <n v="6371108"/>
        <n v="6371110"/>
        <n v="6379824"/>
        <n v="6379826"/>
        <n v="6379828"/>
        <n v="6379830"/>
        <n v="6425606"/>
        <n v="6425608"/>
        <n v="6425610"/>
        <n v="6425612"/>
        <n v="6425614"/>
        <n v="6425616"/>
        <n v="6425618"/>
        <n v="6425620"/>
        <n v="6425622"/>
        <n v="6425626"/>
        <n v="6431214"/>
        <n v="6442319"/>
        <n v="6332922"/>
        <n v="6333537"/>
        <n v="6379034"/>
        <n v="6379036"/>
        <n v="6379040"/>
        <n v="6379042"/>
        <n v="6379044"/>
        <n v="6379046"/>
        <n v="6379050"/>
        <n v="6379052"/>
        <n v="6379058"/>
        <n v="6379060"/>
        <n v="6379062"/>
        <n v="6379064"/>
        <n v="6379066"/>
        <n v="6379068"/>
        <n v="6379070"/>
        <n v="6379072"/>
        <n v="6379074"/>
        <n v="6379077"/>
        <n v="6379079"/>
        <n v="6385799"/>
        <n v="6420663"/>
        <n v="6425553"/>
        <n v="6425555"/>
        <n v="6425638"/>
        <n v="6425640"/>
        <n v="6425644"/>
        <n v="6425646"/>
        <n v="6425650"/>
        <n v="6426579"/>
        <n v="6426581"/>
        <n v="6420665"/>
        <n v="6425654"/>
        <n v="6425658"/>
        <n v="6425662"/>
        <n v="6425666"/>
        <n v="6425670"/>
        <n v="6425672"/>
        <n v="6425674"/>
        <n v="6425676"/>
        <n v="6431216"/>
        <n v="6430862"/>
        <n v="6425678"/>
        <n v="6425682"/>
        <n v="6425686"/>
        <n v="6425688"/>
        <n v="6425692"/>
        <n v="6425696"/>
        <n v="6425698"/>
        <n v="6425702"/>
        <n v="6425704"/>
        <n v="6425706"/>
        <n v="6425708"/>
        <n v="6425710"/>
        <n v="6425714"/>
        <n v="6425718"/>
        <n v="6431218"/>
        <n v="6440284"/>
        <n v="6240315"/>
        <n v="6261457"/>
        <n v="6261451"/>
        <n v="6261452"/>
        <n v="6261453"/>
        <n v="6261454"/>
        <n v="6261456"/>
        <n v="6395069"/>
        <n v="6318494"/>
        <n v="6395070"/>
        <n v="6386709"/>
        <n v="6386707"/>
        <n v="6386708"/>
        <n v="6278924"/>
        <n v="6307424"/>
        <n v="6332321"/>
        <n v="6333466"/>
        <n v="6347591"/>
        <n v="6359048"/>
        <n v="6347937"/>
        <n v="6379276"/>
        <n v="6379278"/>
        <n v="6386347"/>
        <n v="6394927"/>
        <n v="6386349"/>
        <n v="6400371"/>
        <n v="6396640"/>
        <n v="6426575"/>
        <n v="6426577"/>
        <n v="6437509"/>
        <n v="6437511"/>
        <n v="6452126"/>
        <n v="6452128"/>
        <n v="6426279"/>
        <n v="6426280"/>
        <n v="6426283"/>
        <n v="6426284"/>
        <n v="6426287"/>
        <n v="6426288"/>
        <n v="6379408"/>
        <n v="6379409"/>
        <n v="6379410"/>
        <n v="6379797"/>
        <n v="6379801"/>
        <n v="6251944"/>
        <n v="6332804"/>
        <n v="6332808"/>
        <n v="6332816"/>
        <n v="6332820"/>
        <n v="6379559"/>
        <n v="6379561"/>
        <n v="6379563"/>
        <n v="6379565"/>
        <n v="6379567"/>
        <n v="6379569"/>
        <n v="6379571"/>
        <n v="6379573"/>
        <n v="6379575"/>
        <n v="6379577"/>
        <n v="6379581"/>
        <n v="6393759"/>
        <n v="6393761"/>
        <n v="6425582"/>
        <n v="6425584"/>
        <n v="6425586"/>
        <n v="6420637"/>
        <n v="6425588"/>
        <n v="6425590"/>
        <n v="6425592"/>
        <n v="6425594"/>
        <n v="6425596"/>
        <n v="6425598"/>
        <n v="6425602"/>
        <n v="6379324"/>
        <n v="6379328"/>
        <n v="6379330"/>
        <n v="6379332"/>
        <n v="6379334"/>
        <n v="6379336"/>
        <n v="6379338"/>
        <n v="6379340"/>
        <n v="6379342"/>
        <n v="6426291"/>
        <n v="6426294"/>
        <n v="6426297"/>
        <n v="6426302"/>
        <n v="6426307"/>
        <n v="6332451"/>
        <n v="6379633"/>
        <n v="6425802"/>
        <n v="6426583"/>
        <n v="6425804"/>
        <n v="6425808"/>
        <n v="6425812"/>
        <n v="6427594"/>
        <n v="6440288"/>
        <n v="6327846"/>
        <n v="6332522"/>
        <n v="6332541"/>
        <n v="6332546"/>
        <n v="6378834"/>
        <n v="6378842"/>
        <n v="6371134"/>
        <n v="6371136"/>
        <n v="6371138"/>
        <n v="6371140"/>
        <n v="6378835"/>
        <n v="6378836"/>
        <n v="6378837"/>
        <n v="6378843"/>
        <n v="6378844"/>
        <n v="6378845"/>
        <n v="6378846"/>
        <n v="6378847"/>
        <n v="6378848"/>
        <n v="6378849"/>
        <n v="6378850"/>
        <n v="6385816"/>
        <n v="6425907"/>
        <n v="6425909"/>
        <n v="6425911"/>
        <n v="6420689"/>
        <n v="6420691"/>
        <n v="6420693"/>
        <n v="6425913"/>
        <n v="6425915"/>
        <n v="6425917"/>
        <n v="6425921"/>
        <n v="6425924"/>
        <n v="6420695"/>
        <n v="6425926"/>
        <n v="6425928"/>
        <n v="6425930"/>
        <n v="6425932"/>
        <n v="6426585"/>
        <n v="6425936"/>
        <n v="6425940"/>
        <n v="6425944"/>
        <n v="6425948"/>
        <n v="6425952"/>
        <n v="6432350"/>
        <n v="6431240"/>
        <n v="6332454"/>
        <n v="6332465"/>
        <n v="6372452"/>
        <n v="6379688"/>
        <n v="6379690"/>
        <n v="6379692"/>
        <n v="6379694"/>
        <n v="6393763"/>
        <n v="6393765"/>
        <n v="6426020"/>
        <n v="6426022"/>
        <n v="6426024"/>
        <n v="6426026"/>
        <n v="6426028"/>
        <n v="6378829"/>
        <n v="6378831"/>
        <n v="6378833"/>
        <n v="6427554"/>
        <n v="6427556"/>
        <n v="6427558"/>
        <n v="6378871"/>
        <n v="6332977"/>
        <n v="6332970"/>
        <n v="6333000"/>
        <n v="6175770"/>
        <n v="6289033"/>
        <n v="6378860"/>
        <n v="6251769"/>
        <n v="6378863"/>
        <n v="6378868"/>
        <n v="6378858"/>
        <n v="6378869"/>
        <n v="6329438"/>
        <n v="6427675"/>
        <n v="6427609"/>
        <n v="6378865"/>
        <n v="6378866"/>
        <n v="6378877"/>
        <n v="6385818"/>
        <n v="6294187"/>
        <n v="6378873"/>
        <n v="6332847"/>
        <n v="6427679"/>
        <n v="6296206"/>
        <n v="6332984"/>
        <n v="6378872"/>
        <n v="6335617"/>
        <n v="6378867"/>
        <n v="6333015"/>
        <n v="6385824"/>
        <n v="6378870"/>
        <n v="6378864"/>
        <n v="6378874"/>
        <n v="6385822"/>
        <n v="6378875"/>
        <n v="6378861"/>
        <n v="6378862"/>
        <n v="6333002"/>
        <n v="6385820"/>
        <n v="6427677"/>
        <n v="6427681"/>
        <n v="6427685"/>
        <n v="6427687"/>
        <n v="6431242"/>
        <n v="6427689"/>
        <n v="6427691"/>
        <n v="6431244"/>
        <n v="6427693"/>
        <n v="6431246"/>
        <n v="6431248"/>
        <n v="6427695"/>
        <n v="6427697"/>
        <n v="6427699"/>
        <n v="6427701"/>
        <n v="6427703"/>
        <n v="6427705"/>
        <n v="6427707"/>
        <n v="6427711"/>
        <n v="6427390"/>
        <n v="6427713"/>
        <n v="6440292"/>
        <n v="6440294"/>
        <n v="6440296"/>
        <n v="6440298"/>
        <n v="6332637"/>
        <n v="6385832"/>
        <n v="6453467"/>
        <n v="6365777"/>
        <n v="6427733"/>
        <n v="6427747"/>
        <n v="6427759"/>
        <n v="6427761"/>
        <n v="6332626"/>
        <n v="6332659"/>
        <n v="6332679"/>
        <n v="6332683"/>
        <n v="6378881"/>
        <n v="6378882"/>
        <n v="6378883"/>
        <n v="6385826"/>
        <n v="6378884"/>
        <n v="6378885"/>
        <n v="6378886"/>
        <n v="6378887"/>
        <n v="6378888"/>
        <n v="6385828"/>
        <n v="6378889"/>
        <n v="6378890"/>
        <n v="6378891"/>
        <n v="6378894"/>
        <n v="6378895"/>
        <n v="6378896"/>
        <n v="6409895"/>
        <n v="6395539"/>
        <n v="6427715"/>
        <n v="6427717"/>
        <n v="6427719"/>
        <n v="6427721"/>
        <n v="6427723"/>
        <n v="6427725"/>
        <n v="6427727"/>
        <n v="6427731"/>
        <n v="6431250"/>
        <n v="6431252"/>
        <n v="6427735"/>
        <n v="6427737"/>
        <n v="6427739"/>
        <n v="6431254"/>
        <n v="6427743"/>
        <n v="6427745"/>
        <n v="6427749"/>
        <n v="6427751"/>
        <n v="6427755"/>
        <n v="6427757"/>
        <n v="6427763"/>
        <n v="6427767"/>
        <n v="6427769"/>
        <n v="6288909"/>
        <n v="6288937"/>
        <n v="6332715"/>
        <n v="6332590"/>
        <n v="6379535"/>
        <n v="6379537"/>
        <n v="6379541"/>
        <n v="6379543"/>
        <n v="6379547"/>
        <n v="6379551"/>
        <n v="6379555"/>
        <n v="6392729"/>
        <n v="6425879"/>
        <n v="6420685"/>
        <n v="6425881"/>
        <n v="6420687"/>
        <n v="6425883"/>
        <n v="6425885"/>
        <n v="6431234"/>
        <n v="6425887"/>
        <n v="6425889"/>
        <n v="6425891"/>
        <n v="6425893"/>
        <n v="6425897"/>
        <n v="6425901"/>
        <n v="6425905"/>
        <n v="6431236"/>
        <n v="6251550"/>
        <n v="6288775"/>
        <n v="6288781"/>
        <n v="6288789"/>
        <n v="6328587"/>
        <n v="6328590"/>
        <n v="6332735"/>
        <n v="6332737"/>
        <n v="6332759"/>
        <n v="6332743"/>
        <n v="6332747"/>
        <n v="6392309"/>
        <n v="6392311"/>
        <n v="6332761"/>
        <n v="6392313"/>
        <n v="6392315"/>
        <n v="6371122"/>
        <n v="6370976"/>
        <n v="6379478"/>
        <n v="6379480"/>
        <n v="6379482"/>
        <n v="6379484"/>
        <n v="6379486"/>
        <n v="6371124"/>
        <n v="6379488"/>
        <n v="6379490"/>
        <n v="6379494"/>
        <n v="6379496"/>
        <n v="6379500"/>
        <n v="6379504"/>
        <n v="6420671"/>
        <n v="6420673"/>
        <n v="6420675"/>
        <n v="6420677"/>
        <n v="6425760"/>
        <n v="6425762"/>
        <n v="6425766"/>
        <n v="6425768"/>
        <n v="6425772"/>
        <n v="6425774"/>
        <n v="6425776"/>
        <n v="6425778"/>
        <n v="6425780"/>
        <n v="6425782"/>
        <n v="6425784"/>
        <n v="6431222"/>
        <n v="6427647"/>
        <n v="6427649"/>
        <n v="6427651"/>
        <n v="6427653"/>
        <n v="6427655"/>
        <n v="6427657"/>
        <n v="6427659"/>
        <n v="6427663"/>
        <n v="6427667"/>
        <n v="6427671"/>
        <n v="6462858"/>
        <n v="6462876"/>
        <n v="6462857"/>
      </sharedItems>
    </cacheField>
    <cacheField name="Desctiption" numFmtId="0">
      <sharedItems/>
    </cacheField>
    <cacheField name="TO unit" numFmtId="44">
      <sharedItems containsSemiMixedTypes="0" containsString="0" containsNumber="1" minValue="-127.03999999999999" maxValue="507.24072046109529"/>
    </cacheField>
    <cacheField name="Actual Value Power BI" numFmtId="0">
      <sharedItems containsString="0" containsBlank="1" containsNumber="1" containsInteger="1" minValue="367" maxValue="3127177"/>
    </cacheField>
    <cacheField name="Actual Qty Power BI" numFmtId="0">
      <sharedItems containsString="0" containsBlank="1" containsNumber="1" containsInteger="1" minValue="2" maxValue="135972"/>
    </cacheField>
    <cacheField name="Submitted DP Qty Power BI" numFmtId="0">
      <sharedItems containsString="0" containsBlank="1" containsNumber="1" containsInteger="1" minValue="0" maxValue="194597"/>
    </cacheField>
    <cacheField name="Actual-DP(Qty) PWBI" numFmtId="0">
      <sharedItems containsString="0" containsBlank="1" containsNumber="1" containsInteger="1" minValue="-7094" maxValue="58625"/>
    </cacheField>
    <cacheField name="Bias Total FRIB" numFmtId="0">
      <sharedItems containsString="0" containsBlank="1" containsNumber="1" minValue="-135.75" maxValue="1"/>
    </cacheField>
    <cacheField name="Item Error Total FRIB Power BI" numFmtId="0">
      <sharedItems containsString="0" containsBlank="1" containsNumber="1" minValue="0" maxValue="6.2977069959228547E-3"/>
    </cacheField>
    <cacheField name="Cause PWBI" numFmtId="0">
      <sharedItems containsBlank="1"/>
    </cacheField>
    <cacheField name="Item/Theme value weighting" numFmtId="0">
      <sharedItems containsString="0" containsBlank="1" containsNumber="1" minValue="0" maxValue="1"/>
    </cacheField>
    <cacheField name="Item Error Item" numFmtId="0">
      <sharedItems containsString="0" containsBlank="1" containsNumber="1" minValue="-2.7318007662835249" maxValue="1"/>
    </cacheField>
    <cacheField name="Actual Value Analysis W/O AMZ" numFmtId="1">
      <sharedItems containsSemiMixedTypes="0" containsString="0" containsNumber="1" minValue="-32035.820000000007" maxValue="319508.15999999997"/>
    </cacheField>
    <cacheField name="Actual Qty  Analysis W/O AMZ" numFmtId="1">
      <sharedItems containsSemiMixedTypes="0" containsString="0" containsNumber="1" containsInteger="1" minValue="-490" maxValue="132300"/>
    </cacheField>
    <cacheField name="Submitted DP Qty  Analysis W/O AMZ" numFmtId="1">
      <sharedItems containsSemiMixedTypes="0" containsString="0" containsNumber="1" containsInteger="1" minValue="0" maxValue="195195"/>
    </cacheField>
    <cacheField name="Actual-DP(Qty) W/O" numFmtId="1">
      <sharedItems containsSemiMixedTypes="0" containsString="0" containsNumber="1" containsInteger="1" minValue="-8276" maxValue="62895"/>
    </cacheField>
    <cacheField name="Bias" numFmtId="9">
      <sharedItems containsSemiMixedTypes="0" containsString="0" containsNumber="1" minValue="-286.66666666666669" maxValue="37"/>
    </cacheField>
    <cacheField name="Item Total value weighting" numFmtId="164">
      <sharedItems containsSemiMixedTypes="0" containsString="0" containsNumber="1" minValue="-1.879589874282904E-3" maxValue="1.8746025614039593E-2"/>
    </cacheField>
    <cacheField name="Item Error FRIB w/o amz" numFmtId="10">
      <sharedItems containsSemiMixedTypes="0" containsString="0" containsNumber="1" minValue="0" maxValue="1.0453007574679473E-2"/>
    </cacheField>
    <cacheField name="Cause W/O AMZ" numFmtId="0">
      <sharedItems/>
    </cacheField>
    <cacheField name="Item/Theme value weighting2" numFmtId="0">
      <sharedItems containsSemiMixedTypes="0" containsString="0" containsNumber="1" minValue="-6.8114793087046099E-2" maxValue="1"/>
    </cacheField>
    <cacheField name="Item Error Item2" numFmtId="9">
      <sharedItems containsSemiMixedTypes="0" containsString="0" containsNumber="1" minValue="0" maxValue="286.66666666666669"/>
    </cacheField>
    <cacheField name="DP Share % W/O AMZ" numFmtId="9">
      <sharedItems containsSemiMixedTypes="0" containsString="0" containsNumber="1" minValue="0" maxValue="3.2236842105263159"/>
    </cacheField>
    <cacheField name="Actual Value Analysis AMZ" numFmtId="1">
      <sharedItems containsSemiMixedTypes="0" containsString="0" containsNumber="1" minValue="-57.86" maxValue="228712.26"/>
    </cacheField>
    <cacheField name="Actual Qty Analysis AMZ" numFmtId="1">
      <sharedItems containsSemiMixedTypes="0" containsString="0" containsNumber="1" containsInteger="1" minValue="-2" maxValue="8176"/>
    </cacheField>
    <cacheField name="Submitted DP Qty Analysis AMZ" numFmtId="1">
      <sharedItems containsSemiMixedTypes="0" containsString="0" containsNumber="1" containsInteger="1" minValue="0" maxValue="9398"/>
    </cacheField>
    <cacheField name="Actual-DP(Qty) AMZ" numFmtId="1">
      <sharedItems containsSemiMixedTypes="0" containsString="0" containsNumber="1" containsInteger="1" minValue="-4614" maxValue="4884"/>
    </cacheField>
    <cacheField name="Bias2" numFmtId="9">
      <sharedItems containsSemiMixedTypes="0" containsString="0" containsNumber="1" minValue="-5.5" maxValue="441"/>
    </cacheField>
    <cacheField name="Item Total value weighting2" numFmtId="164">
      <sharedItems containsSemiMixedTypes="0" containsString="0" containsNumber="1" minValue="-9.0891120469587191E-6" maxValue="5.2707393449125471E-2"/>
    </cacheField>
    <cacheField name="Item Error FRIB AMZ " numFmtId="9">
      <sharedItems containsSemiMixedTypes="0" containsString="0" containsNumber="1" minValue="0" maxValue="2.6381695339940756E-2"/>
    </cacheField>
    <cacheField name="Cause AMZ" numFmtId="9">
      <sharedItems/>
    </cacheField>
    <cacheField name="Item/Theme value weighting3" numFmtId="164">
      <sharedItems containsSemiMixedTypes="0" containsString="0" containsNumber="1" minValue="-2.765409138362844E-4" maxValue="1"/>
    </cacheField>
    <cacheField name="Item Error Item3" numFmtId="9">
      <sharedItems containsSemiMixedTypes="0" containsString="0" containsNumber="1" minValue="0" maxValue="6.5478761699064068"/>
    </cacheField>
    <cacheField name="DP Share % AMZ" numFmtId="9">
      <sharedItems containsSemiMixedTypes="0" containsString="0" containsNumber="1" minValue="-2.2236842105263159" maxValue="1"/>
    </cacheField>
    <cacheField name="Actual Value Analysis Full FRIB" numFmtId="1">
      <sharedItems containsSemiMixedTypes="0" containsString="0" containsNumber="1" minValue="-11538.860000000004" maxValue="451403.83000000007"/>
    </cacheField>
    <cacheField name="Actual Qty Analysis Full FRIB" numFmtId="1">
      <sharedItems containsSemiMixedTypes="0" containsString="0" containsNumber="1" containsInteger="1" minValue="-152" maxValue="134676"/>
    </cacheField>
    <cacheField name="Submitted DP Qty Analysis Full FRIB" numFmtId="1">
      <sharedItems containsSemiMixedTypes="0" containsString="0" containsNumber="1" containsInteger="1" minValue="0" maxValue="195195"/>
    </cacheField>
    <cacheField name="Actual-DP(Qty) TFRIB" numFmtId="1">
      <sharedItems containsSemiMixedTypes="0" containsString="0" containsNumber="1" containsInteger="1" minValue="-9274" maxValue="60519"/>
    </cacheField>
    <cacheField name="Bias3" numFmtId="9">
      <sharedItems containsSemiMixedTypes="0" containsString="0" containsNumber="1" minValue="-286.66666666666669" maxValue="131.5"/>
    </cacheField>
    <cacheField name="Item Total value weighting3" numFmtId="164">
      <sharedItems containsSemiMixedTypes="0" containsString="0" containsNumber="1" minValue="-5.3961940649610693E-4" maxValue="2.1110080790881381E-2"/>
    </cacheField>
    <cacheField name="Item Error Total FRIB " numFmtId="167">
      <sharedItems containsSemiMixedTypes="0" containsString="0" containsNumber="1" minValue="0" maxValue="1.270687929218108E-2"/>
    </cacheField>
    <cacheField name="Cause TFRIB" numFmtId="9">
      <sharedItems/>
    </cacheField>
    <cacheField name="Item/Theme value weighting4" numFmtId="164">
      <sharedItems containsSemiMixedTypes="0" containsString="0" containsNumber="1" minValue="-2.2146130814216146E-2" maxValue="1"/>
    </cacheField>
    <cacheField name="Item Error Item4" numFmtId="9">
      <sharedItems containsSemiMixedTypes="0" containsString="0" containsNumber="1" minValue="0" maxValue="286.66666666666669"/>
    </cacheField>
    <cacheField name="Version" numFmtId="0">
      <sharedItems count="3">
        <s v="JAN 2023"/>
        <s v="FEB 2023"/>
        <s v="MAR 2023"/>
      </sharedItems>
    </cacheField>
    <cacheField name="Period" numFmtId="0">
      <sharedItems/>
    </cacheField>
    <cacheField name="Plan Version" numFmtId="0">
      <sharedItems/>
    </cacheField>
    <cacheField name="Ranking" numFmtId="0">
      <sharedItems containsNonDate="0" containsString="0" containsBlank="1"/>
    </cacheField>
    <cacheField name="Forecast" numFmtId="0" formula="'Actual-DP(Qty) W/O'*'TO unit'"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94">
  <r>
    <s v="Carry-Over"/>
    <s v="ART"/>
    <x v="0"/>
    <s v="31203 World Map V29"/>
    <n v="148.19204081632654"/>
    <n v="66977"/>
    <n v="52"/>
    <n v="29"/>
    <n v="-23"/>
    <n v="0.44230769230769229"/>
    <n v="1.28408572446736E-4"/>
    <s v="Under-Forecasted"/>
    <n v="5.5064192366633125E-2"/>
    <n v="2.4355315854472342E-2"/>
    <n v="7261.41"/>
    <n v="49"/>
    <n v="35"/>
    <n v="-14"/>
    <n v="0.2857142857142857"/>
    <n v="3.2684736977813916E-4"/>
    <n v="9.3384962793754037E-5"/>
    <s v="Under-Forecasted"/>
    <n v="8.6197191324406036E-2"/>
    <n v="2.4627768949830296E-2"/>
    <n v="1"/>
    <n v="0"/>
    <n v="0"/>
    <n v="0"/>
    <n v="0"/>
    <n v="0"/>
    <n v="0"/>
    <n v="0"/>
    <s v=""/>
    <n v="0"/>
    <n v="0"/>
    <n v="0"/>
    <n v="7261.41"/>
    <n v="49"/>
    <n v="35"/>
    <n v="-14"/>
    <n v="0.2857142857142857"/>
    <n v="2.5405201703232032E-4"/>
    <n v="7.2586290580662952E-5"/>
    <s v="Under-Forecasted"/>
    <n v="4.8224423969499393E-2"/>
    <n v="1.3778406848428397E-2"/>
    <x v="0"/>
    <s v="01.2023"/>
    <s v="ST W48.2022"/>
    <m/>
  </r>
  <r>
    <s v="Carry-Over"/>
    <s v="ART"/>
    <x v="1"/>
    <s v="31205 Jim Lee Batman™ Collection V29"/>
    <n v="74.38909090909091"/>
    <n v="105711"/>
    <n v="171"/>
    <n v="120"/>
    <n v="-51"/>
    <n v="0.2982456140350877"/>
    <n v="1.3665895057243693E-4"/>
    <s v="Under-Forecasted"/>
    <n v="8.69088021151911E-2"/>
    <n v="2.5920169051899099E-2"/>
    <n v="8010.5699999999979"/>
    <n v="111"/>
    <n v="129"/>
    <n v="18"/>
    <n v="0.16216216216216217"/>
    <n v="3.6056822778546694E-4"/>
    <n v="5.847052342467032E-5"/>
    <s v="Over-Forecasted"/>
    <n v="9.509015947419952E-2"/>
    <n v="1.5420025860681004E-2"/>
    <n v="0.42045454545454547"/>
    <n v="11628.15"/>
    <n v="153"/>
    <n v="0"/>
    <n v="-153"/>
    <n v="1"/>
    <n v="1.8266429009478572E-3"/>
    <n v="1.8266429009478572E-3"/>
    <s v="Under-Forecasted"/>
    <n v="0.17529825041698374"/>
    <n v="0.17529825041698374"/>
    <n v="0.57954545454545459"/>
    <n v="19638.72"/>
    <n v="264"/>
    <n v="129"/>
    <n v="-135"/>
    <n v="0.51136363636363635"/>
    <n v="6.8709195981675323E-4"/>
    <n v="3.5135384308811245E-4"/>
    <s v="Under-Forecasted"/>
    <n v="0.13042452629699841"/>
    <n v="6.6694360038237824E-2"/>
    <x v="0"/>
    <s v="01.2023"/>
    <s v="ST W48.2022"/>
    <m/>
  </r>
  <r>
    <s v="Carry-Over"/>
    <s v="ART"/>
    <x v="2"/>
    <s v="31206 The Rolling Stones V29"/>
    <n v="93.843624801271844"/>
    <n v="480668"/>
    <n v="622"/>
    <n v="288"/>
    <n v="-334"/>
    <n v="0.53697749196141475"/>
    <n v="1.1187811152825809E-3"/>
    <s v="Under-Forecasted"/>
    <n v="0.3951743914550489"/>
    <n v="0.21219975361091048"/>
    <n v="5528.8499999999985"/>
    <n v="67"/>
    <n v="164"/>
    <n v="97"/>
    <n v="1.4477611940298507"/>
    <n v="2.4886214666268181E-4"/>
    <n v="3.6029295860119605E-4"/>
    <s v="Over-Forecasted"/>
    <n v="6.5630688978303417E-2"/>
    <n v="9.5017564640230312E-2"/>
    <n v="0.10651828298887123"/>
    <n v="53498.79"/>
    <n v="562"/>
    <n v="151"/>
    <n v="-411"/>
    <n v="0.73131672597864772"/>
    <n v="8.404018262819125E-3"/>
    <n v="6.1459991210296447E-3"/>
    <s v="Under-Forecasted"/>
    <n v="0.80651215252861597"/>
    <n v="0.58981582684921918"/>
    <n v="0.89348171701112877"/>
    <n v="59027.639999999992"/>
    <n v="629"/>
    <n v="315"/>
    <n v="-314"/>
    <n v="0.49920508744038156"/>
    <n v="2.0651761851565565E-3"/>
    <n v="1.0309464580908723E-3"/>
    <s v="Under-Forecasted"/>
    <n v="0.39201393906679022"/>
    <n v="0.19569535272968541"/>
    <x v="0"/>
    <s v="01.2023"/>
    <s v="ST W48.2022"/>
    <m/>
  </r>
  <r>
    <s v="Carry-Over"/>
    <s v="ART"/>
    <x v="3"/>
    <s v="31207 Floral Art V29"/>
    <n v="39.860666666666667"/>
    <n v="33149"/>
    <n v="96"/>
    <n v="150"/>
    <n v="54"/>
    <n v="-0.5625"/>
    <n v="8.0823339884410515E-5"/>
    <s v="Over-Forecasted"/>
    <n v="2.725298106456726E-2"/>
    <n v="-1.5329801848819083E-2"/>
    <n v="3587.46"/>
    <n v="90"/>
    <n v="166"/>
    <n v="76"/>
    <n v="0.84444444444444444"/>
    <n v="1.6147716010861296E-4"/>
    <n v="1.3635849075838429E-4"/>
    <s v="Over-Forecasted"/>
    <n v="4.2585252173979113E-2"/>
    <n v="3.596087961358236E-2"/>
    <n v="1"/>
    <n v="0"/>
    <n v="0"/>
    <n v="0"/>
    <n v="0"/>
    <n v="0"/>
    <n v="0"/>
    <n v="0"/>
    <s v=""/>
    <n v="0"/>
    <n v="0"/>
    <n v="0"/>
    <n v="3587.46"/>
    <n v="90"/>
    <n v="166"/>
    <n v="76"/>
    <n v="0.84444444444444444"/>
    <n v="1.255130131782626E-4"/>
    <n v="1.059887666838662E-4"/>
    <s v="Over-Forecasted"/>
    <n v="2.3825013601162903E-2"/>
    <n v="2.0118900374315341E-2"/>
    <x v="0"/>
    <s v="01.2023"/>
    <s v="ST W48.2022"/>
    <m/>
  </r>
  <r>
    <s v="Nouveauté"/>
    <s v="ART"/>
    <x v="4"/>
    <s v="31208 Hokusai – The Great Wave V29"/>
    <n v="55.81364716636196"/>
    <n v="529839"/>
    <n v="1074"/>
    <n v="494"/>
    <n v="-580"/>
    <n v="0.54003724394785846"/>
    <n v="1.2402563780182065E-3"/>
    <s v="Under-Forecasted"/>
    <n v="0.43559963299855964"/>
    <n v="0.23524002526924076"/>
    <n v="59853.549999999988"/>
    <n v="1074"/>
    <n v="528"/>
    <n v="-546"/>
    <n v="0.50837988826815639"/>
    <n v="2.6941014746976605E-3"/>
    <n v="1.369627006689872E-3"/>
    <s v="Under-Forecasted"/>
    <n v="0.71049670804911191"/>
    <n v="0.36120223705290044"/>
    <n v="0.98171846435100552"/>
    <n v="1206.58"/>
    <n v="20"/>
    <n v="0"/>
    <n v="-20"/>
    <n v="1"/>
    <n v="1.8953924669235135E-4"/>
    <n v="1.8953924669235135E-4"/>
    <s v="Under-Forecasted"/>
    <n v="1.8189597054400247E-2"/>
    <n v="1.8189597054400247E-2"/>
    <n v="1.8281535648994516E-2"/>
    <n v="61060.129999999983"/>
    <n v="1094"/>
    <n v="528"/>
    <n v="-566"/>
    <n v="0.51736745886654478"/>
    <n v="2.1362860913728449E-3"/>
    <n v="1.1052449065055119E-3"/>
    <s v="Under-Forecasted"/>
    <n v="0.40551209706554903"/>
    <n v="0.20979876319844676"/>
    <x v="0"/>
    <s v="01.2023"/>
    <s v="ST W48.2022"/>
    <m/>
  </r>
  <r>
    <s v="Nouveauté"/>
    <s v="ART"/>
    <x v="5"/>
    <s v="31209 The Amazing Spider-Man V29"/>
    <n v="0"/>
    <m/>
    <m/>
    <n v="0"/>
    <n v="0"/>
    <n v="0"/>
    <m/>
    <s v=""/>
    <n v="0"/>
    <n v="0"/>
    <n v="0"/>
    <n v="0"/>
    <n v="0"/>
    <n v="0"/>
    <n v="0"/>
    <n v="0"/>
    <n v="0"/>
    <s v=""/>
    <n v="0"/>
    <n v="0"/>
    <n v="0"/>
    <n v="0"/>
    <n v="0"/>
    <n v="0"/>
    <n v="0"/>
    <n v="0"/>
    <n v="0"/>
    <n v="0"/>
    <s v=""/>
    <n v="0"/>
    <n v="0"/>
    <n v="0"/>
    <n v="0"/>
    <n v="0"/>
    <n v="0"/>
    <n v="0"/>
    <n v="0"/>
    <n v="0"/>
    <n v="0"/>
    <s v=""/>
    <n v="0"/>
    <n v="0"/>
    <x v="0"/>
    <s v="01.2023"/>
    <s v="ST W48.2022"/>
    <m/>
  </r>
  <r>
    <s v="Nouveauté"/>
    <s v="ART"/>
    <x v="6"/>
    <s v="31210 Modern Art V29"/>
    <n v="0"/>
    <m/>
    <m/>
    <n v="0"/>
    <n v="0"/>
    <n v="0"/>
    <m/>
    <s v=""/>
    <n v="0"/>
    <n v="0"/>
    <n v="0"/>
    <n v="0"/>
    <n v="0"/>
    <n v="0"/>
    <n v="0"/>
    <n v="0"/>
    <n v="0"/>
    <s v=""/>
    <n v="0"/>
    <n v="0"/>
    <n v="0"/>
    <n v="0"/>
    <n v="0"/>
    <n v="0"/>
    <n v="0"/>
    <n v="0"/>
    <n v="0"/>
    <n v="0"/>
    <s v=""/>
    <n v="0"/>
    <n v="0"/>
    <n v="0"/>
    <n v="0"/>
    <n v="0"/>
    <n v="0"/>
    <n v="0"/>
    <n v="0"/>
    <n v="0"/>
    <n v="0"/>
    <s v=""/>
    <n v="0"/>
    <n v="0"/>
    <x v="0"/>
    <s v="01.2023"/>
    <s v="ST W48.2022"/>
    <m/>
  </r>
  <r>
    <s v="Carry-Over"/>
    <s v="Avatar"/>
    <x v="7"/>
    <s v="75571 Neytiri &amp; Thanator vs. AMP S.. V29"/>
    <n v="25.318877338877336"/>
    <n v="413682"/>
    <n v="1864"/>
    <n v="420"/>
    <n v="-1444"/>
    <n v="0.77467811158798283"/>
    <n v="1.3890943476869307E-3"/>
    <s v="Under-Forecasted"/>
    <n v="7.2330082913079657E-2"/>
    <n v="5.6032532042106772E-2"/>
    <n v="48282.079999999994"/>
    <n v="1908"/>
    <n v="449"/>
    <n v="-1459"/>
    <n v="0.7646750524109015"/>
    <n v="2.173251593756267E-3"/>
    <n v="1.6618312763576487E-3"/>
    <s v="Under-Forecasted"/>
    <n v="8.4076946037550934E-2"/>
    <n v="6.4291543117812794E-2"/>
    <n v="0.99168399168399168"/>
    <n v="431.44"/>
    <n v="16"/>
    <n v="0"/>
    <n v="-16"/>
    <n v="1"/>
    <n v="6.7774049456271508E-5"/>
    <n v="6.7774049456271508E-5"/>
    <s v="Under-Forecasted"/>
    <n v="3.8367189045822479E-3"/>
    <n v="3.8367189045822479E-3"/>
    <n v="8.3160083160083165E-3"/>
    <n v="48713.52"/>
    <n v="1924"/>
    <n v="449"/>
    <n v="-1475"/>
    <n v="0.76663201663201663"/>
    <n v="1.7043202370812659E-3"/>
    <n v="1.3065864603403676E-3"/>
    <s v="Under-Forecasted"/>
    <n v="7.0937451872030932E-2"/>
    <n v="5.4382921783391699E-2"/>
    <x v="0"/>
    <s v="01.2023"/>
    <s v="ST W48.2022"/>
    <m/>
  </r>
  <r>
    <s v="Carry-Over"/>
    <s v="Avatar"/>
    <x v="8"/>
    <s v="75572 Jake &amp; Neytiri’s First Bansh.. V29"/>
    <n v="31.709935723951272"/>
    <n v="788797"/>
    <n v="2908"/>
    <n v="972"/>
    <n v="-1936"/>
    <n v="0.66574965612104542"/>
    <n v="2.2762504019559261E-3"/>
    <s v="Under-Forecasted"/>
    <n v="0.13791693235767691"/>
    <n v="9.1818150290392878E-2"/>
    <n v="53025.009999999995"/>
    <n v="1724"/>
    <n v="597"/>
    <n v="-1127"/>
    <n v="0.65371229698375866"/>
    <n v="2.3867382575780082E-3"/>
    <n v="1.5602401486603335E-3"/>
    <s v="Under-Forecasted"/>
    <n v="9.2336140125085717E-2"/>
    <n v="6.0361270255783986E-2"/>
    <n v="0.58322056833558866"/>
    <n v="40709.56"/>
    <n v="1232"/>
    <n v="444"/>
    <n v="-788"/>
    <n v="0.63961038961038963"/>
    <n v="6.3949836194674859E-3"/>
    <n v="4.0902979643996579E-3"/>
    <s v="Under-Forecasted"/>
    <n v="0.36202285010482405"/>
    <n v="0.23155357620341019"/>
    <n v="0.41677943166441139"/>
    <n v="93734.569999999963"/>
    <n v="2956"/>
    <n v="1041"/>
    <n v="-1915"/>
    <n v="0.64783491204330179"/>
    <n v="3.2794535185531751E-3"/>
    <n v="2.1245444817419926E-3"/>
    <s v="Under-Forecasted"/>
    <n v="0.1364978664674717"/>
    <n v="8.8428083317052875E-2"/>
    <x v="0"/>
    <s v="01.2023"/>
    <s v="ST W48.2022"/>
    <m/>
  </r>
  <r>
    <s v="Carry-Over"/>
    <s v="Avatar"/>
    <x v="9"/>
    <s v="75573 Floating Mountains: Site 26.. V29"/>
    <n v="55.763249299719888"/>
    <n v="161295"/>
    <n v="327"/>
    <n v="130"/>
    <n v="-197"/>
    <n v="0.60244648318042815"/>
    <n v="4.2119500565117654E-4"/>
    <s v="Under-Forecasted"/>
    <n v="2.8201567202501398E-2"/>
    <n v="1.6989934981323472E-2"/>
    <n v="19907.48"/>
    <n v="357"/>
    <n v="144"/>
    <n v="-213"/>
    <n v="0.59663865546218486"/>
    <n v="8.9606666982182653E-4"/>
    <n v="5.3462801308697214E-4"/>
    <s v="Under-Forecasted"/>
    <n v="3.4666280361235986E-2"/>
    <n v="2.0683242904602984E-2"/>
    <n v="1"/>
    <n v="0"/>
    <n v="0"/>
    <n v="0"/>
    <n v="0"/>
    <n v="0"/>
    <n v="0"/>
    <n v="0"/>
    <s v=""/>
    <n v="0"/>
    <n v="0"/>
    <n v="0"/>
    <n v="19907.48"/>
    <n v="357"/>
    <n v="144"/>
    <n v="-213"/>
    <n v="0.59663865546218486"/>
    <n v="6.964949573196633E-4"/>
    <n v="4.1555581487139574E-4"/>
    <s v="Under-Forecasted"/>
    <n v="2.8989609135070066E-2"/>
    <n v="1.7296321416722476E-2"/>
    <x v="0"/>
    <s v="01.2023"/>
    <s v="ST W48.2022"/>
    <m/>
  </r>
  <r>
    <s v="Carry-Over"/>
    <s v="Avatar"/>
    <x v="10"/>
    <s v="75574 Toruk Makto &amp; Tree of Souls V29"/>
    <n v="82.73360000000001"/>
    <n v="123656"/>
    <n v="160"/>
    <n v="210"/>
    <n v="50"/>
    <n v="-0.3125"/>
    <n v="1.6749777799140357E-4"/>
    <s v="Over-Forecasted"/>
    <n v="2.1620589565656174E-2"/>
    <n v="-6.7564342392675541E-3"/>
    <n v="16546.72"/>
    <n v="200"/>
    <n v="240"/>
    <n v="40"/>
    <n v="0.2"/>
    <n v="7.4479362967458536E-4"/>
    <n v="1.4895872593491708E-4"/>
    <s v="Over-Forecasted"/>
    <n v="2.8813955085167521E-2"/>
    <n v="5.7627910170335046E-3"/>
    <n v="1"/>
    <n v="0"/>
    <n v="0"/>
    <n v="0"/>
    <n v="0"/>
    <n v="0"/>
    <n v="0"/>
    <n v="0"/>
    <s v=""/>
    <n v="0"/>
    <n v="0"/>
    <n v="0"/>
    <n v="16546.72"/>
    <n v="200"/>
    <n v="240"/>
    <n v="40"/>
    <n v="0.2"/>
    <n v="5.7891340542250548E-4"/>
    <n v="1.157826810845011E-4"/>
    <s v="Over-Forecasted"/>
    <n v="2.409561357175527E-2"/>
    <n v="4.8191227143510543E-3"/>
    <x v="0"/>
    <s v="01.2023"/>
    <s v="ST W48.2022"/>
    <m/>
  </r>
  <r>
    <s v="Nouveauté"/>
    <s v="Avatar"/>
    <x v="11"/>
    <s v="75575 Ilu Discovery V29"/>
    <n v="13.423632786885241"/>
    <n v="682097"/>
    <n v="5828"/>
    <n v="5116"/>
    <n v="-712"/>
    <n v="0.12216884008236102"/>
    <n v="3.6120223129561821E-4"/>
    <s v="Under-Forecasted"/>
    <n v="0.11926100861232274"/>
    <n v="1.4569979089219937E-2"/>
    <n v="81770.399999999965"/>
    <n v="6092"/>
    <n v="5339"/>
    <n v="-753"/>
    <n v="0.12360472751149047"/>
    <n v="3.6806130167152578E-3"/>
    <n v="4.5494116900633437E-4"/>
    <s v="Under-Forecasted"/>
    <n v="0.14239248823308676"/>
    <n v="1.7600384707733802E-2"/>
    <n v="0.99868852459016388"/>
    <n v="113.75999999999999"/>
    <n v="8"/>
    <n v="0"/>
    <n v="-8"/>
    <n v="1"/>
    <n v="1.7870331601486755E-5"/>
    <n v="1.7870331601486755E-5"/>
    <s v="Under-Forecasted"/>
    <n v="1.0116473729493707E-3"/>
    <n v="1.0116473729493707E-3"/>
    <n v="1.3114754098360656E-3"/>
    <n v="81884.159999999974"/>
    <n v="6100"/>
    <n v="5339"/>
    <n v="-761"/>
    <n v="0.12475409836065574"/>
    <n v="2.8648480131265464E-3"/>
    <n v="3.5740153081791835E-4"/>
    <s v="Under-Forecasted"/>
    <n v="0.11924109896147268"/>
    <n v="1.4875815788472248E-2"/>
    <x v="0"/>
    <s v="01.2023"/>
    <s v="ST W48.2022"/>
    <m/>
  </r>
  <r>
    <s v="Nouveauté"/>
    <s v="Avatar"/>
    <x v="12"/>
    <s v="75576 Skimwing Adventure V29"/>
    <n v="19.018110599078337"/>
    <n v="1648718"/>
    <n v="10064"/>
    <n v="6936"/>
    <n v="-3128"/>
    <n v="0.3108108108108108"/>
    <n v="2.2211931741909679E-3"/>
    <s v="Under-Forecasted"/>
    <n v="0.28826951532889239"/>
    <n v="8.9597281791412492E-2"/>
    <n v="152142.47999999998"/>
    <n v="8104"/>
    <n v="7085"/>
    <n v="-1019"/>
    <n v="0.12574037512339586"/>
    <n v="6.848169903575633E-3"/>
    <n v="8.610914525843498E-4"/>
    <s v="Under-Forecasted"/>
    <n v="0.26493628859774004"/>
    <n v="3.3313188312080098E-2"/>
    <n v="0.77803379416282648"/>
    <n v="45950.16"/>
    <n v="2312"/>
    <n v="29"/>
    <n v="-2283"/>
    <n v="0.98745674740484424"/>
    <n v="7.2182190255043318E-3"/>
    <n v="7.1276790809802716E-3"/>
    <s v="Under-Forecasted"/>
    <n v="0.40862657041669537"/>
    <n v="0.40350106412686654"/>
    <n v="0.22196620583717358"/>
    <n v="198092.63999999996"/>
    <n v="10416"/>
    <n v="7114"/>
    <n v="-3302"/>
    <n v="0.31701228878648235"/>
    <n v="6.9305871382083217E-3"/>
    <n v="2.1970812913175769E-3"/>
    <s v="Under-Forecasted"/>
    <n v="0.28846585334427788"/>
    <n v="9.144722040541528E-2"/>
    <x v="0"/>
    <s v="01.2023"/>
    <s v="ST W48.2022"/>
    <m/>
  </r>
  <r>
    <s v="Nouveauté"/>
    <s v="Avatar"/>
    <x v="13"/>
    <s v="75577 Mako Submarine V29"/>
    <n v="29.956962025316454"/>
    <n v="167091"/>
    <n v="616"/>
    <n v="1352"/>
    <n v="736"/>
    <n v="-1.1948051948051948"/>
    <n v="8.6535437731562583E-4"/>
    <s v="Over-Forecasted"/>
    <n v="2.9214966771649219E-2"/>
    <n v="-3.4906194064827638E-2"/>
    <n v="18932.8"/>
    <n v="632"/>
    <n v="1445"/>
    <n v="813"/>
    <n v="1.2863924050632911"/>
    <n v="8.5219480549033211E-4"/>
    <n v="1.0962569254171519E-3"/>
    <s v="Over-Forecasted"/>
    <n v="3.2969002245548336E-2"/>
    <n v="4.2411074091187967E-2"/>
    <n v="1"/>
    <n v="0"/>
    <n v="0"/>
    <n v="0"/>
    <n v="0"/>
    <n v="0"/>
    <n v="0"/>
    <n v="0"/>
    <s v=""/>
    <n v="0"/>
    <n v="0"/>
    <n v="0"/>
    <n v="18932.8"/>
    <n v="632"/>
    <n v="1445"/>
    <n v="813"/>
    <n v="1.2863924050632911"/>
    <n v="6.6239422206837428E-4"/>
    <n v="8.5209889642656376E-4"/>
    <s v="Over-Forecasted"/>
    <n v="2.7570263631180567E-2"/>
    <n v="3.5466177740743357E-2"/>
    <x v="0"/>
    <s v="01.2023"/>
    <s v="ST W48.2022"/>
    <m/>
  </r>
  <r>
    <s v="Nouveauté"/>
    <s v="Avatar"/>
    <x v="14"/>
    <s v="75578 Metkayina Reef Home V29"/>
    <n v="45.41272112131464"/>
    <n v="776614"/>
    <n v="1968"/>
    <n v="1989"/>
    <n v="21"/>
    <n v="-1.0670731707317074E-2"/>
    <n v="3.5920572552143529E-5"/>
    <s v="Over-Forecasted"/>
    <n v="0.13578680003350024"/>
    <n v="-1.4489445125525941E-3"/>
    <n v="93958.919999999984"/>
    <n v="2069"/>
    <n v="2051"/>
    <n v="-18"/>
    <n v="8.6998550024166271E-3"/>
    <n v="4.2292372788748454E-3"/>
    <n v="3.6793751097026207E-5"/>
    <s v="Under-Forecasted"/>
    <n v="0.16361720635454324"/>
    <n v="1.4234459711850065E-3"/>
    <n v="1"/>
    <n v="0"/>
    <n v="0"/>
    <n v="0"/>
    <n v="0"/>
    <n v="0"/>
    <n v="0"/>
    <n v="0"/>
    <s v=""/>
    <n v="0"/>
    <n v="0"/>
    <n v="0"/>
    <n v="93958.919999999984"/>
    <n v="2069"/>
    <n v="2051"/>
    <n v="-18"/>
    <n v="8.6998550024166271E-3"/>
    <n v="3.2873027613340134E-3"/>
    <n v="2.8599057372649707E-5"/>
    <s v="Under-Forecasted"/>
    <n v="0.13682456873262297"/>
    <n v="1.1903539087420075E-3"/>
    <x v="0"/>
    <s v="01.2023"/>
    <s v="ST W48.2022"/>
    <m/>
  </r>
  <r>
    <s v="Nouveauté"/>
    <s v="Avatar"/>
    <x v="15"/>
    <s v="75579 Payakan the Tulkun &amp; Crabsuit V29"/>
    <n v="57.441314342828591"/>
    <n v="957413"/>
    <n v="1941"/>
    <n v="1512"/>
    <n v="-429"/>
    <n v="0.22102009273570325"/>
    <n v="9.1722294724876042E-4"/>
    <s v="Under-Forecasted"/>
    <n v="0.16739853721472128"/>
    <n v="3.6998440219018769E-2"/>
    <n v="89694.739999999976"/>
    <n v="1581"/>
    <n v="1559"/>
    <n v="-22"/>
    <n v="1.3915243516761544E-2"/>
    <n v="4.03729989794462E-3"/>
    <n v="5.6180011230095915E-5"/>
    <s v="Under-Forecasted"/>
    <n v="0.15619169296004148"/>
    <n v="2.1734454428342272E-3"/>
    <n v="0.79010494752623683"/>
    <n v="25245.33"/>
    <n v="420"/>
    <n v="0"/>
    <n v="-420"/>
    <n v="1"/>
    <n v="3.965738559150507E-3"/>
    <n v="3.965738559150507E-3"/>
    <s v="Under-Forecasted"/>
    <n v="0.22450221320094885"/>
    <n v="0.22450221320094885"/>
    <n v="0.20989505247376311"/>
    <n v="114940.07"/>
    <n v="2001"/>
    <n v="1559"/>
    <n v="-442"/>
    <n v="0.22088955522238882"/>
    <n v="4.0213617770289917E-3"/>
    <n v="8.8827681431624911E-4"/>
    <s v="Under-Forecasted"/>
    <n v="0.16737767428411798"/>
    <n v="3.6971980026776687E-2"/>
    <x v="0"/>
    <s v="01.2023"/>
    <s v="ST W48.2022"/>
    <m/>
  </r>
  <r>
    <s v="Carry-Over"/>
    <s v="Chinese Festivals"/>
    <x v="16"/>
    <s v="80110 Lunar New Year Display V29"/>
    <n v="97.125"/>
    <n v="1737"/>
    <n v="6"/>
    <n v="0"/>
    <n v="-6"/>
    <n v="1"/>
    <n v="7.5291101862215956E-6"/>
    <s v="Under-Forecasted"/>
    <n v="0.44447287615148412"/>
    <n v="0.44447287615148412"/>
    <n v="582.75"/>
    <n v="6"/>
    <n v="0"/>
    <n v="-6"/>
    <n v="1"/>
    <n v="2.6230484814686211E-5"/>
    <n v="2.6230484814686211E-5"/>
    <s v="Under-Forecasted"/>
    <n v="0.66663234839905272"/>
    <n v="0.66663234839905272"/>
    <n v="1"/>
    <n v="0"/>
    <n v="0"/>
    <n v="0"/>
    <n v="0"/>
    <n v="0"/>
    <n v="0"/>
    <n v="0"/>
    <s v=""/>
    <n v="0"/>
    <n v="0"/>
    <n v="0"/>
    <n v="582.75"/>
    <n v="6"/>
    <n v="0"/>
    <n v="-6"/>
    <n v="1"/>
    <n v="2.0388438736496723E-5"/>
    <n v="2.0388438736496723E-5"/>
    <s v="Under-Forecasted"/>
    <n v="0.66663234839905272"/>
    <n v="0.66663234839905272"/>
    <x v="0"/>
    <s v="01.2023"/>
    <s v="ST W48.2022"/>
    <m/>
  </r>
  <r>
    <s v="Carry-Over"/>
    <s v="Chinese Festivals"/>
    <x v="17"/>
    <s v="80111 Lunar New Year Parade V29"/>
    <n v="48.57"/>
    <n v="2171"/>
    <n v="6"/>
    <n v="0"/>
    <n v="-6"/>
    <n v="1"/>
    <n v="9.410304095732346E-6"/>
    <s v="Under-Forecasted"/>
    <n v="0.55552712384851588"/>
    <n v="0.55552712384851588"/>
    <n v="291.42"/>
    <n v="6"/>
    <n v="0"/>
    <n v="-6"/>
    <n v="1"/>
    <n v="1.3117267927406017E-5"/>
    <n v="1.3117267927406017E-5"/>
    <s v="Under-Forecasted"/>
    <n v="0.33336765160094717"/>
    <n v="0.33336765160094717"/>
    <n v="1"/>
    <n v="0"/>
    <n v="0"/>
    <n v="0"/>
    <n v="0"/>
    <n v="0"/>
    <n v="0"/>
    <n v="0"/>
    <s v=""/>
    <n v="0"/>
    <n v="0"/>
    <n v="0"/>
    <n v="291.42"/>
    <n v="6"/>
    <n v="0"/>
    <n v="-6"/>
    <n v="1"/>
    <n v="1.0195793765061992E-5"/>
    <n v="1.0195793765061992E-5"/>
    <s v="Under-Forecasted"/>
    <n v="0.33336765160094717"/>
    <n v="0.33336765160094717"/>
    <x v="0"/>
    <s v="01.2023"/>
    <s v="ST W48.2022"/>
    <m/>
  </r>
  <r>
    <s v="Nouveauté"/>
    <s v="City Exploration"/>
    <x v="18"/>
    <s v="60367 Passenger Airplane V29"/>
    <n v="0"/>
    <m/>
    <m/>
    <n v="0"/>
    <n v="0"/>
    <n v="0"/>
    <m/>
    <s v=""/>
    <n v="0"/>
    <n v="0"/>
    <n v="0"/>
    <n v="0"/>
    <n v="0"/>
    <n v="0"/>
    <n v="0"/>
    <n v="0"/>
    <n v="0"/>
    <s v=""/>
    <n v="0"/>
    <n v="0"/>
    <n v="0"/>
    <n v="0"/>
    <n v="0"/>
    <n v="0"/>
    <n v="0"/>
    <n v="0"/>
    <n v="0"/>
    <n v="0"/>
    <s v=""/>
    <n v="0"/>
    <n v="0"/>
    <n v="0"/>
    <n v="0"/>
    <n v="0"/>
    <n v="0"/>
    <n v="0"/>
    <n v="0"/>
    <n v="0"/>
    <n v="0"/>
    <s v=""/>
    <n v="0"/>
    <n v="0"/>
    <x v="0"/>
    <s v="01.2023"/>
    <s v="ST W48.2022"/>
    <m/>
  </r>
  <r>
    <s v="Nouveauté"/>
    <s v="City Exploration"/>
    <x v="19"/>
    <s v="60368 Arctic Explorer Ship V29"/>
    <n v="0"/>
    <m/>
    <m/>
    <n v="0"/>
    <n v="0"/>
    <n v="0"/>
    <m/>
    <s v=""/>
    <n v="0"/>
    <n v="0"/>
    <n v="0"/>
    <n v="0"/>
    <n v="0"/>
    <n v="0"/>
    <n v="0"/>
    <n v="0"/>
    <n v="0"/>
    <s v=""/>
    <n v="0"/>
    <n v="0"/>
    <n v="0"/>
    <n v="0"/>
    <n v="0"/>
    <n v="0"/>
    <n v="0"/>
    <n v="0"/>
    <n v="0"/>
    <n v="0"/>
    <s v=""/>
    <n v="0"/>
    <n v="0"/>
    <n v="0"/>
    <n v="0"/>
    <n v="0"/>
    <n v="0"/>
    <n v="0"/>
    <n v="0"/>
    <n v="0"/>
    <n v="0"/>
    <s v=""/>
    <n v="0"/>
    <n v="0"/>
    <x v="0"/>
    <s v="01.2023"/>
    <s v="ST W48.2022"/>
    <m/>
  </r>
  <r>
    <s v="Nouveauté"/>
    <s v="City Exploration"/>
    <x v="20"/>
    <s v="60376 Arctic Explorer Snowmobile V29"/>
    <n v="0"/>
    <m/>
    <m/>
    <n v="0"/>
    <n v="0"/>
    <n v="0"/>
    <m/>
    <s v=""/>
    <n v="0"/>
    <n v="0"/>
    <n v="0"/>
    <n v="0"/>
    <n v="0"/>
    <n v="0"/>
    <n v="0"/>
    <n v="0"/>
    <n v="0"/>
    <s v=""/>
    <n v="0"/>
    <n v="0"/>
    <n v="0"/>
    <n v="0"/>
    <n v="0"/>
    <n v="0"/>
    <n v="0"/>
    <n v="0"/>
    <n v="0"/>
    <n v="0"/>
    <s v=""/>
    <n v="0"/>
    <n v="0"/>
    <n v="0"/>
    <n v="0"/>
    <n v="0"/>
    <n v="0"/>
    <n v="0"/>
    <n v="0"/>
    <n v="0"/>
    <n v="0"/>
    <s v=""/>
    <n v="0"/>
    <n v="0"/>
    <x v="0"/>
    <s v="01.2023"/>
    <s v="ST W48.2022"/>
    <m/>
  </r>
  <r>
    <s v="Nouveauté"/>
    <s v="City Exploration"/>
    <x v="21"/>
    <s v="60377 Explorer Diving Boat V29"/>
    <n v="0"/>
    <m/>
    <m/>
    <n v="0"/>
    <n v="0"/>
    <n v="0"/>
    <m/>
    <s v=""/>
    <n v="0"/>
    <n v="0"/>
    <n v="0"/>
    <n v="0"/>
    <n v="0"/>
    <n v="0"/>
    <n v="0"/>
    <n v="0"/>
    <n v="0"/>
    <s v=""/>
    <n v="0"/>
    <n v="0"/>
    <n v="0"/>
    <n v="0"/>
    <n v="0"/>
    <n v="0"/>
    <n v="0"/>
    <n v="0"/>
    <n v="0"/>
    <n v="0"/>
    <s v=""/>
    <n v="0"/>
    <n v="0"/>
    <n v="0"/>
    <n v="0"/>
    <n v="0"/>
    <n v="0"/>
    <n v="0"/>
    <n v="0"/>
    <n v="0"/>
    <n v="0"/>
    <s v=""/>
    <n v="0"/>
    <n v="0"/>
    <x v="0"/>
    <s v="01.2023"/>
    <s v="ST W48.2022"/>
    <m/>
  </r>
  <r>
    <s v="Nouveauté"/>
    <s v="City Exploration"/>
    <x v="22"/>
    <s v="60378 Arctic Explorer Truck and Mo.. V29"/>
    <n v="0"/>
    <m/>
    <m/>
    <n v="0"/>
    <n v="0"/>
    <n v="0"/>
    <m/>
    <s v=""/>
    <n v="0"/>
    <n v="0"/>
    <n v="0"/>
    <n v="0"/>
    <n v="0"/>
    <n v="0"/>
    <n v="0"/>
    <n v="0"/>
    <n v="0"/>
    <s v=""/>
    <n v="0"/>
    <n v="0"/>
    <n v="0"/>
    <n v="0"/>
    <n v="0"/>
    <n v="0"/>
    <n v="0"/>
    <n v="0"/>
    <n v="0"/>
    <n v="0"/>
    <s v=""/>
    <n v="0"/>
    <n v="0"/>
    <n v="0"/>
    <n v="0"/>
    <n v="0"/>
    <n v="0"/>
    <n v="0"/>
    <n v="0"/>
    <n v="0"/>
    <n v="0"/>
    <s v=""/>
    <n v="0"/>
    <n v="0"/>
    <x v="0"/>
    <s v="01.2023"/>
    <s v="ST W48.2022"/>
    <m/>
  </r>
  <r>
    <s v="Nouveauté"/>
    <s v="City Exploration"/>
    <x v="23"/>
    <s v="60379 Deep-Sea Explorer Submarine V29"/>
    <n v="0"/>
    <m/>
    <m/>
    <n v="0"/>
    <n v="0"/>
    <n v="0"/>
    <m/>
    <s v=""/>
    <n v="0"/>
    <n v="0"/>
    <n v="0"/>
    <n v="0"/>
    <n v="0"/>
    <n v="0"/>
    <n v="0"/>
    <n v="0"/>
    <n v="0"/>
    <s v=""/>
    <n v="0"/>
    <n v="0"/>
    <n v="0"/>
    <n v="0"/>
    <n v="0"/>
    <n v="0"/>
    <n v="0"/>
    <n v="0"/>
    <n v="0"/>
    <n v="0"/>
    <s v=""/>
    <n v="0"/>
    <n v="0"/>
    <n v="0"/>
    <n v="0"/>
    <n v="0"/>
    <n v="0"/>
    <n v="0"/>
    <n v="0"/>
    <n v="0"/>
    <n v="0"/>
    <s v=""/>
    <n v="0"/>
    <n v="0"/>
    <x v="0"/>
    <s v="01.2023"/>
    <s v="ST W48.2022"/>
    <m/>
  </r>
  <r>
    <s v="Carry-Over"/>
    <s v="City Farm"/>
    <x v="24"/>
    <s v="60346 Barn &amp; Farm Animals V29"/>
    <n v="28.433304721030044"/>
    <n v="151670"/>
    <n v="627"/>
    <n v="852"/>
    <n v="225"/>
    <n v="-0.35885167464114831"/>
    <n v="2.3591659889271005E-4"/>
    <s v="Over-Forecasted"/>
    <n v="1"/>
    <n v="-0.35885167464114831"/>
    <n v="13744.170000000002"/>
    <n v="492"/>
    <n v="776"/>
    <n v="284"/>
    <n v="0.57723577235772361"/>
    <n v="6.1864649073439012E-4"/>
    <n v="3.5710488489546096E-4"/>
    <s v="Over-Forecasted"/>
    <n v="1"/>
    <n v="0.57723577235772361"/>
    <n v="0.70386266094420602"/>
    <n v="6130.7099999999991"/>
    <n v="207"/>
    <n v="169"/>
    <n v="-38"/>
    <n v="0.18357487922705315"/>
    <n v="9.6306101136208562E-4"/>
    <n v="1.7679380884907852E-4"/>
    <s v="Under-Forecasted"/>
    <n v="1"/>
    <n v="0.18357487922705315"/>
    <n v="0.29613733905579398"/>
    <n v="19874.88"/>
    <n v="699"/>
    <n v="945"/>
    <n v="246"/>
    <n v="0.35193133047210301"/>
    <n v="6.9535439429467875E-4"/>
    <n v="2.4471699713374961E-4"/>
    <s v="Over-Forecasted"/>
    <n v="1"/>
    <n v="0.35193133047210301"/>
    <x v="0"/>
    <s v="01.2023"/>
    <s v="ST W48.2022"/>
    <m/>
  </r>
  <r>
    <s v="Carry-Over"/>
    <s v="City Fire"/>
    <x v="25"/>
    <s v="60318 Fire Helicopter V29"/>
    <n v="5.3834512022630836"/>
    <n v="119124"/>
    <n v="2600"/>
    <n v="2591"/>
    <n v="-9"/>
    <n v="3.4615384615384616E-3"/>
    <n v="1.7873609442476314E-6"/>
    <s v="Under-Forecasted"/>
    <n v="2.8278130477635579E-2"/>
    <n v="9.7885836268738545E-5"/>
    <n v="9481"/>
    <n v="1804"/>
    <n v="2395"/>
    <n v="591"/>
    <n v="0.32760532150776051"/>
    <n v="4.2675457147668807E-4"/>
    <n v="1.3980706859352695E-4"/>
    <s v="Over-Forecasted"/>
    <n v="2.2519236834203361E-2"/>
    <n v="7.3774218231785951E-3"/>
    <n v="0.63790664780763795"/>
    <n v="5743.4000000000005"/>
    <n v="1024"/>
    <n v="404"/>
    <n v="-620"/>
    <n v="0.60546875"/>
    <n v="9.0221925562569488E-4"/>
    <n v="5.4626556492961989E-4"/>
    <s v="Under-Forecasted"/>
    <n v="6.0920995967168816E-2"/>
    <n v="3.6885759276996742E-2"/>
    <n v="0.36209335219236211"/>
    <n v="15224.4"/>
    <n v="2828"/>
    <n v="2799"/>
    <n v="-29"/>
    <n v="1.0254596888260255E-2"/>
    <n v="5.3264992998699394E-4"/>
    <n v="5.4621103145766707E-6"/>
    <s v="Under-Forecasted"/>
    <n v="2.9545074091874769E-2"/>
    <n v="3.0297282484595769E-4"/>
    <x v="0"/>
    <s v="01.2023"/>
    <s v="ST W48.2022"/>
    <m/>
  </r>
  <r>
    <s v="Carry-Over"/>
    <s v="City Fire"/>
    <x v="26"/>
    <s v="60319 Fire Rescue &amp; Police Chase V29"/>
    <n v="15.936393897364768"/>
    <n v="393535"/>
    <n v="2860"/>
    <n v="772"/>
    <n v="-2088"/>
    <n v="0.73006993006993004"/>
    <n v="1.2453506712113737E-3"/>
    <s v="Under-Forecasted"/>
    <n v="9.3418908679328408E-2"/>
    <n v="6.8202336126726465E-2"/>
    <n v="30165.719999999998"/>
    <n v="1948"/>
    <n v="834"/>
    <n v="-1114"/>
    <n v="0.57186858316221767"/>
    <n v="1.3578060238250984E-3"/>
    <n v="7.7648660705398342E-4"/>
    <s v="Under-Forecasted"/>
    <n v="7.1649508802263992E-2"/>
    <n v="4.0974103083019554E-2"/>
    <n v="0.67545076282940364"/>
    <n v="15794.84"/>
    <n v="936"/>
    <n v="0"/>
    <n v="-936"/>
    <n v="1"/>
    <n v="2.4811799260937685E-3"/>
    <n v="2.4811799260937685E-3"/>
    <s v="Under-Forecasted"/>
    <n v="0.16753793640388562"/>
    <n v="0.16753793640388562"/>
    <n v="0.32454923717059642"/>
    <n v="45960.55999999999"/>
    <n v="2884"/>
    <n v="834"/>
    <n v="-2050"/>
    <n v="0.71081830790568656"/>
    <n v="1.6080035381468582E-3"/>
    <n v="1.1429983540919069E-3"/>
    <s v="Under-Forecasted"/>
    <n v="8.9192884481756621E-2"/>
    <n v="6.3399935224549606E-2"/>
    <x v="0"/>
    <s v="01.2023"/>
    <s v="ST W48.2022"/>
    <m/>
  </r>
  <r>
    <s v="Carry-Over"/>
    <s v="City Fire"/>
    <x v="27"/>
    <s v="60320 Fire Station V29"/>
    <n v="34.421616161616164"/>
    <n v="385839"/>
    <n v="1329"/>
    <n v="386"/>
    <n v="-943"/>
    <n v="0.70955605718585402"/>
    <n v="1.1866883249093602E-3"/>
    <s v="Under-Forecasted"/>
    <n v="9.1592001488872393E-2"/>
    <n v="6.4989659446205161E-2"/>
    <n v="21816.98"/>
    <n v="660"/>
    <n v="415"/>
    <n v="-245"/>
    <n v="0.37121212121212122"/>
    <n v="9.8201623782464653E-4"/>
    <n v="3.6453633070763396E-4"/>
    <s v="Under-Forecasted"/>
    <n v="5.1819611815955909E-2"/>
    <n v="1.9236068022589693E-2"/>
    <n v="0.47619047619047616"/>
    <n v="25891.38"/>
    <n v="726"/>
    <n v="0"/>
    <n v="-726"/>
    <n v="1"/>
    <n v="4.0672252656478751E-3"/>
    <n v="4.0672252656478751E-3"/>
    <s v="Under-Forecasted"/>
    <n v="0.27463325844698877"/>
    <n v="0.27463325844698877"/>
    <n v="0.52380952380952384"/>
    <n v="47708.36"/>
    <n v="1386"/>
    <n v="415"/>
    <n v="-971"/>
    <n v="0.70057720057720063"/>
    <n v="1.6691531103882125E-3"/>
    <n v="1.1693706134105011E-3"/>
    <s v="Under-Forecasted"/>
    <n v="9.2584734439572963E-2"/>
    <n v="6.4862754069859557E-2"/>
    <x v="0"/>
    <s v="01.2023"/>
    <s v="ST W48.2022"/>
    <m/>
  </r>
  <r>
    <s v="Carry-Over"/>
    <s v="City Fire"/>
    <x v="28"/>
    <s v="60321 Fire Brigade V29"/>
    <n v="49.97789473684211"/>
    <n v="52258"/>
    <n v="108"/>
    <n v="327"/>
    <n v="219"/>
    <n v="-2.0277777777777777"/>
    <n v="4.5932171573185687E-4"/>
    <s v="Over-Forecasted"/>
    <n v="1.2405212572615763E-2"/>
    <n v="-2.515501438335974E-2"/>
    <n v="5697.4800000000005"/>
    <n v="114"/>
    <n v="306"/>
    <n v="192"/>
    <n v="1.6842105263157894"/>
    <n v="2.5645244551176046E-4"/>
    <n v="4.319199082303334E-4"/>
    <s v="Over-Forecasted"/>
    <n v="1.3532633844334665E-2"/>
    <n v="2.2791804369405751E-2"/>
    <n v="1"/>
    <n v="0"/>
    <n v="0"/>
    <n v="36"/>
    <n v="36"/>
    <n v="0"/>
    <n v="0"/>
    <n v="0"/>
    <s v="Over-Forecasted"/>
    <n v="0"/>
    <n v="0"/>
    <n v="0"/>
    <n v="5697.4800000000005"/>
    <n v="114"/>
    <n v="342"/>
    <n v="228"/>
    <n v="2"/>
    <n v="1.9933543017145494E-4"/>
    <n v="3.9867086034290987E-4"/>
    <s v="Over-Forecasted"/>
    <n v="1.1056755519887463E-2"/>
    <n v="2.2113511039774925E-2"/>
    <x v="0"/>
    <s v="01.2023"/>
    <s v="ST W48.2022"/>
    <m/>
  </r>
  <r>
    <s v="Nouveauté"/>
    <s v="City Fire"/>
    <x v="29"/>
    <s v="60373 Fire Rescue Boat V29"/>
    <n v="10.753379629629629"/>
    <n v="1020346"/>
    <n v="11126"/>
    <n v="12047"/>
    <n v="921"/>
    <n v="-8.277907603810894E-2"/>
    <n v="3.6611023935526879E-4"/>
    <s v="Over-Forecasted"/>
    <n v="0.24221380511344107"/>
    <n v="-2.0050234990965237E-2"/>
    <n v="110613.44999999998"/>
    <n v="10374"/>
    <n v="12314"/>
    <n v="1940"/>
    <n v="0.18700597647966069"/>
    <n v="4.9788836045045939E-3"/>
    <n v="9.3108099023895435E-4"/>
    <s v="Over-Forecasted"/>
    <n v="0.26272866549924179"/>
    <n v="4.9131830640883847E-2"/>
    <n v="0.84259259259259256"/>
    <n v="21782.16"/>
    <n v="1938"/>
    <n v="68"/>
    <n v="-1870"/>
    <n v="0.96491228070175439"/>
    <n v="3.4217160882264487E-3"/>
    <n v="3.301655874604468E-3"/>
    <s v="Under-Forecasted"/>
    <n v="0.23104622375530623"/>
    <n v="0.2229393387112604"/>
    <n v="0.15740740740740741"/>
    <n v="132395.60999999999"/>
    <n v="12312"/>
    <n v="12382"/>
    <n v="70"/>
    <n v="5.6855100714749834E-3"/>
    <n v="4.6320717004995496E-3"/>
    <n v="2.6335690304984443E-5"/>
    <s v="Over-Forecasted"/>
    <n v="0.25693216855107298"/>
    <n v="1.4607904319830333E-3"/>
    <x v="0"/>
    <s v="01.2023"/>
    <s v="ST W48.2022"/>
    <m/>
  </r>
  <r>
    <s v="Nouveauté"/>
    <s v="City Fire"/>
    <x v="30"/>
    <s v="60374 Fire Command Truck V29"/>
    <n v="30.838977413750307"/>
    <n v="1053797"/>
    <n v="3960"/>
    <n v="3105"/>
    <n v="-855"/>
    <n v="0.21590909090909091"/>
    <n v="9.8621526673002969E-4"/>
    <s v="Under-Forecasted"/>
    <n v="0.25015453697777895"/>
    <n v="5.4010638665656821E-2"/>
    <n v="102375.02"/>
    <n v="3348"/>
    <n v="3189"/>
    <n v="-159"/>
    <n v="4.7491039426523295E-2"/>
    <n v="4.6080590433516897E-3"/>
    <n v="2.188415137075623E-4"/>
    <s v="Under-Forecasted"/>
    <n v="0.2431607764250929"/>
    <n v="1.1547958020188103E-2"/>
    <n v="0.83097542814594194"/>
    <n v="21875.22"/>
    <n v="681"/>
    <n v="0"/>
    <n v="-681"/>
    <n v="1"/>
    <n v="3.4363346980966522E-3"/>
    <n v="3.4363346980966522E-3"/>
    <s v="Under-Forecasted"/>
    <n v="0.23203332336263024"/>
    <n v="0.23203332336263024"/>
    <n v="0.16902457185405809"/>
    <n v="124250.23999999999"/>
    <n v="4029"/>
    <n v="3189"/>
    <n v="-840"/>
    <n v="0.20848845867460908"/>
    <n v="4.347092932192217E-3"/>
    <n v="9.063187051480422E-4"/>
    <s v="Under-Forecasted"/>
    <n v="0.24112494066979467"/>
    <n v="5.0271767228252051E-2"/>
    <x v="0"/>
    <s v="01.2023"/>
    <s v="ST W48.2022"/>
    <m/>
  </r>
  <r>
    <s v="Nouveauté"/>
    <s v="City Fire"/>
    <x v="31"/>
    <s v="60375 Fire Station and Fire Truck V29"/>
    <n v="18.562156432748537"/>
    <n v="649245"/>
    <n v="4044"/>
    <n v="4098"/>
    <n v="54"/>
    <n v="-1.3353115727002967E-2"/>
    <n v="3.7578121053285158E-5"/>
    <s v="Over-Forecasted"/>
    <n v="0.15412036887573044"/>
    <n v="-2.0579871214860147E-3"/>
    <n v="76179.09"/>
    <n v="4104"/>
    <n v="4230"/>
    <n v="126"/>
    <n v="3.0701754385964911E-2"/>
    <n v="3.4289394482052578E-3"/>
    <n v="1.0527445674314387E-4"/>
    <s v="Over-Forecasted"/>
    <n v="0.1809402984415244"/>
    <n v="5.5551846012748714E-3"/>
    <n v="1"/>
    <n v="0"/>
    <n v="0"/>
    <n v="0"/>
    <n v="0"/>
    <n v="0"/>
    <n v="0"/>
    <n v="0"/>
    <s v=""/>
    <n v="0"/>
    <n v="0"/>
    <n v="0"/>
    <n v="76179.09"/>
    <n v="4104"/>
    <n v="4230"/>
    <n v="126"/>
    <n v="3.0701754385964911E-2"/>
    <n v="2.665247034692527E-3"/>
    <n v="8.1827759837051258E-5"/>
    <s v="Over-Forecasted"/>
    <n v="0.14783616157625892"/>
    <n v="4.538829522078125E-3"/>
    <x v="0"/>
    <s v="01.2023"/>
    <s v="ST W48.2022"/>
    <m/>
  </r>
  <r>
    <s v="Nouveauté"/>
    <s v="City Fire"/>
    <x v="32"/>
    <s v="60393 4x4 Fire Truck Rescue V29"/>
    <n v="5.3667204301075282"/>
    <n v="538440"/>
    <n v="11752"/>
    <n v="13424"/>
    <n v="1672"/>
    <n v="-0.14227365554799182"/>
    <n v="3.320516482969485E-4"/>
    <s v="Over-Forecasted"/>
    <n v="0.12781703581459741"/>
    <n v="-1.8184996926651365E-2"/>
    <n v="64689.080000000009"/>
    <n v="12084"/>
    <n v="14030"/>
    <n v="1946"/>
    <n v="0.16103939093015557"/>
    <n v="2.9117562086933019E-3"/>
    <n v="4.689074463850683E-4"/>
    <s v="Over-Forecasted"/>
    <n v="0.15364926833738299"/>
    <n v="2.4743584589916195E-2"/>
    <n v="0.95540796963946872"/>
    <n v="3189.2"/>
    <n v="564"/>
    <n v="0"/>
    <n v="-564"/>
    <n v="1"/>
    <n v="5.0098506982649053E-4"/>
    <n v="5.0098506982649053E-4"/>
    <s v="Under-Forecasted"/>
    <n v="3.3828262064020398E-2"/>
    <n v="3.3828262064020398E-2"/>
    <n v="4.4592030360531311E-2"/>
    <n v="67878.280000000013"/>
    <n v="12648"/>
    <n v="14030"/>
    <n v="1382"/>
    <n v="0.1092662871600253"/>
    <n v="2.3748299499249609E-3"/>
    <n v="2.5948885126472927E-4"/>
    <s v="Over-Forecasted"/>
    <n v="0.13172728066978151"/>
    <n v="1.4393350876473596E-2"/>
    <x v="0"/>
    <s v="01.2023"/>
    <s v="ST W48.2022"/>
    <m/>
  </r>
  <r>
    <s v="Carry-Over"/>
    <s v="City Great Vehicles"/>
    <x v="33"/>
    <s v="60253 Ice-Cream Truck V29"/>
    <n v="10.878962655601661"/>
    <n v="259168"/>
    <n v="2826"/>
    <n v="426"/>
    <n v="-2400"/>
    <n v="0.84925690021231426"/>
    <n v="9.5403497439526064E-4"/>
    <s v="Under-Forecasted"/>
    <n v="2.8133152239988052E-2"/>
    <n v="2.3892273664533378E-2"/>
    <n v="19139.28"/>
    <n v="1794"/>
    <n v="453"/>
    <n v="-1341"/>
    <n v="0.74749163879598657"/>
    <n v="8.6148879177010292E-4"/>
    <n v="6.4395566876460867E-4"/>
    <s v="Under-Forecasted"/>
    <n v="1.8206247848806662E-2"/>
    <n v="1.3609018040830397E-2"/>
    <n v="0.6203319502074689"/>
    <n v="12322.68"/>
    <n v="1098"/>
    <n v="0"/>
    <n v="-1098"/>
    <n v="1"/>
    <n v="1.9357452339926937E-3"/>
    <n v="1.9357452339926937E-3"/>
    <s v="Under-Forecasted"/>
    <n v="0.15248192022079332"/>
    <n v="0.15248192022079332"/>
    <n v="0.3796680497925311"/>
    <n v="31461.960000000003"/>
    <n v="2892"/>
    <n v="453"/>
    <n v="-2439"/>
    <n v="0.84336099585062241"/>
    <n v="1.100746879433909E-3"/>
    <n v="9.283269844188465E-4"/>
    <s v="Under-Forecasted"/>
    <n v="2.7791729949054472E-2"/>
    <n v="2.3438461046246147E-2"/>
    <x v="0"/>
    <s v="01.2023"/>
    <s v="ST W48.2022"/>
    <m/>
  </r>
  <r>
    <s v="Carry-Over"/>
    <s v="City Great Vehicles"/>
    <x v="34"/>
    <s v="60283 Holiday Camper Van V29"/>
    <n v="10.570716518393839"/>
    <n v="374170"/>
    <n v="4080"/>
    <n v="1734"/>
    <n v="-2346"/>
    <n v="0.57499999999999996"/>
    <n v="9.3256828789157001E-4"/>
    <s v="Under-Forecasted"/>
    <n v="4.0616826049652457E-2"/>
    <n v="2.335467497855016E-2"/>
    <n v="43693.909999999974"/>
    <n v="4135"/>
    <n v="1782"/>
    <n v="-2353"/>
    <n v="0.56904474002418381"/>
    <n v="1.9667309184886578E-3"/>
    <n v="1.1191578842089025E-3"/>
    <s v="Under-Forecasted"/>
    <n v="4.156384957759391E-2"/>
    <n v="2.365168997728621E-2"/>
    <n v="0.99422938206299594"/>
    <n v="269.7"/>
    <n v="24"/>
    <n v="0"/>
    <n v="-24"/>
    <n v="1"/>
    <n v="4.2366635310486802E-5"/>
    <n v="4.2366635310486802E-5"/>
    <s v="Under-Forecasted"/>
    <n v="3.3372913914463381E-3"/>
    <n v="3.3372913914463381E-3"/>
    <n v="5.7706179370040876E-3"/>
    <n v="43963.609999999979"/>
    <n v="4159"/>
    <n v="1782"/>
    <n v="-2377"/>
    <n v="0.57153161817744647"/>
    <n v="1.5381370555473774E-3"/>
    <n v="8.7909396033568549E-4"/>
    <s v="Under-Forecasted"/>
    <n v="3.8834986018212149E-2"/>
    <n v="2.2195422400887298E-2"/>
    <x v="0"/>
    <s v="01.2023"/>
    <s v="ST W48.2022"/>
    <m/>
  </r>
  <r>
    <s v="Carry-Over"/>
    <s v="City Great Vehicles"/>
    <x v="35"/>
    <s v="60287 Tractor V29"/>
    <n v="10.648761061946898"/>
    <n v="356562"/>
    <n v="3888"/>
    <n v="1921"/>
    <n v="-1967"/>
    <n v="0.50591563786008231"/>
    <n v="7.8191041018018693E-4"/>
    <s v="Under-Forecasted"/>
    <n v="3.8705446000257049E-2"/>
    <n v="1.9581690401879015E-2"/>
    <n v="43187.639999999985"/>
    <n v="4056"/>
    <n v="1223"/>
    <n v="-2833"/>
    <n v="0.6984714003944773"/>
    <n v="1.9439429175497802E-3"/>
    <n v="1.3577885319079209E-3"/>
    <s v="Under-Forecasted"/>
    <n v="4.1082260035123386E-2"/>
    <n v="2.8694783698102699E-2"/>
    <n v="0.99705014749262533"/>
    <n v="131.52000000000001"/>
    <n v="12"/>
    <n v="801"/>
    <n v="789"/>
    <n v="65.75"/>
    <n v="2.0660214594123933E-5"/>
    <n v="1.3584091095636486E-3"/>
    <s v="Over-Forecasted"/>
    <n v="1.627439984438348E-3"/>
    <n v="0.10700417897682138"/>
    <n v="2.9498525073746312E-3"/>
    <n v="43319.159999999982"/>
    <n v="4068"/>
    <n v="2024"/>
    <n v="-2044"/>
    <n v="0.50245821042281225"/>
    <n v="1.5155899438464161E-3"/>
    <n v="7.6152061091988078E-4"/>
    <s v="Under-Forecasted"/>
    <n v="3.8265715052078188E-2"/>
    <n v="1.9226922705616475E-2"/>
    <x v="0"/>
    <s v="01.2023"/>
    <s v="ST W48.2022"/>
    <m/>
  </r>
  <r>
    <s v="Carry-Over"/>
    <s v="City Great Vehicles"/>
    <x v="36"/>
    <s v="60313 Space Ride Amusement Truck V29"/>
    <n v="23.912142857142857"/>
    <n v="22647"/>
    <n v="104"/>
    <n v="116"/>
    <n v="12"/>
    <n v="-0.11538461538461539"/>
    <n v="1.1326674530846319E-5"/>
    <s v="Over-Forecasted"/>
    <n v="2.4583725567161431E-3"/>
    <n v="-2.8365837192878578E-4"/>
    <n v="2678.16"/>
    <n v="112"/>
    <n v="123"/>
    <n v="11"/>
    <n v="9.8214285714285712E-2"/>
    <n v="1.2054815137074221E-4"/>
    <n v="1.1839550581055038E-5"/>
    <s v="Over-Forecasted"/>
    <n v="2.5476007842907388E-3"/>
    <n v="2.50210791314269E-4"/>
    <n v="1"/>
    <n v="0"/>
    <n v="0"/>
    <n v="0"/>
    <n v="0"/>
    <n v="0"/>
    <n v="0"/>
    <n v="0"/>
    <s v=""/>
    <n v="0"/>
    <n v="0"/>
    <n v="0"/>
    <n v="2678.16"/>
    <n v="112"/>
    <n v="123"/>
    <n v="11"/>
    <n v="9.8214285714285712E-2"/>
    <n v="9.3699701564197441E-5"/>
    <n v="9.2026492607693907E-6"/>
    <s v="Over-Forecasted"/>
    <n v="2.3657362567481399E-3"/>
    <n v="2.3234909664490659E-4"/>
    <x v="0"/>
    <s v="01.2023"/>
    <s v="ST W48.2022"/>
    <m/>
  </r>
  <r>
    <s v="Carry-Over"/>
    <s v="City Great Vehicles"/>
    <x v="37"/>
    <s v="60322 Race Car V29"/>
    <n v="5.4089451913133413"/>
    <n v="160359"/>
    <n v="3500"/>
    <n v="1621"/>
    <n v="-1879"/>
    <n v="0.53685714285714281"/>
    <n v="3.731607090191608E-4"/>
    <s v="Under-Forecasted"/>
    <n v="1.7407257686335675E-2"/>
    <n v="9.3452106264642083E-3"/>
    <n v="12648.960000000001"/>
    <n v="2392"/>
    <n v="1107"/>
    <n v="-1285"/>
    <n v="0.53720735785953178"/>
    <n v="5.6934938344328323E-4"/>
    <n v="3.0585867797851962E-4"/>
    <s v="Under-Forecasted"/>
    <n v="1.2032328321109339E-2"/>
    <n v="6.4638553062815636E-3"/>
    <n v="0.61840744570837647"/>
    <n v="8272.84"/>
    <n v="1476"/>
    <n v="649"/>
    <n v="-827"/>
    <n v="0.56029810298102978"/>
    <n v="1.2995639423878666E-3"/>
    <n v="7.2814321162246998E-4"/>
    <s v="Under-Forecasted"/>
    <n v="0.10236884580946579"/>
    <n v="5.7357070111401218E-2"/>
    <n v="0.38159255429162359"/>
    <n v="20921.800000000003"/>
    <n v="3868"/>
    <n v="1756"/>
    <n v="-2112"/>
    <n v="0.54601861427094101"/>
    <n v="7.3198256123078022E-4"/>
    <n v="3.9967610375372486E-4"/>
    <s v="Under-Forecasted"/>
    <n v="1.8481144075198363E-2"/>
    <n v="1.0091048678081421E-2"/>
    <x v="0"/>
    <s v="01.2023"/>
    <s v="ST W48.2022"/>
    <m/>
  </r>
  <r>
    <s v="Carry-Over"/>
    <s v="City Great Vehicles"/>
    <x v="38"/>
    <s v="60323 Stunt Plane V29"/>
    <n v="5.2561772151898722"/>
    <n v="70191"/>
    <n v="1532"/>
    <n v="755"/>
    <n v="-777"/>
    <n v="0.50718015665796345"/>
    <n v="1.5430767149176772E-4"/>
    <s v="Under-Forecasted"/>
    <n v="7.619359214397616E-3"/>
    <n v="3.8643877999914801E-3"/>
    <n v="8260.239999999998"/>
    <n v="1572"/>
    <n v="563"/>
    <n v="-1009"/>
    <n v="0.6418575063613231"/>
    <n v="3.718062632100619E-4"/>
    <n v="2.3864664095353208E-4"/>
    <s v="Under-Forecasted"/>
    <n v="7.8575566442743265E-3"/>
    <n v="5.0434317137867651E-3"/>
    <n v="0.99493670886075947"/>
    <n v="44.519999999999996"/>
    <n v="8"/>
    <n v="262"/>
    <n v="254"/>
    <n v="31.75"/>
    <n v="6.993558042353994E-6"/>
    <n v="2.220454678447393E-4"/>
    <s v="Over-Forecasted"/>
    <n v="5.5089437429436765E-4"/>
    <n v="1.7490896383846172E-2"/>
    <n v="5.0632911392405064E-3"/>
    <n v="8304.7599999999984"/>
    <n v="1580"/>
    <n v="825"/>
    <n v="-755"/>
    <n v="0.47784810126582278"/>
    <n v="2.9055528182120717E-4"/>
    <n v="1.3884128973101989E-4"/>
    <s v="Under-Forecasted"/>
    <n v="7.3359589552497535E-3"/>
    <n v="3.5054740577301039E-3"/>
    <x v="0"/>
    <s v="01.2023"/>
    <s v="ST W48.2022"/>
    <m/>
  </r>
  <r>
    <s v="Carry-Over"/>
    <s v="City Great Vehicles"/>
    <x v="39"/>
    <s v="60324 Mobile Crane V29"/>
    <n v="25.646967741935484"/>
    <n v="371935"/>
    <n v="1708"/>
    <n v="407"/>
    <n v="-1301"/>
    <n v="0.76170960187353631"/>
    <n v="1.2280055035274217E-3"/>
    <s v="Under-Forecasted"/>
    <n v="4.0374212782364936E-2"/>
    <n v="3.0753425544412637E-2"/>
    <n v="33557.640000000007"/>
    <n v="1332"/>
    <n v="304"/>
    <n v="-1028"/>
    <n v="0.77177177177177181"/>
    <n v="1.5104816240870129E-3"/>
    <n v="1.1657470792503374E-3"/>
    <s v="Under-Forecasted"/>
    <n v="3.192171863628248E-2"/>
    <n v="2.4636281349923718E-2"/>
    <n v="0.71612903225806457"/>
    <n v="14145.720000000001"/>
    <n v="528"/>
    <n v="175"/>
    <n v="-353"/>
    <n v="0.66856060606060608"/>
    <n v="2.2221229530747476E-3"/>
    <n v="1.4856238682488369E-3"/>
    <s v="Under-Forecasted"/>
    <n v="0.17504037664742417"/>
    <n v="0.11702510029647865"/>
    <n v="0.28387096774193549"/>
    <n v="47703.360000000001"/>
    <n v="1860"/>
    <n v="479"/>
    <n v="-1381"/>
    <n v="0.74247311827956985"/>
    <n v="1.6689781774089202E-3"/>
    <n v="1.2391714317213543E-3"/>
    <s v="Under-Forecasted"/>
    <n v="4.2138471308924397E-2"/>
    <n v="3.1286682192271285E-2"/>
    <x v="0"/>
    <s v="01.2023"/>
    <s v="ST W48.2022"/>
    <m/>
  </r>
  <r>
    <s v="Carry-Over"/>
    <s v="City Great Vehicles"/>
    <x v="40"/>
    <s v="60325 Cement Mixer Truck V29"/>
    <n v="10.780568400770713"/>
    <n v="174613"/>
    <n v="1904"/>
    <n v="680"/>
    <n v="-1224"/>
    <n v="0.6428571428571429"/>
    <n v="4.865582964273544E-4"/>
    <s v="Under-Forecasted"/>
    <n v="1.8954555007103628E-2"/>
    <n v="1.218507107599519E-2"/>
    <n v="14644.620000000004"/>
    <n v="1388"/>
    <n v="719"/>
    <n v="-669"/>
    <n v="0.4819884726224784"/>
    <n v="6.5917714719322196E-4"/>
    <n v="3.1771578636330367E-4"/>
    <s v="Under-Forecasted"/>
    <n v="1.3930700704080359E-2"/>
    <n v="6.7144371549205766E-3"/>
    <n v="0.66859344894026973"/>
    <n v="7735.84"/>
    <n v="688"/>
    <n v="0"/>
    <n v="-688"/>
    <n v="1"/>
    <n v="1.2152076829821143E-3"/>
    <n v="1.2152076829821143E-3"/>
    <s v="Under-Forecasted"/>
    <n v="9.5723960836508123E-2"/>
    <n v="9.5723960836508123E-2"/>
    <n v="0.33140655105973027"/>
    <n v="22380.46"/>
    <n v="2076"/>
    <n v="719"/>
    <n v="-1357"/>
    <n v="0.65366088631984587"/>
    <n v="7.8301610914562926E-4"/>
    <n v="5.118270039068492E-4"/>
    <s v="Under-Forecasted"/>
    <n v="1.976964246523788E-2"/>
    <n v="1.2922642016053856E-2"/>
    <x v="0"/>
    <s v="01.2023"/>
    <s v="ST W48.2022"/>
    <m/>
  </r>
  <r>
    <s v="Carry-Over"/>
    <s v="City Great Vehicles"/>
    <x v="41"/>
    <s v="60327 Horse Transporter V29"/>
    <n v="15.202727272727271"/>
    <n v="24218"/>
    <n v="176"/>
    <n v="120"/>
    <n v="-56"/>
    <n v="0.31818181818181818"/>
    <n v="3.3400846114759046E-5"/>
    <s v="Under-Forecasted"/>
    <n v="2.6289074305007971E-3"/>
    <n v="8.3647054606843544E-4"/>
    <n v="2675.68"/>
    <n v="176"/>
    <n v="130"/>
    <n v="-46"/>
    <n v="0.26136363636363635"/>
    <n v="1.2043652270949737E-4"/>
    <n v="3.1477727526345907E-5"/>
    <s v="Under-Forecasted"/>
    <n v="2.5452416832866761E-3"/>
    <n v="6.6523362176810845E-4"/>
    <n v="1"/>
    <n v="0"/>
    <n v="0"/>
    <n v="0"/>
    <n v="0"/>
    <n v="0"/>
    <n v="0"/>
    <n v="0"/>
    <s v=""/>
    <n v="0"/>
    <n v="0"/>
    <n v="0"/>
    <n v="2675.68"/>
    <n v="176"/>
    <n v="130"/>
    <n v="-46"/>
    <n v="0.26136363636363635"/>
    <n v="9.3612934806468545E-5"/>
    <n v="2.4467017051690641E-5"/>
    <s v="Under-Forecasted"/>
    <n v="2.3635455639154728E-3"/>
    <n v="6.1774486329608949E-4"/>
    <x v="0"/>
    <s v="01.2023"/>
    <s v="ST W48.2022"/>
    <m/>
  </r>
  <r>
    <s v="Carry-Over"/>
    <s v="City Great Vehicles"/>
    <x v="42"/>
    <s v="60343 Rescue Helicopter Transport V29"/>
    <n v="15.185042054006198"/>
    <n v="276850"/>
    <n v="2012"/>
    <n v="523"/>
    <n v="-1489"/>
    <n v="0.74005964214711728"/>
    <n v="8.8808612255012321E-4"/>
    <s v="Under-Forecasted"/>
    <n v="3.0052565122394324E-2"/>
    <n v="2.2240690590082081E-2"/>
    <n v="20847.170000000002"/>
    <n v="1463"/>
    <n v="283"/>
    <n v="-1180"/>
    <n v="0.80656185919343815"/>
    <n v="9.3836357977551601E-4"/>
    <n v="7.5684827350315032E-4"/>
    <s v="Under-Forecasted"/>
    <n v="1.9830878902769949E-2"/>
    <n v="1.5994830557258057E-2"/>
    <n v="0.6476316954404604"/>
    <n v="13455.84"/>
    <n v="796"/>
    <n v="286"/>
    <n v="-510"/>
    <n v="0.64070351758793975"/>
    <n v="2.1137510792594021E-3"/>
    <n v="1.354287751786803E-3"/>
    <s v="Under-Forecasted"/>
    <n v="0.16650374118160657"/>
    <n v="0.10667953266660724"/>
    <n v="0.3523683045595396"/>
    <n v="34303.01"/>
    <n v="2259"/>
    <n v="569"/>
    <n v="-1690"/>
    <n v="0.74811863656485167"/>
    <n v="1.2001455475974853E-3"/>
    <n v="8.9785125074800794E-4"/>
    <s v="Under-Forecasted"/>
    <n v="3.0301354091090159E-2"/>
    <n v="2.266900770869516E-2"/>
    <x v="0"/>
    <s v="01.2023"/>
    <s v="ST W48.2022"/>
    <m/>
  </r>
  <r>
    <s v="Nouveauté"/>
    <s v="City Great Vehicles"/>
    <x v="43"/>
    <s v="60382 Vet Van Rescue V29"/>
    <n v="5.3288144094847256"/>
    <n v="386878"/>
    <n v="8444"/>
    <n v="9604"/>
    <n v="1160"/>
    <n v="-0.13737565135007104"/>
    <n v="2.3037090751742894E-4"/>
    <s v="Over-Forecasted"/>
    <n v="4.1996302291571863E-2"/>
    <n v="-5.7692693815991659E-3"/>
    <n v="45018.560000000019"/>
    <n v="8464"/>
    <n v="10173"/>
    <n v="1709"/>
    <n v="0.20191398865784499"/>
    <n v="2.0263554774071911E-3"/>
    <n v="4.0914951688195768E-4"/>
    <s v="Over-Forecasted"/>
    <n v="4.2823923426397133E-2"/>
    <n v="8.6467491890019725E-3"/>
    <n v="0.96488828089375289"/>
    <n v="1725.8"/>
    <n v="308"/>
    <n v="0"/>
    <n v="-308"/>
    <n v="1"/>
    <n v="2.7110248134533973E-4"/>
    <n v="2.7110248134533973E-4"/>
    <s v="Under-Forecasted"/>
    <n v="2.1355200160764146E-2"/>
    <n v="2.1355200160764146E-2"/>
    <n v="3.511171910624715E-2"/>
    <n v="46744.360000000015"/>
    <n v="8772"/>
    <n v="10173"/>
    <n v="1401"/>
    <n v="0.15971272229822162"/>
    <n v="1.6354260319806919E-3"/>
    <n v="2.6119834368501472E-4"/>
    <s v="Over-Forecasted"/>
    <n v="4.1291344524034233E-2"/>
    <n v="6.5947530412872732E-3"/>
    <x v="0"/>
    <s v="01.2023"/>
    <s v="ST W48.2022"/>
    <m/>
  </r>
  <r>
    <s v="Nouveauté"/>
    <s v="City Great Vehicles"/>
    <x v="44"/>
    <s v="60383 Electric Sports Car V29"/>
    <n v="5.3840761029052127"/>
    <n v="834005"/>
    <n v="18203"/>
    <n v="20092"/>
    <n v="1889"/>
    <n v="-0.10377410316980717"/>
    <n v="3.7514699986928749E-4"/>
    <s v="Over-Forecasted"/>
    <n v="9.053274182735227E-2"/>
    <n v="-9.3949540906371719E-3"/>
    <n v="97152.979999999981"/>
    <n v="18146"/>
    <n v="20716"/>
    <n v="2570"/>
    <n v="0.1416290091480216"/>
    <n v="4.373006892477928E-3"/>
    <n v="6.1934463317911794E-4"/>
    <s v="Over-Forecasted"/>
    <n v="9.24168115587502E-2"/>
    <n v="1.308890144968522E-2"/>
    <n v="0.88750855913137039"/>
    <n v="12929.84"/>
    <n v="2300"/>
    <n v="0"/>
    <n v="-2300"/>
    <n v="1"/>
    <n v="2.0311227879234138E-3"/>
    <n v="2.0311227879234138E-3"/>
    <s v="Under-Forecasted"/>
    <n v="0.15999497117085101"/>
    <n v="0.15999497117085101"/>
    <n v="0.11249144086862956"/>
    <n v="110082.81999999998"/>
    <n v="20446"/>
    <n v="20716"/>
    <n v="270"/>
    <n v="1.3205516971534775E-2"/>
    <n v="3.8514231342956597E-3"/>
    <n v="5.0860033564502995E-5"/>
    <s v="Over-Forecasted"/>
    <n v="9.7240985795874493E-2"/>
    <n v="1.2841174882561926E-3"/>
    <x v="0"/>
    <s v="01.2023"/>
    <s v="ST W48.2022"/>
    <m/>
  </r>
  <r>
    <s v="Nouveauté"/>
    <s v="City Great Vehicles"/>
    <x v="45"/>
    <s v="60384 Penguin Slushy Van V29"/>
    <n v="10.588103994927074"/>
    <n v="769432"/>
    <n v="8390"/>
    <n v="16838"/>
    <n v="8448"/>
    <n v="-1.0069129916567343"/>
    <n v="3.3581958696602939E-3"/>
    <s v="Over-Forecasted"/>
    <n v="8.352322661099551E-2"/>
    <n v="-8.4100621979700849E-2"/>
    <n v="99985.13999999997"/>
    <n v="9444"/>
    <n v="17151"/>
    <n v="7707"/>
    <n v="0.81607369758576875"/>
    <n v="4.5004868236195178E-3"/>
    <n v="3.6727289230872114E-3"/>
    <s v="Over-Forecasted"/>
    <n v="9.5110904905389995E-2"/>
    <n v="7.7617507846870049E-2"/>
    <n v="0.99809765377298665"/>
    <n v="199.5"/>
    <n v="18"/>
    <n v="0"/>
    <n v="-18"/>
    <n v="1"/>
    <n v="3.133905726526554E-5"/>
    <n v="3.133905726526554E-5"/>
    <s v="Under-Forecasted"/>
    <n v="2.4686304508474022E-3"/>
    <n v="2.4686304508474022E-3"/>
    <n v="1.9023462270133164E-3"/>
    <n v="100184.63999999998"/>
    <n v="9462"/>
    <n v="17151"/>
    <n v="7689"/>
    <n v="0.81261889663918829"/>
    <n v="3.5051195109017225E-3"/>
    <n v="2.8483263495374489E-3"/>
    <s v="Over-Forecasted"/>
    <n v="8.8497489028758536E-2"/>
    <n v="7.1914731889888436E-2"/>
    <x v="0"/>
    <s v="01.2023"/>
    <s v="ST W48.2022"/>
    <m/>
  </r>
  <r>
    <s v="Nouveauté"/>
    <s v="City Great Vehicles"/>
    <x v="46"/>
    <s v="60385 Construction Digger V29"/>
    <n v="10.719785478547857"/>
    <n v="1332154"/>
    <n v="14526"/>
    <n v="18772"/>
    <n v="4246"/>
    <n v="-0.29230345587222911"/>
    <n v="1.6878436636402817E-3"/>
    <s v="Over-Forecasted"/>
    <n v="0.14460771117232468"/>
    <n v="-4.2269333721443661E-2"/>
    <n v="162203.03"/>
    <n v="15132"/>
    <n v="19087"/>
    <n v="3955"/>
    <n v="0.26136664023261963"/>
    <n v="7.3010109228847566E-3"/>
    <n v="1.9082406952160465E-3"/>
    <s v="Over-Forecasted"/>
    <n v="0.15429569795767775"/>
    <n v="4.0327748177545301E-2"/>
    <n v="0.99881188118811881"/>
    <n v="201.72000000000003"/>
    <n v="18"/>
    <n v="0"/>
    <n v="-18"/>
    <n v="1"/>
    <n v="3.1687792639345195E-5"/>
    <n v="3.1687792639345195E-5"/>
    <s v="Under-Forecasted"/>
    <n v="2.4961009250372835E-3"/>
    <n v="2.4961009250372835E-3"/>
    <n v="1.1881188118811881E-3"/>
    <n v="162404.75000000003"/>
    <n v="15150"/>
    <n v="19087"/>
    <n v="3937"/>
    <n v="0.2598679867986799"/>
    <n v="5.6819893537384241E-3"/>
    <n v="1.4765671343675364E-3"/>
    <s v="Over-Forecasted"/>
    <n v="0.14345924266777099"/>
    <n v="3.7280464579736924E-2"/>
    <x v="0"/>
    <s v="01.2023"/>
    <s v="ST W48.2022"/>
    <m/>
  </r>
  <r>
    <s v="Nouveauté"/>
    <s v="City Great Vehicles"/>
    <x v="47"/>
    <s v="60386 Recycling Truck V29"/>
    <n v="18.653434579439256"/>
    <n v="809148"/>
    <n v="5040"/>
    <n v="5024"/>
    <n v="-16"/>
    <n v="3.1746031746031746E-3"/>
    <n v="1.1134257109888115E-5"/>
    <s v="Under-Forecasted"/>
    <n v="8.7834469798284714E-2"/>
    <n v="2.788395866612213E-4"/>
    <n v="86625.000000000015"/>
    <n v="4668"/>
    <n v="5158"/>
    <n v="490"/>
    <n v="0.1049700085689803"/>
    <n v="3.8991261211020049E-3"/>
    <n v="4.0929130234361238E-4"/>
    <s v="Over-Forecasted"/>
    <n v="8.2402066321349471E-2"/>
    <n v="8.6497456078537364E-3"/>
    <n v="0.90887850467289721"/>
    <n v="9179.0400000000009"/>
    <n v="468"/>
    <n v="0"/>
    <n v="-468"/>
    <n v="1"/>
    <n v="1.4419170937351531E-3"/>
    <n v="1.4419170937351531E-3"/>
    <s v="Under-Forecasted"/>
    <n v="0.11358224387742528"/>
    <n v="0.11358224387742528"/>
    <n v="9.11214953271028E-2"/>
    <n v="95804.040000000023"/>
    <n v="5136"/>
    <n v="5158"/>
    <n v="22"/>
    <n v="4.2834890965732083E-3"/>
    <n v="3.3518572290843107E-3"/>
    <n v="1.4357643894052731E-5"/>
    <s v="Over-Forecasted"/>
    <n v="8.4627912809895275E-2"/>
    <n v="3.6250274178693456E-4"/>
    <x v="0"/>
    <s v="01.2023"/>
    <s v="ST W48.2022"/>
    <m/>
  </r>
  <r>
    <s v="Nouveauté"/>
    <s v="City Great Vehicles"/>
    <x v="48"/>
    <s v="60387 4x4 Off-Roader Adventures V29"/>
    <n v="15.820924464487035"/>
    <n v="941182"/>
    <n v="6840"/>
    <n v="10246"/>
    <n v="3406"/>
    <n v="-0.49795321637426898"/>
    <n v="2.0314493060462802E-3"/>
    <s v="Over-Forecasted"/>
    <n v="0.10216699782201674"/>
    <n v="-5.087438517277617E-2"/>
    <n v="112065.79999999999"/>
    <n v="7084"/>
    <n v="10420"/>
    <n v="3336"/>
    <n v="0.47092038396386221"/>
    <n v="5.0442561392460943E-3"/>
    <n v="2.37544303790584E-3"/>
    <s v="Over-Forecasted"/>
    <n v="0.1066026376214151"/>
    <n v="5.0201355040237261E-2"/>
    <n v="0.99830890642615555"/>
    <n v="199.48000000000002"/>
    <n v="12"/>
    <n v="0"/>
    <n v="-12"/>
    <n v="1"/>
    <n v="3.1335915505138703E-5"/>
    <n v="3.1335915505138703E-5"/>
    <s v="Under-Forecasted"/>
    <n v="2.4683829690979441E-3"/>
    <n v="2.4683829690979441E-3"/>
    <n v="1.6910935738444193E-3"/>
    <n v="112265.28"/>
    <n v="7096"/>
    <n v="10420"/>
    <n v="3324"/>
    <n v="0.46843291995490416"/>
    <n v="3.9277799802928367E-3"/>
    <n v="1.8399014451089893E-3"/>
    <s v="Over-Forecasted"/>
    <n v="9.9168848489254502E-2"/>
    <n v="4.6453953266386974E-2"/>
    <x v="0"/>
    <s v="01.2023"/>
    <s v="ST W48.2022"/>
    <m/>
  </r>
  <r>
    <s v="Nouveauté"/>
    <s v="City Great Vehicles"/>
    <x v="49"/>
    <s v="60388 Gaming Tournament Truck V29"/>
    <n v="25.261488764044945"/>
    <n v="683986"/>
    <n v="3141"/>
    <n v="3372"/>
    <n v="231"/>
    <n v="-7.3543457497612222E-2"/>
    <n v="2.1803945637761986E-4"/>
    <s v="Over-Forecasted"/>
    <n v="7.4247909726588415E-2"/>
    <n v="-5.4604479932639045E-3"/>
    <n v="80937.81"/>
    <n v="3204"/>
    <n v="3455"/>
    <n v="251"/>
    <n v="7.8339575530586764E-2"/>
    <n v="3.6431368445112959E-3"/>
    <n v="2.8540179399885621E-4"/>
    <s v="Over-Forecasted"/>
    <n v="7.6992124531310602E-2"/>
    <n v="6.0315303549809485E-3"/>
    <n v="1"/>
    <n v="0"/>
    <n v="0"/>
    <n v="0"/>
    <n v="0"/>
    <n v="0"/>
    <n v="0"/>
    <n v="0"/>
    <s v=""/>
    <n v="0"/>
    <n v="0"/>
    <n v="0"/>
    <n v="80937.81"/>
    <n v="3204"/>
    <n v="3455"/>
    <n v="251"/>
    <n v="7.8339575530586764E-2"/>
    <n v="2.8317384481359275E-3"/>
    <n v="2.2183718804061103E-4"/>
    <s v="Over-Forecasted"/>
    <n v="7.1495919459178006E-2"/>
    <n v="5.6009599826010231E-3"/>
    <x v="0"/>
    <s v="01.2023"/>
    <s v="ST W48.2022"/>
    <m/>
  </r>
  <r>
    <s v="Nouveauté"/>
    <s v="City Great Vehicles"/>
    <x v="50"/>
    <s v="60389 Custom Car Garage V29"/>
    <n v="27.849473820632458"/>
    <n v="911473"/>
    <n v="3768"/>
    <n v="3248"/>
    <n v="-520"/>
    <n v="0.13800424628450106"/>
    <n v="5.4523043753572148E-4"/>
    <s v="Under-Forecasted"/>
    <n v="9.8942032471750485E-2"/>
    <n v="1.3654420617120555E-2"/>
    <n v="107443.27000000002"/>
    <n v="3858"/>
    <n v="3324"/>
    <n v="-534"/>
    <n v="0.13841368584758942"/>
    <n v="4.836188866881563E-3"/>
    <n v="6.6939472652015417E-4"/>
    <s v="Under-Forecasted"/>
    <n v="0.10220545408741885"/>
    <n v="1.4146633613966217E-2"/>
    <n v="1"/>
    <n v="0"/>
    <n v="0"/>
    <n v="0"/>
    <n v="0"/>
    <n v="0"/>
    <n v="0"/>
    <n v="0"/>
    <s v=""/>
    <n v="0"/>
    <n v="0"/>
    <n v="0"/>
    <n v="107443.27000000002"/>
    <n v="3858"/>
    <n v="3324"/>
    <n v="-534"/>
    <n v="0.13841368584758942"/>
    <n v="3.7590742651975573E-3"/>
    <n v="5.2030732442081271E-4"/>
    <s v="Under-Forecasted"/>
    <n v="9.4909355446493038E-2"/>
    <n v="1.3136753708768087E-2"/>
    <x v="0"/>
    <s v="01.2023"/>
    <s v="ST W48.2022"/>
    <m/>
  </r>
  <r>
    <s v="Nouveauté"/>
    <s v="City Great Vehicles"/>
    <x v="51"/>
    <s v="60390 Park Tractor V29"/>
    <n v="5.3008115568641898"/>
    <n v="444607"/>
    <n v="9704"/>
    <n v="15292"/>
    <n v="5588"/>
    <n v="-0.57584501236603458"/>
    <n v="1.1097514985455251E-3"/>
    <s v="Over-Forecasted"/>
    <n v="4.8262889006221318E-2"/>
    <n v="-2.779194391660807E-2"/>
    <n v="57609.220000000016"/>
    <n v="10868"/>
    <n v="15743"/>
    <n v="4875"/>
    <n v="0.44856459330143539"/>
    <n v="2.5930806870800814E-3"/>
    <n v="1.1631641837978833E-3"/>
    <s v="Over-Forecasted"/>
    <n v="5.4800793848902893E-2"/>
    <n v="2.4581695805428929E-2"/>
    <n v="1"/>
    <n v="0"/>
    <n v="0"/>
    <n v="0"/>
    <n v="0"/>
    <n v="0"/>
    <n v="0"/>
    <n v="0"/>
    <s v=""/>
    <n v="0"/>
    <n v="0"/>
    <n v="0"/>
    <n v="57609.220000000016"/>
    <n v="10868"/>
    <n v="15743"/>
    <n v="4875"/>
    <n v="0.44856459330143539"/>
    <n v="2.0155504978590514E-3"/>
    <n v="9.0410458935065094E-4"/>
    <s v="Over-Forecasted"/>
    <n v="5.0888752157070574E-2"/>
    <n v="2.2826892414953906E-2"/>
    <x v="0"/>
    <s v="01.2023"/>
    <s v="ST W48.2022"/>
    <m/>
  </r>
  <r>
    <s v="Nouveauté"/>
    <s v="City Great Vehicles"/>
    <x v="52"/>
    <s v="60391 Construction Trucks and Wrec.. V29"/>
    <n v="0"/>
    <m/>
    <m/>
    <n v="0"/>
    <n v="0"/>
    <n v="0"/>
    <m/>
    <s v=""/>
    <n v="0"/>
    <n v="0"/>
    <n v="0"/>
    <n v="0"/>
    <n v="0"/>
    <n v="0"/>
    <n v="0"/>
    <n v="0"/>
    <n v="0"/>
    <s v=""/>
    <n v="0"/>
    <n v="0"/>
    <n v="0"/>
    <n v="0"/>
    <n v="0"/>
    <n v="0"/>
    <n v="0"/>
    <n v="0"/>
    <n v="0"/>
    <n v="0"/>
    <s v=""/>
    <n v="0"/>
    <n v="0"/>
    <n v="0"/>
    <n v="0"/>
    <n v="0"/>
    <n v="0"/>
    <n v="0"/>
    <n v="0"/>
    <n v="0"/>
    <n v="0"/>
    <s v=""/>
    <n v="0"/>
    <n v="0"/>
    <x v="0"/>
    <s v="01.2023"/>
    <s v="ST W48.2022"/>
    <m/>
  </r>
  <r>
    <s v="Nouveauté"/>
    <s v="City Great Vehicles"/>
    <x v="53"/>
    <s v="60394 ATV and Otter Habitat V29"/>
    <n v="4.6478723404255327"/>
    <n v="8614"/>
    <n v="188"/>
    <n v="1983"/>
    <n v="1795"/>
    <n v="-9.5478723404255312"/>
    <n v="3.5649652887615759E-4"/>
    <s v="Over-Forecasted"/>
    <n v="9.3506518318332919E-4"/>
    <n v="-8.9278829990110421E-3"/>
    <n v="873.80000000000018"/>
    <n v="188"/>
    <n v="1663"/>
    <n v="1475"/>
    <n v="7.8457446808510642"/>
    <n v="3.9331098466019416E-5"/>
    <n v="3.0858175658180127E-4"/>
    <s v="Over-Forecasted"/>
    <n v="8.3120260377021846E-4"/>
    <n v="6.5214034072397465E-3"/>
    <n v="1"/>
    <n v="0"/>
    <n v="0"/>
    <n v="408"/>
    <n v="408"/>
    <n v="0"/>
    <n v="0"/>
    <n v="0"/>
    <s v="Over-Forecasted"/>
    <n v="0"/>
    <n v="0"/>
    <n v="0"/>
    <n v="873.80000000000018"/>
    <n v="188"/>
    <n v="2071"/>
    <n v="1883"/>
    <n v="10.01595744680851"/>
    <n v="3.05712874610911E-5"/>
    <n v="3.0620071430443902E-4"/>
    <s v="Over-Forecasted"/>
    <n v="7.7186588596145312E-4"/>
    <n v="7.7309758684330652E-3"/>
    <x v="0"/>
    <s v="01.2023"/>
    <s v="ST W48.2022"/>
    <m/>
  </r>
  <r>
    <s v="Nouveauté"/>
    <s v="City Great Vehicles"/>
    <x v="54"/>
    <s v="60395 Combo Race Pack V29"/>
    <n v="0"/>
    <m/>
    <m/>
    <n v="0"/>
    <n v="0"/>
    <n v="0"/>
    <m/>
    <s v=""/>
    <n v="0"/>
    <n v="0"/>
    <n v="0"/>
    <n v="0"/>
    <n v="0"/>
    <n v="0"/>
    <n v="0"/>
    <n v="0"/>
    <n v="0"/>
    <s v=""/>
    <n v="0"/>
    <n v="0"/>
    <n v="0"/>
    <n v="0"/>
    <n v="0"/>
    <n v="0"/>
    <n v="0"/>
    <n v="0"/>
    <n v="0"/>
    <n v="0"/>
    <s v=""/>
    <n v="0"/>
    <n v="0"/>
    <n v="0"/>
    <n v="0"/>
    <n v="0"/>
    <n v="0"/>
    <n v="0"/>
    <n v="0"/>
    <n v="0"/>
    <n v="0"/>
    <s v=""/>
    <n v="0"/>
    <n v="0"/>
    <x v="0"/>
    <s v="01.2023"/>
    <s v="ST W48.2022"/>
    <m/>
  </r>
  <r>
    <s v="Nouveauté"/>
    <s v="City Great Vehicles"/>
    <x v="55"/>
    <s v="60396 Modified Race Cars V29"/>
    <n v="0"/>
    <m/>
    <m/>
    <n v="0"/>
    <n v="0"/>
    <n v="0"/>
    <m/>
    <s v=""/>
    <n v="0"/>
    <n v="0"/>
    <n v="0"/>
    <n v="0"/>
    <n v="0"/>
    <n v="0"/>
    <n v="0"/>
    <n v="0"/>
    <n v="0"/>
    <s v=""/>
    <n v="0"/>
    <n v="0"/>
    <n v="0"/>
    <n v="0"/>
    <n v="0"/>
    <n v="0"/>
    <n v="0"/>
    <n v="0"/>
    <n v="0"/>
    <n v="0"/>
    <s v=""/>
    <n v="0"/>
    <n v="0"/>
    <n v="0"/>
    <n v="0"/>
    <n v="0"/>
    <n v="0"/>
    <n v="0"/>
    <n v="0"/>
    <n v="0"/>
    <n v="0"/>
    <s v=""/>
    <n v="0"/>
    <n v="0"/>
    <x v="0"/>
    <s v="01.2023"/>
    <s v="ST W48.2022"/>
    <m/>
  </r>
  <r>
    <s v="Nouveauté"/>
    <s v="City Great Vehicles"/>
    <x v="56"/>
    <s v="60397 Monster Truck Race V29"/>
    <n v="0"/>
    <m/>
    <m/>
    <n v="0"/>
    <n v="0"/>
    <n v="0"/>
    <m/>
    <s v=""/>
    <n v="0"/>
    <n v="0"/>
    <n v="0"/>
    <n v="0"/>
    <n v="0"/>
    <n v="0"/>
    <n v="0"/>
    <n v="0"/>
    <n v="0"/>
    <s v=""/>
    <n v="0"/>
    <n v="0"/>
    <n v="0"/>
    <n v="0"/>
    <n v="0"/>
    <n v="0"/>
    <n v="0"/>
    <n v="0"/>
    <n v="0"/>
    <n v="0"/>
    <s v=""/>
    <n v="0"/>
    <n v="0"/>
    <n v="0"/>
    <n v="0"/>
    <n v="0"/>
    <n v="0"/>
    <n v="0"/>
    <n v="0"/>
    <n v="0"/>
    <n v="0"/>
    <s v=""/>
    <n v="0"/>
    <n v="0"/>
    <x v="0"/>
    <s v="01.2023"/>
    <s v="ST W48.2022"/>
    <m/>
  </r>
  <r>
    <s v=""/>
    <s v="City Great Vehicles"/>
    <x v="57"/>
    <s v="66744 WE Value Pack City 1HY2023 V29"/>
    <n v="0"/>
    <m/>
    <m/>
    <n v="0"/>
    <n v="0"/>
    <n v="0"/>
    <m/>
    <s v=""/>
    <n v="0"/>
    <n v="0"/>
    <n v="0"/>
    <n v="0"/>
    <n v="0"/>
    <n v="0"/>
    <n v="0"/>
    <n v="0"/>
    <n v="0"/>
    <s v=""/>
    <n v="0"/>
    <n v="0"/>
    <n v="0"/>
    <n v="0"/>
    <n v="0"/>
    <n v="0"/>
    <n v="0"/>
    <n v="0"/>
    <n v="0"/>
    <n v="0"/>
    <s v=""/>
    <n v="0"/>
    <n v="0"/>
    <n v="0"/>
    <n v="0"/>
    <n v="0"/>
    <n v="0"/>
    <n v="0"/>
    <n v="0"/>
    <n v="0"/>
    <n v="0"/>
    <s v=""/>
    <n v="0"/>
    <n v="0"/>
    <x v="0"/>
    <s v="01.2023"/>
    <s v="ST W48.2022"/>
    <m/>
  </r>
  <r>
    <s v="Carry-Over"/>
    <s v="City Missions"/>
    <x v="58"/>
    <s v="60353 Wild Animal Rescue Missions V29"/>
    <n v="16.292941176470585"/>
    <n v="73753"/>
    <n v="536"/>
    <n v="1212"/>
    <n v="676"/>
    <n v="-1.2611940298507462"/>
    <n v="4.0318598863361873E-4"/>
    <s v="Over-Forecasted"/>
    <n v="0.27458915686873125"/>
    <n v="-0.34631020530459389"/>
    <n v="4801.1599999999989"/>
    <n v="304"/>
    <n v="1295"/>
    <n v="991"/>
    <n v="3.2598684210526314"/>
    <n v="2.1610768678314684E-4"/>
    <n v="7.0448262369111349E-4"/>
    <s v="Over-Forecasted"/>
    <n v="0.22111018390080445"/>
    <n v="0.72079010607137239"/>
    <n v="0.55882352941176472"/>
    <n v="4062.2000000000003"/>
    <n v="240"/>
    <n v="0"/>
    <n v="-240"/>
    <n v="1"/>
    <n v="6.3812289936321658E-4"/>
    <n v="6.3812289936321658E-4"/>
    <s v="Under-Forecasted"/>
    <n v="0.38002559573703748"/>
    <n v="0.38002559573703748"/>
    <n v="0.44117647058823528"/>
    <n v="8863.3599999999988"/>
    <n v="544"/>
    <n v="1295"/>
    <n v="751"/>
    <n v="1.380514705882353"/>
    <n v="3.1009879426772296E-4"/>
    <n v="4.2809594576297789E-4"/>
    <s v="Over-Forecasted"/>
    <n v="0.27353381583771458"/>
    <n v="0.37761745532008029"/>
    <x v="0"/>
    <s v="01.2023"/>
    <s v="ST W48.2022"/>
    <m/>
  </r>
  <r>
    <s v="Carry-Over"/>
    <s v="City Missions"/>
    <x v="59"/>
    <s v="60354 Mars Spacecraft Exploration.. V29"/>
    <n v="15.846363636363634"/>
    <n v="101824"/>
    <n v="740"/>
    <n v="1605"/>
    <n v="865"/>
    <n v="-1.1689189189189189"/>
    <n v="5.1591526240923381E-4"/>
    <s v="Over-Forecasted"/>
    <n v="0.37910005435713384"/>
    <n v="-0.44313722570124425"/>
    <n v="8630.64"/>
    <n v="560"/>
    <n v="1550"/>
    <n v="990"/>
    <n v="1.7678571428571428"/>
    <n v="3.8847854390566003E-4"/>
    <n v="6.8677456869036327E-4"/>
    <s v="Over-Forecasted"/>
    <n v="0.39747111064443574"/>
    <n v="0.70267214203212747"/>
    <n v="0.70707070707070707"/>
    <n v="3919.68"/>
    <n v="232"/>
    <n v="197"/>
    <n v="-35"/>
    <n v="0.15086206896551724"/>
    <n v="6.1573471669932852E-4"/>
    <n v="9.2891013295157322E-5"/>
    <s v="Under-Forecasted"/>
    <n v="0.36669261166327383"/>
    <n v="5.5320006069890446E-2"/>
    <n v="0.29292929292929293"/>
    <n v="12550.319999999998"/>
    <n v="792"/>
    <n v="1747"/>
    <n v="955"/>
    <n v="1.2058080808080809"/>
    <n v="4.3909297373389877E-4"/>
    <n v="5.2946185595438555E-4"/>
    <s v="Over-Forecasted"/>
    <n v="0.38731778011774159"/>
    <n v="0.46703090910662026"/>
    <x v="0"/>
    <s v="01.2023"/>
    <s v="ST W48.2022"/>
    <m/>
  </r>
  <r>
    <s v="Carry-Over"/>
    <s v="City Missions"/>
    <x v="60"/>
    <s v="60355 Water Police Detective Missi.. V29"/>
    <n v="16.066491228070173"/>
    <n v="93017"/>
    <n v="676"/>
    <n v="1333"/>
    <n v="657"/>
    <n v="-0.97189349112426038"/>
    <n v="3.9185449826777076E-4"/>
    <s v="Over-Forecasted"/>
    <n v="0.34631078877413496"/>
    <n v="-0.33657720151569037"/>
    <n v="8282.08"/>
    <n v="524"/>
    <n v="1326"/>
    <n v="802"/>
    <n v="1.5305343511450382"/>
    <n v="3.7278931561392773E-4"/>
    <n v="5.7056685328696571E-4"/>
    <s v="Over-Forecasted"/>
    <n v="0.38141870545475987"/>
    <n v="0.58377443086778136"/>
    <n v="0.76608187134502925"/>
    <n v="2707.4"/>
    <n v="160"/>
    <n v="123"/>
    <n v="-37"/>
    <n v="0.23125000000000001"/>
    <n v="4.2530006837082672E-4"/>
    <n v="9.8350640810753682E-5"/>
    <s v="Under-Forecasted"/>
    <n v="0.25328179259968864"/>
    <n v="5.8571414538678E-2"/>
    <n v="0.23391812865497075"/>
    <n v="10989.48"/>
    <n v="684"/>
    <n v="1449"/>
    <n v="765"/>
    <n v="1.118421052631579"/>
    <n v="3.8448449545423595E-4"/>
    <n v="4.3001555412644813E-4"/>
    <s v="Over-Forecasted"/>
    <n v="0.33914840404454383"/>
    <n v="0.37931071504981878"/>
    <x v="0"/>
    <s v="01.2023"/>
    <s v="ST W48.2022"/>
    <m/>
  </r>
  <r>
    <s v="Nouveauté"/>
    <s v="City Occasions"/>
    <x v="61"/>
    <s v="60381 LEGO® City Advent Calendar 2.. V29"/>
    <n v="0"/>
    <m/>
    <m/>
    <n v="0"/>
    <n v="0"/>
    <n v="0"/>
    <m/>
    <s v=""/>
    <n v="0"/>
    <n v="0"/>
    <n v="0"/>
    <n v="0"/>
    <n v="0"/>
    <n v="0"/>
    <n v="0"/>
    <n v="0"/>
    <n v="0"/>
    <s v=""/>
    <n v="0"/>
    <n v="0"/>
    <n v="0"/>
    <n v="0"/>
    <n v="0"/>
    <n v="0"/>
    <n v="0"/>
    <n v="0"/>
    <n v="0"/>
    <n v="0"/>
    <s v=""/>
    <n v="0"/>
    <n v="0"/>
    <n v="0"/>
    <n v="0"/>
    <n v="0"/>
    <n v="0"/>
    <n v="0"/>
    <n v="0"/>
    <n v="0"/>
    <n v="0"/>
    <s v=""/>
    <n v="0"/>
    <n v="0"/>
    <x v="0"/>
    <s v="01.2023"/>
    <s v="ST W48.2022"/>
    <m/>
  </r>
  <r>
    <s v="Carry-Over"/>
    <s v="City Police"/>
    <x v="62"/>
    <s v="60312 Police Car V29"/>
    <n v="5.4647691292876006"/>
    <n v="529826"/>
    <n v="11564"/>
    <n v="6659"/>
    <n v="-4905"/>
    <n v="0.42416118989968871"/>
    <n v="9.7411006275109136E-4"/>
    <s v="Under-Forecasted"/>
    <n v="8.7058940677123636E-2"/>
    <n v="3.6927023869015176E-2"/>
    <n v="35364.799999999988"/>
    <n v="6648"/>
    <n v="5803"/>
    <n v="-845"/>
    <n v="0.12710589651022863"/>
    <n v="1.5918247093512049E-3"/>
    <n v="2.0233030676921902E-4"/>
    <s v="Under-Forecasted"/>
    <n v="6.2638717248170009E-2"/>
    <n v="7.9617503120793711E-3"/>
    <n v="0.54815303430079154"/>
    <n v="30911.919999999998"/>
    <n v="5480"/>
    <n v="971"/>
    <n v="-4509"/>
    <n v="0.82281021897810214"/>
    <n v="4.8558918850090584E-3"/>
    <n v="3.9954774652382922E-3"/>
    <s v="Under-Forecasted"/>
    <n v="0.17429561542096175"/>
    <n v="0.14341221349144462"/>
    <n v="0.45184696569920846"/>
    <n v="66276.720000000016"/>
    <n v="12128"/>
    <n v="6774"/>
    <n v="-5354"/>
    <n v="0.44145778364116095"/>
    <n v="2.3187968174619433E-3"/>
    <n v="1.0236509037509273E-3"/>
    <s v="Under-Forecasted"/>
    <n v="8.9329295183397772E-2"/>
    <n v="3.9435112665889817E-2"/>
    <x v="0"/>
    <s v="01.2023"/>
    <s v="ST W48.2022"/>
    <m/>
  </r>
  <r>
    <s v="Carry-Over"/>
    <s v="City Police"/>
    <x v="63"/>
    <s v="60314 Ice Cream Truck Police Chase V29"/>
    <n v="15.810622568093383"/>
    <n v="134848"/>
    <n v="980"/>
    <n v="1038"/>
    <n v="58"/>
    <n v="-5.9183673469387757E-2"/>
    <n v="3.4593162103740539E-5"/>
    <s v="Over-Forecasted"/>
    <n v="2.2157697116466101E-2"/>
    <n v="-1.3113739109745243E-3"/>
    <n v="13914.32"/>
    <n v="888"/>
    <n v="804"/>
    <n v="-84"/>
    <n v="9.45945945945946E-2"/>
    <n v="6.2630520715003797E-4"/>
    <n v="5.9245087162841431E-5"/>
    <s v="Under-Forecasted"/>
    <n v="2.4645273158071225E-2"/>
    <n v="2.3313096230607915E-3"/>
    <n v="0.86381322957198448"/>
    <n v="2339"/>
    <n v="140"/>
    <n v="257"/>
    <n v="117"/>
    <n v="0.83571428571428574"/>
    <n v="3.6742884683436646E-4"/>
    <n v="3.0706553628300626E-4"/>
    <s v="Over-Forecasted"/>
    <n v="1.3188357257317875E-2"/>
    <n v="1.1021698565044225E-2"/>
    <n v="0.13618677042801555"/>
    <n v="16253.319999999998"/>
    <n v="1028"/>
    <n v="1061"/>
    <n v="33"/>
    <n v="3.2101167315175094E-2"/>
    <n v="5.6864833819764366E-4"/>
    <n v="1.8254275447978833E-5"/>
    <s v="Over-Forecasted"/>
    <n v="2.1906600386836013E-2"/>
    <n v="7.0322744432450228E-4"/>
    <x v="0"/>
    <s v="01.2023"/>
    <s v="ST W48.2022"/>
    <m/>
  </r>
  <r>
    <s v="Carry-Over"/>
    <s v="City Police"/>
    <x v="64"/>
    <s v="60315 Police Mobile Command Truck V29"/>
    <n v="25.70388466413181"/>
    <n v="321415"/>
    <n v="1476"/>
    <n v="588"/>
    <n v="-888"/>
    <n v="0.60162601626016265"/>
    <n v="8.381786293409657E-4"/>
    <s v="Under-Forecasted"/>
    <n v="5.2813658479836198E-2"/>
    <n v="3.1774070955348607E-2"/>
    <n v="22933.149999999994"/>
    <n v="921"/>
    <n v="588"/>
    <n v="-333"/>
    <n v="0.36156351791530944"/>
    <n v="1.0322567873494997E-3"/>
    <n v="3.7322639542604059E-4"/>
    <s v="Under-Forecasted"/>
    <n v="4.061957365685287E-2"/>
    <n v="1.4686555947591754E-2"/>
    <n v="0.58365019011406849"/>
    <n v="17627.580000000002"/>
    <n v="657"/>
    <n v="3"/>
    <n v="-654"/>
    <n v="0.99543378995433784"/>
    <n v="2.7690813988373417E-3"/>
    <n v="2.7564371915367145E-3"/>
    <s v="Under-Forecasted"/>
    <n v="9.9392399581851837E-2"/>
    <n v="9.8938553008418723E-2"/>
    <n v="0.41634980988593157"/>
    <n v="40560.729999999996"/>
    <n v="1578"/>
    <n v="591"/>
    <n v="-987"/>
    <n v="0.62547528517110262"/>
    <n v="1.4190818682326635E-3"/>
    <n v="8.8760063621396627E-4"/>
    <s v="Under-Forecasted"/>
    <n v="5.4668689443655272E-2"/>
    <n v="3.4193914119700727E-2"/>
    <x v="0"/>
    <s v="01.2023"/>
    <s v="ST W48.2022"/>
    <m/>
  </r>
  <r>
    <s v="Carry-Over"/>
    <s v="City Police"/>
    <x v="65"/>
    <s v="60316 Police Station V29"/>
    <n v="37.008828828828833"/>
    <n v="1121002"/>
    <n v="3564"/>
    <n v="1031"/>
    <n v="-2533"/>
    <n v="0.71071829405162734"/>
    <n v="3.4534066133860061E-3"/>
    <s v="Under-Forecasted"/>
    <n v="0.18419867393622991"/>
    <n v="0.13091336730652928"/>
    <n v="47112.639999999992"/>
    <n v="1365"/>
    <n v="423"/>
    <n v="-942"/>
    <n v="0.6901098901098901"/>
    <n v="2.1206132785924975E-3"/>
    <n v="1.4634561966550422E-3"/>
    <s v="Under-Forecasted"/>
    <n v="8.3446685285222172E-2"/>
    <n v="5.7587382812219257E-2"/>
    <n v="0.35135135135135137"/>
    <n v="96666.66"/>
    <n v="2520"/>
    <n v="637"/>
    <n v="-1883"/>
    <n v="0.74722222222222223"/>
    <n v="1.5185172899157665E-2"/>
    <n v="1.1346698638537255E-2"/>
    <s v="Under-Forecasted"/>
    <n v="0.54505106752957655"/>
    <n v="0.40727426990404469"/>
    <n v="0.64864864864864868"/>
    <n v="143779.30000000002"/>
    <n v="3885"/>
    <n v="1060"/>
    <n v="-2825"/>
    <n v="0.72715572715572718"/>
    <n v="5.0303482619071362E-3"/>
    <n v="3.6578465482336319E-3"/>
    <s v="Under-Forecasted"/>
    <n v="0.19378906395733378"/>
    <n v="0.14091482771672276"/>
    <x v="0"/>
    <s v="01.2023"/>
    <s v="ST W48.2022"/>
    <m/>
  </r>
  <r>
    <s v="Carry-Over"/>
    <s v="City Police"/>
    <x v="66"/>
    <s v="60317 Police Chase at the Bank V29"/>
    <n v="53.893970588235291"/>
    <n v="69677"/>
    <n v="144"/>
    <n v="334"/>
    <n v="190"/>
    <n v="-1.3194444444444444"/>
    <n v="3.9849638578895127E-4"/>
    <s v="Over-Forecasted"/>
    <n v="1.1449052725913685E-2"/>
    <n v="-1.5106389013358333E-2"/>
    <n v="10994.369999999999"/>
    <n v="204"/>
    <n v="294"/>
    <n v="90"/>
    <n v="0.44117647058823528"/>
    <n v="4.9487371142349483E-4"/>
    <n v="2.183266373927183E-4"/>
    <s v="Over-Forecasted"/>
    <n v="1.9473409541458261E-2"/>
    <n v="8.591210091819821E-3"/>
    <n v="1"/>
    <n v="0"/>
    <n v="0"/>
    <n v="45"/>
    <n v="45"/>
    <n v="0"/>
    <n v="0"/>
    <n v="0"/>
    <s v="Over-Forecasted"/>
    <n v="0"/>
    <n v="0"/>
    <n v="0"/>
    <n v="10994.369999999999"/>
    <n v="204"/>
    <n v="339"/>
    <n v="135"/>
    <n v="0.66176470588235292"/>
    <n v="3.8465557990798364E-4"/>
    <n v="2.5455148670381272E-4"/>
    <s v="Over-Forecasted"/>
    <n v="1.4818466017713198E-2"/>
    <n v="9.8063378058396156E-3"/>
    <x v="0"/>
    <s v="01.2023"/>
    <s v="ST W48.2022"/>
    <m/>
  </r>
  <r>
    <s v="Nouveauté"/>
    <s v="City Police"/>
    <x v="67"/>
    <s v="60369 Mobile Police Dog Training V29"/>
    <n v="10.576611089569601"/>
    <n v="679100"/>
    <n v="7405"/>
    <n v="11833"/>
    <n v="4428"/>
    <n v="-0.5979743416610398"/>
    <n v="1.7601922898418574E-3"/>
    <s v="Over-Forecasted"/>
    <n v="0.11158706181620882"/>
    <n v="-6.672619982743723E-2"/>
    <n v="81326.94"/>
    <n v="7692"/>
    <n v="11919"/>
    <n v="4227"/>
    <n v="0.54953198127925118"/>
    <n v="3.6606521916686344E-3"/>
    <n v="2.0116454516618978E-3"/>
    <s v="Over-Forecasted"/>
    <n v="0.1440476179511517"/>
    <n v="7.9158772891253018E-2"/>
    <n v="0.99418379216750674"/>
    <n v="504.29999999999995"/>
    <n v="45"/>
    <n v="0"/>
    <n v="-45"/>
    <n v="1"/>
    <n v="7.921948159836297E-5"/>
    <n v="7.921948159836297E-5"/>
    <s v="Under-Forecasted"/>
    <n v="2.8434752308103481E-3"/>
    <n v="2.8434752308103481E-3"/>
    <n v="5.8162078324932144E-3"/>
    <n v="81831.240000000005"/>
    <n v="7737"/>
    <n v="11919"/>
    <n v="4182"/>
    <n v="0.54051958123303601"/>
    <n v="2.8629965224737197E-3"/>
    <n v="1.5475056813991333E-3"/>
    <s v="Over-Forecasted"/>
    <n v="0.11029403677767195"/>
    <n v="5.9616086571568319E-2"/>
    <x v="0"/>
    <s v="01.2023"/>
    <s v="ST W48.2022"/>
    <m/>
  </r>
  <r>
    <s v="Nouveauté"/>
    <s v="City Police"/>
    <x v="68"/>
    <s v="60370 Police Station Chase V29"/>
    <n v="18.61288108539506"/>
    <n v="785388"/>
    <n v="4892"/>
    <n v="5546"/>
    <n v="654"/>
    <n v="-0.13368765331152901"/>
    <n v="4.5511316224017105E-4"/>
    <s v="Over-Forecasted"/>
    <n v="0.12905189118790844"/>
    <n v="-1.7252644488326269E-2"/>
    <n v="93131.720000000045"/>
    <n v="5004"/>
    <n v="5585"/>
    <n v="581"/>
    <n v="0.11610711430855315"/>
    <n v="4.1920037189628646E-3"/>
    <n v="4.8672145497950125E-4"/>
    <s v="Over-Forecasted"/>
    <n v="0.16495643905566396"/>
    <n v="1.9152616125367856E-2"/>
    <n v="0.99840383080606543"/>
    <n v="156.04"/>
    <n v="8"/>
    <n v="0"/>
    <n v="-8"/>
    <n v="1"/>
    <n v="2.451201250963426E-5"/>
    <n v="2.451201250963426E-5"/>
    <s v="Under-Forecasted"/>
    <n v="8.7982525285672556E-4"/>
    <n v="8.7982525285672556E-4"/>
    <n v="1.5961691939345571E-3"/>
    <n v="93287.760000000038"/>
    <n v="5012"/>
    <n v="5585"/>
    <n v="573"/>
    <n v="0.11432561851556265"/>
    <n v="3.2638211576576752E-3"/>
    <n v="3.7313837257339343E-4"/>
    <s v="Over-Forecasted"/>
    <n v="0.12573539924785007"/>
    <n v="1.437477728831167E-2"/>
    <x v="0"/>
    <s v="01.2023"/>
    <s v="ST W48.2022"/>
    <m/>
  </r>
  <r>
    <s v="Nouveauté"/>
    <s v="City Police"/>
    <x v="69"/>
    <s v="60371 Emergency Vehicles HQ V29"/>
    <n v="36.374328311362206"/>
    <n v="989841"/>
    <n v="3147"/>
    <n v="2355"/>
    <n v="-792"/>
    <n v="0.25166825548141086"/>
    <n v="1.0797860485829908E-3"/>
    <s v="Under-Forecasted"/>
    <n v="0.16264681027126779"/>
    <n v="4.093303900058598E-2"/>
    <n v="105087.58999999998"/>
    <n v="2901"/>
    <n v="2375"/>
    <n v="-526"/>
    <n v="0.18131678731471906"/>
    <n v="4.7301560423972031E-3"/>
    <n v="8.5765669710476697E-4"/>
    <s v="Under-Forecasted"/>
    <n v="0.18613287326102848"/>
    <n v="3.3749014593347462E-2"/>
    <n v="0.91054613935969864"/>
    <n v="10801.02"/>
    <n v="285"/>
    <n v="0"/>
    <n v="-285"/>
    <n v="1"/>
    <n v="1.6967106982620473E-3"/>
    <n v="1.6967106982620473E-3"/>
    <s v="Under-Forecasted"/>
    <n v="6.0901116076714633E-2"/>
    <n v="6.0901116076714633E-2"/>
    <n v="8.9453860640301322E-2"/>
    <n v="115888.60999999999"/>
    <n v="3186"/>
    <n v="2375"/>
    <n v="-811"/>
    <n v="0.25455116133082234"/>
    <n v="4.0545479626645405E-3"/>
    <n v="1.0320898925677785E-3"/>
    <s v="Under-Forecasted"/>
    <n v="0.15619734729002369"/>
    <n v="3.9760216149469306E-2"/>
    <x v="0"/>
    <s v="01.2023"/>
    <s v="ST W48.2022"/>
    <m/>
  </r>
  <r>
    <s v="Nouveauté"/>
    <s v="City Police"/>
    <x v="70"/>
    <s v="60372 Police Training Academy V29"/>
    <n v="50.730193482688392"/>
    <n v="845782"/>
    <n v="1942"/>
    <n v="1282"/>
    <n v="-660"/>
    <n v="0.33985581874356335"/>
    <n v="1.2459395809521301E-3"/>
    <s v="Under-Forecasted"/>
    <n v="0.13897559758067551"/>
    <n v="4.7231665501156463E-2"/>
    <n v="81287.220000000016"/>
    <n v="1618"/>
    <n v="1296"/>
    <n v="-322"/>
    <n v="0.19901112484548825"/>
    <n v="3.6588643326264394E-3"/>
    <n v="7.2815470649302441E-4"/>
    <s v="Under-Forecasted"/>
    <n v="0.14397726523180657"/>
    <n v="2.8653077505959031E-2"/>
    <n v="0.8238289205702648"/>
    <n v="18346.879999999997"/>
    <n v="346"/>
    <n v="0"/>
    <n v="-346"/>
    <n v="1"/>
    <n v="2.8820748017992733E-3"/>
    <n v="2.8820748017992733E-3"/>
    <s v="Under-Forecasted"/>
    <n v="0.10344814364991028"/>
    <n v="0.10344814364991028"/>
    <n v="0.17617107942973523"/>
    <n v="99634.1"/>
    <n v="1964"/>
    <n v="1296"/>
    <n v="-668"/>
    <n v="0.34012219959266804"/>
    <n v="3.4858579904178261E-3"/>
    <n v="1.1856176871685884E-3"/>
    <s v="Under-Forecasted"/>
    <n v="0.13428914299368119"/>
    <n v="4.5674718696425171E-2"/>
    <x v="0"/>
    <s v="01.2023"/>
    <s v="ST W48.2022"/>
    <m/>
  </r>
  <r>
    <s v="Nouveauté"/>
    <s v="City Police"/>
    <x v="71"/>
    <s v="60392 Police Bike Car Chase V29"/>
    <n v="5.3583603327495624"/>
    <n v="608952"/>
    <n v="13291"/>
    <n v="15725"/>
    <n v="2434"/>
    <n v="-0.18313144232939582"/>
    <n v="4.8338126239480951E-4"/>
    <s v="Over-Forecasted"/>
    <n v="0.1000606162083699"/>
    <n v="-1.8324244966606899E-2"/>
    <n v="73430.97"/>
    <n v="13704"/>
    <n v="15900"/>
    <n v="2196"/>
    <n v="0.16024518388791595"/>
    <n v="3.305242288310045E-3"/>
    <n v="5.2964915828435924E-4"/>
    <s v="Over-Forecasted"/>
    <n v="0.13006214561057483"/>
    <n v="2.0841832440223463E-2"/>
    <n v="1"/>
    <n v="0"/>
    <n v="0"/>
    <n v="0"/>
    <n v="0"/>
    <n v="0"/>
    <n v="0"/>
    <n v="0"/>
    <s v=""/>
    <n v="0"/>
    <n v="0"/>
    <n v="0"/>
    <n v="73430.97"/>
    <n v="13704"/>
    <n v="15900"/>
    <n v="2196"/>
    <n v="0.16024518388791595"/>
    <n v="2.5690996708820743E-3"/>
    <n v="4.1168584918688234E-4"/>
    <s v="Over-Forecasted"/>
    <n v="9.8971958701837157E-2"/>
    <n v="1.5859779721923119E-2"/>
    <x v="0"/>
    <s v="01.2023"/>
    <s v="ST W48.2022"/>
    <m/>
  </r>
  <r>
    <s v="Carry-Over"/>
    <s v="City Space"/>
    <x v="72"/>
    <s v="60348 Lunar Roving Vehicle V29"/>
    <n v="18.863057142857141"/>
    <n v="224763"/>
    <n v="1400"/>
    <n v="884"/>
    <n v="-516"/>
    <n v="0.36857142857142855"/>
    <n v="3.590792592636869E-4"/>
    <s v="Under-Forecasted"/>
    <n v="0.26446128322488793"/>
    <n v="9.7472872960030113E-2"/>
    <n v="15637.639999999998"/>
    <n v="852"/>
    <n v="970"/>
    <n v="118"/>
    <n v="0.13849765258215962"/>
    <n v="7.0387452347924428E-4"/>
    <n v="9.7484969214261532E-5"/>
    <s v="Over-Forecasted"/>
    <n v="0.27911338497115262"/>
    <n v="3.8656548622765269E-2"/>
    <n v="0.60857142857142854"/>
    <n v="10770.64"/>
    <n v="548"/>
    <n v="0"/>
    <n v="-548"/>
    <n v="1"/>
    <n v="1.6919383646293717E-3"/>
    <n v="1.6919383646293717E-3"/>
    <s v="Under-Forecasted"/>
    <n v="0.25661023959348872"/>
    <n v="0.25661023959348872"/>
    <n v="0.3914285714285714"/>
    <n v="26408.279999999995"/>
    <n v="1400"/>
    <n v="970"/>
    <n v="-430"/>
    <n v="0.30714285714285716"/>
    <n v="9.2393581967610734E-4"/>
    <n v="2.8378028747194726E-4"/>
    <s v="Under-Forecasted"/>
    <n v="0.26947532461595475"/>
    <n v="8.2767421132043245E-2"/>
    <x v="0"/>
    <s v="01.2023"/>
    <s v="ST W48.2022"/>
    <m/>
  </r>
  <r>
    <s v="Carry-Over"/>
    <s v="City Space"/>
    <x v="73"/>
    <s v="60349 Lunar Space Station V29"/>
    <n v="32.562672413793116"/>
    <n v="166065"/>
    <n v="572"/>
    <n v="808"/>
    <n v="236"/>
    <n v="-0.41258741258741261"/>
    <n v="2.9698732764640618E-4"/>
    <s v="Over-Forecasted"/>
    <n v="0.1953958747602631"/>
    <n v="-8.0617878397591075E-2"/>
    <n v="18886.350000000006"/>
    <n v="580"/>
    <n v="845"/>
    <n v="265"/>
    <n v="0.45689655172413796"/>
    <n v="8.5010401866983962E-4"/>
    <n v="3.8840959473708189E-4"/>
    <s v="Over-Forecasted"/>
    <n v="0.3370990173868903"/>
    <n v="0.15401937863366541"/>
    <n v="1"/>
    <n v="0"/>
    <n v="0"/>
    <n v="0"/>
    <n v="0"/>
    <n v="0"/>
    <n v="0"/>
    <n v="0"/>
    <s v=""/>
    <n v="0"/>
    <n v="0"/>
    <n v="0"/>
    <n v="18886.350000000006"/>
    <n v="580"/>
    <n v="845"/>
    <n v="265"/>
    <n v="0.45689655172413796"/>
    <n v="6.6076909469075075E-4"/>
    <n v="3.019031208500844E-4"/>
    <s v="Over-Forecasted"/>
    <n v="0.19272005965782471"/>
    <n v="8.8053130705730259E-2"/>
    <x v="0"/>
    <s v="01.2023"/>
    <s v="ST W48.2022"/>
    <m/>
  </r>
  <r>
    <s v="Carry-Over"/>
    <s v="City Space"/>
    <x v="74"/>
    <s v="60350 Lunar Research Base V29"/>
    <n v="54.855125284738037"/>
    <n v="210968"/>
    <n v="436"/>
    <n v="370"/>
    <n v="-66"/>
    <n v="0.15137614678899083"/>
    <n v="1.3842606277380152E-4"/>
    <s v="Under-Forecasted"/>
    <n v="0.24822977091152973"/>
    <n v="3.7576066238901293E-2"/>
    <n v="9742.0399999999991"/>
    <n v="191"/>
    <n v="390"/>
    <n v="199"/>
    <n v="1.0418848167539267"/>
    <n v="4.385043883038449E-4"/>
    <n v="4.5687106425374417E-4"/>
    <s v="Over-Forecasted"/>
    <n v="0.17388389558298875"/>
    <n v="0.18116699068594116"/>
    <n v="0.43507972665148065"/>
    <n v="14339.36"/>
    <n v="248"/>
    <n v="0"/>
    <n v="-248"/>
    <n v="1"/>
    <n v="2.2525414746228478E-3"/>
    <n v="2.2525414746228478E-3"/>
    <s v="Under-Forecasted"/>
    <n v="0.34163490797364771"/>
    <n v="0.34163490797364771"/>
    <n v="0.56492027334851935"/>
    <n v="24081.399999999998"/>
    <n v="439"/>
    <n v="390"/>
    <n v="-49"/>
    <n v="0.11161731207289294"/>
    <n v="8.4252620950505731E-4"/>
    <n v="9.404051085591756E-5"/>
    <s v="Under-Forecasted"/>
    <n v="0.24573137978719753"/>
    <n v="2.7427876103810204E-2"/>
    <x v="0"/>
    <s v="01.2023"/>
    <s v="ST W48.2022"/>
    <m/>
  </r>
  <r>
    <s v="Carry-Over"/>
    <s v="City Space"/>
    <x v="75"/>
    <s v="60351 Rocket Launch Center V29"/>
    <n v="88.342129629629639"/>
    <n v="248094"/>
    <n v="327"/>
    <n v="1070"/>
    <n v="743"/>
    <n v="-2.2721712538226302"/>
    <n v="2.4434370614518025E-3"/>
    <s v="Over-Forecasted"/>
    <n v="0.29191307110331927"/>
    <n v="-0.6632764887760435"/>
    <n v="11760.090000000004"/>
    <n v="138"/>
    <n v="316"/>
    <n v="178"/>
    <n v="1.2898550724637681"/>
    <n v="5.2933996081397383E-4"/>
    <n v="6.8277183351367636E-4"/>
    <s v="Over-Forecasted"/>
    <n v="0.20990370205896824"/>
    <n v="0.27074535482968365"/>
    <n v="0.42592592592592593"/>
    <n v="16862.759999999998"/>
    <n v="186"/>
    <n v="896"/>
    <n v="710"/>
    <n v="3.817204301075269"/>
    <n v="2.6489373498267124E-3"/>
    <n v="1.0111535045037451E-2"/>
    <s v="Over-Forecasted"/>
    <n v="0.40175485243286363"/>
    <n v="1.5335803506845871"/>
    <n v="0.57407407407407407"/>
    <n v="28622.850000000002"/>
    <n v="324"/>
    <n v="1212"/>
    <n v="888"/>
    <n v="2.7407407407407409"/>
    <n v="1.0014160852662981E-3"/>
    <n v="2.744621863322447E-3"/>
    <s v="Over-Forecasted"/>
    <n v="0.29207323593902301"/>
    <n v="0.80049701701806308"/>
    <x v="0"/>
    <s v="01.2023"/>
    <s v="ST W48.2022"/>
    <m/>
  </r>
  <r>
    <s v="Carry-Over"/>
    <s v="City Stuntz"/>
    <x v="76"/>
    <s v="60332 Reckless Scorpion Stunt Bike V29"/>
    <n v="3.6921658767772514"/>
    <n v="76789"/>
    <n v="2095"/>
    <n v="5967"/>
    <n v="3872"/>
    <n v="-1.8482100238663484"/>
    <n v="6.1516861144336851E-4"/>
    <s v="Over-Forecasted"/>
    <n v="6.8045614815510594E-2"/>
    <n v="-0.12576258738217519"/>
    <n v="7723.2699999999995"/>
    <n v="2095"/>
    <n v="6212"/>
    <n v="4117"/>
    <n v="1.9651551312649165"/>
    <n v="3.4763640747270967E-4"/>
    <n v="6.831594699594968E-4"/>
    <s v="Over-Forecasted"/>
    <n v="7.1678331737959192E-2"/>
    <n v="0.14085904141535943"/>
    <n v="0.99289099526066349"/>
    <n v="67.199999999999989"/>
    <n v="15"/>
    <n v="204"/>
    <n v="189"/>
    <n v="12.6"/>
    <n v="1.0556314026194708E-5"/>
    <n v="1.3300955673005332E-4"/>
    <s v="Over-Forecasted"/>
    <n v="3.1760435571687837E-3"/>
    <n v="4.0018148820326671E-2"/>
    <n v="7.1090047393364926E-3"/>
    <n v="7790.47"/>
    <n v="2110"/>
    <n v="6416"/>
    <n v="4306"/>
    <n v="2.0407582938388624"/>
    <n v="2.7256202543717825E-4"/>
    <n v="5.5623321399644052E-4"/>
    <s v="Over-Forecasted"/>
    <n v="6.0434612685600263E-2"/>
    <n v="0.12333243707307806"/>
    <x v="0"/>
    <s v="01.2023"/>
    <s v="ST W48.2022"/>
    <m/>
  </r>
  <r>
    <s v="Carry-Over"/>
    <s v="City Stuntz"/>
    <x v="77"/>
    <s v="60333 Bathtub Stunt Bike V29"/>
    <n v="3.6960925110132155"/>
    <n v="73857"/>
    <n v="2015"/>
    <n v="3087"/>
    <n v="1072"/>
    <n v="-0.53200992555831261"/>
    <n v="1.7031591514347051E-4"/>
    <s v="Over-Forecasted"/>
    <n v="6.5447459576621209E-2"/>
    <n v="-3.4818698097338924E-2"/>
    <n v="8368.23"/>
    <n v="2265"/>
    <n v="2939"/>
    <n v="674"/>
    <n v="0.29757174392935981"/>
    <n v="3.7666706124547675E-4"/>
    <n v="1.120854742955635E-4"/>
    <s v="Over-Forecasted"/>
    <n v="7.7664093835841858E-2"/>
    <n v="2.3110639843424905E-2"/>
    <n v="0.99779735682819382"/>
    <n v="21.9"/>
    <n v="5"/>
    <n v="415"/>
    <n v="410"/>
    <n v="82"/>
    <n v="3.4402273388938112E-6"/>
    <n v="2.820986417892925E-4"/>
    <s v="Over-Forecasted"/>
    <n v="1.0350499092558983E-3"/>
    <n v="8.4874092558983663E-2"/>
    <n v="2.2026431718061676E-3"/>
    <n v="8390.1299999999992"/>
    <n v="2270"/>
    <n v="3354"/>
    <n v="1084"/>
    <n v="0.4775330396475771"/>
    <n v="2.9354208750964091E-4"/>
    <n v="1.4017604531297391E-4"/>
    <s v="Over-Forecasted"/>
    <n v="6.5086478342363849E-2"/>
    <n v="3.1080943842785203E-2"/>
    <x v="0"/>
    <s v="01.2023"/>
    <s v="ST W48.2022"/>
    <m/>
  </r>
  <r>
    <s v="Carry-Over"/>
    <s v="City Stuntz"/>
    <x v="78"/>
    <s v="60338 Smashing Chimpanzee Stunt Loop V29"/>
    <n v="26.888992248062017"/>
    <n v="102985"/>
    <n v="387"/>
    <n v="756"/>
    <n v="369"/>
    <n v="-0.95348837209302328"/>
    <n v="4.2563095839725362E-4"/>
    <s v="Over-Forecasted"/>
    <n v="9.1258873559694212E-2"/>
    <n v="-8.7014274789475876E-2"/>
    <n v="3254.22"/>
    <n v="165"/>
    <n v="855"/>
    <n v="690"/>
    <n v="4.1818181818181817"/>
    <n v="1.4647750886940909E-4"/>
    <n v="6.1254230981752894E-4"/>
    <s v="Over-Forecasted"/>
    <n v="3.0201852415919887E-2"/>
    <n v="0.12629865555748315"/>
    <n v="0.4263565891472868"/>
    <n v="7151.82"/>
    <n v="222"/>
    <n v="0"/>
    <n v="-222"/>
    <n v="1"/>
    <n v="1.1234651455181524E-3"/>
    <n v="1.1234651455181524E-3"/>
    <s v="Under-Forecasted"/>
    <n v="0.33801327132486392"/>
    <n v="0.33801327132486392"/>
    <n v="0.5736434108527132"/>
    <n v="10406.040000000001"/>
    <n v="387"/>
    <n v="855"/>
    <n v="468"/>
    <n v="1.2093023255813953"/>
    <n v="3.6407191596659694E-4"/>
    <n v="4.4027301465727998E-4"/>
    <s v="Over-Forecasted"/>
    <n v="8.0724910947717374E-2"/>
    <n v="9.762082254142565E-2"/>
    <x v="0"/>
    <s v="01.2023"/>
    <s v="ST W48.2022"/>
    <m/>
  </r>
  <r>
    <s v="Carry-Over"/>
    <s v="City Stuntz"/>
    <x v="79"/>
    <s v="60339 Double Loop Stunt Arena V29"/>
    <n v="83.045555555555552"/>
    <n v="36417"/>
    <n v="48"/>
    <n v="272"/>
    <n v="224"/>
    <n v="-4.666666666666667"/>
    <n v="7.3663912475970949E-4"/>
    <s v="Over-Forecasted"/>
    <n v="3.227047044155347E-2"/>
    <n v="-0.15059552872724954"/>
    <n v="4484.46"/>
    <n v="54"/>
    <n v="311"/>
    <n v="257"/>
    <n v="4.7592592592592595"/>
    <n v="2.0185252669595492E-4"/>
    <n v="9.6066850668260031E-4"/>
    <s v="Over-Forecasted"/>
    <n v="4.1619496864101414E-2"/>
    <n v="0.19807797581618636"/>
    <n v="1"/>
    <n v="0"/>
    <n v="0"/>
    <n v="0"/>
    <n v="0"/>
    <n v="0"/>
    <n v="0"/>
    <n v="0"/>
    <s v=""/>
    <n v="0"/>
    <n v="0"/>
    <n v="0"/>
    <n v="4484.46"/>
    <n v="54"/>
    <n v="311"/>
    <n v="257"/>
    <n v="4.7592592592592595"/>
    <n v="1.5689598966326914E-4"/>
    <n v="7.4670869154555867E-4"/>
    <s v="Over-Forecasted"/>
    <n v="3.4788222431261139E-2"/>
    <n v="0.16556616971915025"/>
    <x v="0"/>
    <s v="01.2023"/>
    <s v="ST W48.2022"/>
    <m/>
  </r>
  <r>
    <s v="Carry-Over"/>
    <s v="City Stuntz"/>
    <x v="80"/>
    <s v="60341 The Knockdown Stunt Challenge V29"/>
    <n v="10.039426751592357"/>
    <n v="136462"/>
    <n v="1488"/>
    <n v="2566"/>
    <n v="1078"/>
    <n v="-0.72446236559139787"/>
    <n v="4.2852029597063623E-4"/>
    <s v="Over-Forecasted"/>
    <n v="0.12092409966211576"/>
    <n v="-8.7604959298226343E-2"/>
    <n v="9758.2999999999993"/>
    <n v="1036"/>
    <n v="2765"/>
    <n v="1729"/>
    <n v="1.6689189189189189"/>
    <n v="4.3923627621990981E-4"/>
    <n v="7.3304973125890352E-4"/>
    <s v="Over-Forecasted"/>
    <n v="9.0565092842607761E-2"/>
    <n v="0.15114579683867646"/>
    <n v="0.65987261146496812"/>
    <n v="6003.6"/>
    <n v="534"/>
    <n v="0"/>
    <n v="-534"/>
    <n v="1"/>
    <n v="9.43093554875931E-4"/>
    <n v="9.43093554875931E-4"/>
    <s v="Under-Forecasted"/>
    <n v="0.28374546279491836"/>
    <n v="0.28374546279491836"/>
    <n v="0.34012738853503183"/>
    <n v="15761.9"/>
    <n v="1570"/>
    <n v="2765"/>
    <n v="1195"/>
    <n v="0.76114649681528668"/>
    <n v="5.5145522526089692E-4"/>
    <n v="4.1973821285781645E-4"/>
    <s v="Over-Forecasted"/>
    <n v="0.12227302353890879"/>
    <n v="9.306768352165351E-2"/>
    <x v="0"/>
    <s v="01.2023"/>
    <s v="ST W48.2022"/>
    <m/>
  </r>
  <r>
    <s v="Carry-Over"/>
    <s v="City Stuntz"/>
    <x v="81"/>
    <s v="60342 The Shark Attack Stunt Chall.. V29"/>
    <n v="9.5673995771670182"/>
    <n v="84738"/>
    <n v="924"/>
    <n v="1860"/>
    <n v="936"/>
    <n v="-1.0129870129870129"/>
    <n v="3.7207108568201299E-4"/>
    <s v="Over-Forecasted"/>
    <n v="7.5089522044000268E-2"/>
    <n v="-7.6064710641974287E-2"/>
    <n v="2358.4799999999996"/>
    <n v="352"/>
    <n v="1735"/>
    <n v="1383"/>
    <n v="3.9289772727272729"/>
    <n v="1.0615885684382861E-4"/>
    <n v="4.1709573583811069E-4"/>
    <s v="Over-Forecasted"/>
    <n v="2.1888644555653498E-2"/>
    <n v="8.599998698996815E-2"/>
    <n v="0.37209302325581395"/>
    <n v="6692.28"/>
    <n v="594"/>
    <n v="300"/>
    <n v="-294"/>
    <n v="0.49494949494949497"/>
    <n v="1.0512769230836656E-3"/>
    <n v="5.203289821323194E-4"/>
    <s v="Under-Forecasted"/>
    <n v="0.31629423774954629"/>
    <n v="0.15654967322957342"/>
    <n v="0.62790697674418605"/>
    <n v="9050.7599999999984"/>
    <n v="946"/>
    <n v="2035"/>
    <n v="1089"/>
    <n v="1.1511627906976745"/>
    <n v="3.166552823315917E-4"/>
    <n v="3.645217784979951E-4"/>
    <s v="Over-Forecasted"/>
    <n v="7.0211319100172823E-2"/>
    <n v="8.0824658033919874E-2"/>
    <x v="0"/>
    <s v="01.2023"/>
    <s v="ST W48.2022"/>
    <m/>
  </r>
  <r>
    <s v="Nouveauté"/>
    <s v="City Stuntz"/>
    <x v="82"/>
    <s v="60356 Bear Stunt Bike V29"/>
    <n v="4.2655086932136852"/>
    <n v="320901"/>
    <n v="8755"/>
    <n v="14470"/>
    <n v="5715"/>
    <n v="-0.65276984580239861"/>
    <n v="9.0797729634679348E-4"/>
    <s v="Over-Forecasted"/>
    <n v="0.28436241961624931"/>
    <n v="-0.18562321280489602"/>
    <n v="36805.409999999996"/>
    <n v="8645"/>
    <n v="15231"/>
    <n v="6586"/>
    <n v="0.76182764603817232"/>
    <n v="1.656668808414071E-3"/>
    <n v="1.2620960985789556E-3"/>
    <s v="Over-Forecasted"/>
    <n v="0.3415846380783788"/>
    <n v="0.26022862075005238"/>
    <n v="0.96971396522714526"/>
    <n v="1221.5999999999999"/>
    <n v="270"/>
    <n v="27"/>
    <n v="-243"/>
    <n v="0.9"/>
    <n v="1.9189870854761096E-4"/>
    <n v="1.7270883769284986E-4"/>
    <s v="Under-Forecasted"/>
    <n v="5.7735934664246827E-2"/>
    <n v="5.1962341197822143E-2"/>
    <n v="3.0286034772854738E-2"/>
    <n v="38027.01"/>
    <n v="8915"/>
    <n v="15258"/>
    <n v="6343"/>
    <n v="0.7114974761637689"/>
    <n v="1.3304356305742571E-3"/>
    <n v="9.4660159335193631E-4"/>
    <s v="Over-Forecasted"/>
    <n v="0.29499473342961952"/>
    <n v="0.20988800831677806"/>
    <x v="0"/>
    <s v="01.2023"/>
    <s v="ST W48.2022"/>
    <m/>
  </r>
  <r>
    <s v="Nouveauté"/>
    <s v="City Stuntz"/>
    <x v="83"/>
    <s v="60357 Stunt Truck &amp; Ring of Fire C.. V29"/>
    <n v="0"/>
    <m/>
    <m/>
    <n v="0"/>
    <n v="0"/>
    <n v="0"/>
    <m/>
    <s v=""/>
    <n v="0"/>
    <n v="0"/>
    <n v="0"/>
    <n v="0"/>
    <n v="0"/>
    <n v="0"/>
    <n v="0"/>
    <n v="0"/>
    <n v="0"/>
    <s v=""/>
    <n v="0"/>
    <n v="0"/>
    <n v="0"/>
    <n v="0"/>
    <n v="0"/>
    <n v="0"/>
    <n v="0"/>
    <n v="0"/>
    <n v="0"/>
    <n v="0"/>
    <s v=""/>
    <n v="0"/>
    <n v="0"/>
    <n v="0"/>
    <n v="0"/>
    <n v="0"/>
    <n v="0"/>
    <n v="0"/>
    <n v="0"/>
    <n v="0"/>
    <n v="0"/>
    <s v=""/>
    <n v="0"/>
    <n v="0"/>
    <x v="0"/>
    <s v="01.2023"/>
    <s v="ST W48.2022"/>
    <m/>
  </r>
  <r>
    <s v="Nouveauté"/>
    <s v="City Stuntz"/>
    <x v="84"/>
    <s v="60358 Cyber Stunt Bike V29"/>
    <n v="4.2574999999999994"/>
    <n v="296344"/>
    <n v="8085"/>
    <n v="12265"/>
    <n v="4180"/>
    <n v="-0.51700680272108845"/>
    <n v="6.6410420580463462E-4"/>
    <s v="Over-Forecasted"/>
    <n v="0.2626015402842552"/>
    <n v="-0.13576678273199588"/>
    <n v="34996.649999999994"/>
    <n v="8220"/>
    <n v="13026"/>
    <n v="4806"/>
    <n v="0.58467153284671536"/>
    <n v="1.5752537046587526E-3"/>
    <n v="9.2100599812529988E-4"/>
    <s v="Over-Forecasted"/>
    <n v="0.32479784966953756"/>
    <n v="0.18990005663160556"/>
    <n v="1"/>
    <n v="0"/>
    <n v="0"/>
    <n v="27"/>
    <n v="27"/>
    <n v="0"/>
    <n v="0"/>
    <n v="0"/>
    <s v="Over-Forecasted"/>
    <n v="0"/>
    <n v="0"/>
    <n v="0"/>
    <n v="34996.649999999994"/>
    <n v="8220"/>
    <n v="13053"/>
    <n v="4833"/>
    <n v="0.58795620437956209"/>
    <n v="1.2244136499487224E-3"/>
    <n v="7.1990160221437657E-4"/>
    <s v="Over-Forecasted"/>
    <n v="0.27148669952435628"/>
    <n v="0.15962228939187517"/>
    <x v="0"/>
    <s v="01.2023"/>
    <s v="ST W48.2022"/>
    <m/>
  </r>
  <r>
    <s v="Nouveauté"/>
    <s v="City Stuntz"/>
    <x v="85"/>
    <s v="60359 Dunk Stunt Ramp Challenge V29"/>
    <n v="0"/>
    <m/>
    <m/>
    <n v="0"/>
    <n v="0"/>
    <n v="0"/>
    <m/>
    <s v=""/>
    <n v="0"/>
    <n v="0"/>
    <n v="0"/>
    <n v="0"/>
    <n v="0"/>
    <n v="0"/>
    <n v="0"/>
    <n v="0"/>
    <n v="0"/>
    <s v=""/>
    <n v="0"/>
    <n v="0"/>
    <n v="0"/>
    <n v="0"/>
    <n v="0"/>
    <n v="0"/>
    <n v="0"/>
    <n v="0"/>
    <n v="0"/>
    <n v="0"/>
    <s v=""/>
    <n v="0"/>
    <n v="0"/>
    <n v="0"/>
    <n v="0"/>
    <n v="0"/>
    <n v="0"/>
    <n v="0"/>
    <n v="0"/>
    <n v="0"/>
    <n v="0"/>
    <s v=""/>
    <n v="0"/>
    <n v="0"/>
    <x v="0"/>
    <s v="01.2023"/>
    <s v="ST W48.2022"/>
    <m/>
  </r>
  <r>
    <s v="Nouveauté"/>
    <s v="City Stuntz"/>
    <x v="86"/>
    <s v="60360 Spinning Stunt Challenge V29"/>
    <n v="0"/>
    <m/>
    <m/>
    <n v="0"/>
    <n v="0"/>
    <n v="0"/>
    <m/>
    <s v=""/>
    <n v="0"/>
    <n v="0"/>
    <n v="0"/>
    <n v="0"/>
    <n v="0"/>
    <n v="0"/>
    <n v="0"/>
    <n v="0"/>
    <n v="0"/>
    <s v=""/>
    <n v="0"/>
    <n v="0"/>
    <n v="0"/>
    <n v="0"/>
    <n v="0"/>
    <n v="0"/>
    <n v="0"/>
    <n v="0"/>
    <n v="0"/>
    <n v="0"/>
    <s v=""/>
    <n v="0"/>
    <n v="0"/>
    <n v="0"/>
    <n v="0"/>
    <n v="0"/>
    <n v="0"/>
    <n v="0"/>
    <n v="0"/>
    <n v="0"/>
    <n v="0"/>
    <s v=""/>
    <n v="0"/>
    <n v="0"/>
    <x v="0"/>
    <s v="01.2023"/>
    <s v="ST W48.2022"/>
    <m/>
  </r>
  <r>
    <s v="Nouveauté"/>
    <s v="City Stuntz"/>
    <x v="87"/>
    <s v="60361 Ultimate Stunt Riders Challe.. V29"/>
    <n v="0"/>
    <m/>
    <m/>
    <n v="0"/>
    <n v="0"/>
    <n v="0"/>
    <m/>
    <s v=""/>
    <n v="0"/>
    <n v="0"/>
    <n v="0"/>
    <n v="0"/>
    <n v="0"/>
    <n v="0"/>
    <n v="0"/>
    <n v="0"/>
    <n v="0"/>
    <s v=""/>
    <n v="0"/>
    <n v="0"/>
    <n v="0"/>
    <n v="0"/>
    <n v="0"/>
    <n v="0"/>
    <n v="0"/>
    <n v="0"/>
    <n v="0"/>
    <n v="0"/>
    <s v=""/>
    <n v="0"/>
    <n v="0"/>
    <n v="0"/>
    <n v="0"/>
    <n v="0"/>
    <n v="0"/>
    <n v="0"/>
    <n v="0"/>
    <n v="0"/>
    <n v="0"/>
    <s v=""/>
    <n v="0"/>
    <n v="0"/>
    <x v="0"/>
    <s v="01.2023"/>
    <s v="ST W48.2022"/>
    <m/>
  </r>
  <r>
    <s v="Carry-Over"/>
    <s v="City Trains"/>
    <x v="88"/>
    <s v="60198 Cargo Train V29"/>
    <n v="114.58327272727273"/>
    <n v="601609"/>
    <n v="626"/>
    <n v="254"/>
    <n v="-372"/>
    <n v="0.59424920127795522"/>
    <n v="1.5496255409039516E-3"/>
    <s v="Under-Forecasted"/>
    <n v="0.20882769785833322"/>
    <n v="0.12409569265702868"/>
    <n v="45467"/>
    <n v="408"/>
    <n v="272"/>
    <n v="-136"/>
    <n v="0.33333333333333331"/>
    <n v="2.0465404600074439E-3"/>
    <n v="6.8218015333581464E-4"/>
    <s v="Under-Forecasted"/>
    <n v="0.31885219661020991"/>
    <n v="0.10628406553673664"/>
    <n v="0.52987012987012982"/>
    <n v="42762.12"/>
    <n v="362"/>
    <n v="0"/>
    <n v="-362"/>
    <n v="1"/>
    <n v="6.7174161777651979E-3"/>
    <n v="6.7174161777651979E-3"/>
    <s v="Under-Forecasted"/>
    <n v="0.19754626989368096"/>
    <n v="0.19754626989368096"/>
    <n v="0.47012987012987012"/>
    <n v="88229.119999999995"/>
    <n v="770"/>
    <n v="272"/>
    <n v="-498"/>
    <n v="0.64675324675324675"/>
    <n v="3.0868365643844146E-3"/>
    <n v="1.9964215702122576E-3"/>
    <s v="Under-Forecasted"/>
    <n v="0.24572099207323969"/>
    <n v="0.15892084941879658"/>
    <x v="0"/>
    <s v="01.2023"/>
    <s v="ST W48.2022"/>
    <m/>
  </r>
  <r>
    <s v="Carry-Over"/>
    <s v="City Trains"/>
    <x v="89"/>
    <s v="60205 Tracks V29"/>
    <n v="11.049146757679182"/>
    <n v="319695"/>
    <n v="3486"/>
    <n v="2440"/>
    <n v="-1046"/>
    <n v="0.30005737234652896"/>
    <n v="4.1579951676256504E-4"/>
    <s v="Under-Forecasted"/>
    <n v="0.11097103079711214"/>
    <n v="3.3297675907567208E-2"/>
    <n v="10992.84"/>
    <n v="1038"/>
    <n v="683"/>
    <n v="-355"/>
    <n v="0.34200385356454721"/>
    <n v="4.9480484374135592E-4"/>
    <n v="1.6922516332194736E-4"/>
    <s v="Under-Forecasted"/>
    <n v="7.7090883079696915E-2"/>
    <n v="2.6365379087950294E-2"/>
    <n v="0.29522184300341298"/>
    <n v="27855.96"/>
    <n v="2478"/>
    <n v="1904"/>
    <n v="-574"/>
    <n v="0.23163841807909605"/>
    <n v="4.3758372211476007E-3"/>
    <n v="1.0136120116782579E-3"/>
    <s v="Under-Forecasted"/>
    <n v="0.12868494341037304"/>
    <n v="2.9808376722176805E-2"/>
    <n v="0.70477815699658708"/>
    <n v="38848.800000000003"/>
    <n v="3516"/>
    <n v="2587"/>
    <n v="-929"/>
    <n v="0.26422070534698522"/>
    <n v="1.3591872651847515E-3"/>
    <n v="3.5912541790575488E-4"/>
    <s v="Under-Forecasted"/>
    <n v="0.10819518178187514"/>
    <n v="2.8587407245552334E-2"/>
    <x v="0"/>
    <s v="01.2023"/>
    <s v="ST W48.2022"/>
    <m/>
  </r>
  <r>
    <s v="Carry-Over"/>
    <s v="City Trains"/>
    <x v="90"/>
    <s v="60238 Switch Tracks V29"/>
    <n v="11.145421201128576"/>
    <n v="222851"/>
    <n v="2430"/>
    <n v="377"/>
    <n v="-2053"/>
    <n v="0.84485596707818933"/>
    <n v="8.1609571493520357E-4"/>
    <s v="Under-Forecasted"/>
    <n v="7.7354995180303837E-2"/>
    <n v="6.5353829261384278E-2"/>
    <n v="4314.4000000000005"/>
    <n v="417"/>
    <n v="379"/>
    <n v="-38"/>
    <n v="9.1127098321342928E-2"/>
    <n v="1.9419786132043277E-4"/>
    <n v="1.7696687602341596E-5"/>
    <s v="Under-Forecasted"/>
    <n v="3.0256139992853932E-2"/>
    <n v="2.7571542439531163E-3"/>
    <n v="0.16807738814993953"/>
    <n v="23337.39"/>
    <n v="2064"/>
    <n v="70"/>
    <n v="-1994"/>
    <n v="0.96608527131782951"/>
    <n v="3.6660240683300022E-3"/>
    <n v="3.5416918567102835E-3"/>
    <s v="Under-Forecasted"/>
    <n v="0.10781070591341334"/>
    <n v="0.10415433507332665"/>
    <n v="0.83192261185006044"/>
    <n v="27651.789999999997"/>
    <n v="2481"/>
    <n v="449"/>
    <n v="-2032"/>
    <n v="0.81902458686013702"/>
    <n v="9.6744200149201658E-4"/>
    <n v="7.9235878558314298E-4"/>
    <s v="Under-Forecasted"/>
    <n v="7.7011141802172445E-2"/>
    <n v="6.3074018598151718E-2"/>
    <x v="0"/>
    <s v="01.2023"/>
    <s v="ST W48.2022"/>
    <m/>
  </r>
  <r>
    <s v="Carry-Over"/>
    <s v="City Trains"/>
    <x v="91"/>
    <s v="60335 Train Station V29"/>
    <n v="46.158487084870849"/>
    <n v="205161"/>
    <n v="530"/>
    <n v="728"/>
    <n v="198"/>
    <n v="-0.37358490566037733"/>
    <n v="3.3222167414350366E-4"/>
    <s v="Over-Forecasted"/>
    <n v="7.1214525248647381E-2"/>
    <n v="-2.660467169666449E-2"/>
    <n v="2408.6999999999998"/>
    <n v="62"/>
    <n v="185"/>
    <n v="123"/>
    <n v="1.9838709677419355"/>
    <n v="1.0841933723403633E-4"/>
    <n v="2.1508997548042692E-4"/>
    <s v="Over-Forecasted"/>
    <n v="1.6891795939362891E-2"/>
    <n v="3.3511143557123153E-2"/>
    <n v="0.11439114391143912"/>
    <n v="22609.200000000001"/>
    <n v="480"/>
    <n v="569"/>
    <n v="89"/>
    <n v="0.18541666666666667"/>
    <n v="3.551634152991688E-3"/>
    <n v="6.5853216586720883E-4"/>
    <s v="Over-Forecasted"/>
    <n v="0.10444671885491673"/>
    <n v="1.9366162454349144E-2"/>
    <n v="0.88560885608856088"/>
    <n v="25017.9"/>
    <n v="542"/>
    <n v="754"/>
    <n v="212"/>
    <n v="0.39114391143911437"/>
    <n v="8.7529115652647174E-4"/>
    <n v="3.4236480661183023E-4"/>
    <s v="Over-Forecasted"/>
    <n v="6.9675671791684018E-2"/>
    <n v="2.7253214796747253E-2"/>
    <x v="0"/>
    <s v="01.2023"/>
    <s v="ST W48.2022"/>
    <m/>
  </r>
  <r>
    <s v="Carry-Over"/>
    <s v="City Trains"/>
    <x v="92"/>
    <s v="60336 Freight Train V29"/>
    <n v="105.18627494456763"/>
    <n v="411524"/>
    <n v="452"/>
    <n v="264"/>
    <n v="-188"/>
    <n v="0.41592920353982299"/>
    <n v="7.4192228688924977E-4"/>
    <s v="Under-Forecasted"/>
    <n v="0.14284628310655711"/>
    <n v="5.9413940761134369E-2"/>
    <n v="47439.01"/>
    <n v="451"/>
    <n v="273"/>
    <n v="-178"/>
    <n v="0.39467849223946783"/>
    <n v="2.1353037004354309E-3"/>
    <n v="8.4275844496121217E-4"/>
    <s v="Under-Forecasted"/>
    <n v="0.3326815612095303"/>
    <n v="0.13130225697404965"/>
    <n v="1"/>
    <n v="0"/>
    <n v="0"/>
    <n v="0"/>
    <n v="0"/>
    <n v="0"/>
    <n v="0"/>
    <n v="0"/>
    <s v=""/>
    <n v="0"/>
    <n v="0"/>
    <n v="0"/>
    <n v="47439.01"/>
    <n v="451"/>
    <n v="273"/>
    <n v="-178"/>
    <n v="0.39467849223946783"/>
    <n v="1.659729470793746E-3"/>
    <n v="6.5505952505828552E-4"/>
    <s v="Under-Forecasted"/>
    <n v="0.13211919828932148"/>
    <n v="5.2144605976716676E-2"/>
    <x v="0"/>
    <s v="01.2023"/>
    <s v="ST W48.2022"/>
    <m/>
  </r>
  <r>
    <s v="Carry-Over"/>
    <s v="City Trains"/>
    <x v="93"/>
    <s v="60337 Express Passenger Train V29"/>
    <n v="96.824948604992642"/>
    <n v="1120047"/>
    <n v="1384"/>
    <n v="1446"/>
    <n v="62"/>
    <n v="-4.4797687861271675E-2"/>
    <n v="2.1748819103693091E-4"/>
    <s v="Over-Forecasted"/>
    <n v="0.38878546780904633"/>
    <n v="-1.7416690031908145E-2"/>
    <n v="31973.899999999998"/>
    <n v="354"/>
    <n v="296"/>
    <n v="-58"/>
    <n v="0.16384180790960451"/>
    <n v="1.4391950208773837E-3"/>
    <n v="2.3580031415505154E-4"/>
    <s v="Under-Forecasted"/>
    <n v="0.22422742316834604"/>
    <n v="3.6737826394813752E-2"/>
    <n v="0.25991189427312777"/>
    <n v="99901.68"/>
    <n v="1008"/>
    <n v="1202"/>
    <n v="194"/>
    <n v="0.19246031746031747"/>
    <n v="1.5693355741434753E-2"/>
    <n v="3.0203482280142285E-3"/>
    <s v="Over-Forecasted"/>
    <n v="0.46151136192761599"/>
    <n v="8.8822623228132447E-2"/>
    <n v="0.74008810572687223"/>
    <n v="131875.57999999999"/>
    <n v="1362"/>
    <n v="1498"/>
    <n v="136"/>
    <n v="9.9853157121879588E-2"/>
    <n v="4.6138776210552937E-3"/>
    <n v="4.6071024703635825E-4"/>
    <s v="Over-Forecasted"/>
    <n v="0.3672778142617073"/>
    <n v="3.6673849294854767E-2"/>
    <x v="0"/>
    <s v="01.2023"/>
    <s v="ST W48.2022"/>
    <m/>
  </r>
  <r>
    <s v="Carry-Over"/>
    <s v="Creator Expert"/>
    <x v="94"/>
    <s v="10255 Assembly Square V29"/>
    <n v="178.93544117647056"/>
    <n v="302944"/>
    <n v="196"/>
    <n v="68"/>
    <n v="-128"/>
    <n v="0.65306122448979587"/>
    <n v="8.5755125774148345E-4"/>
    <s v="Under-Forecasted"/>
    <n v="0.29827979878637739"/>
    <n v="0.19479497063600154"/>
    <n v="36502.829999999994"/>
    <n v="204"/>
    <n v="74"/>
    <n v="-130"/>
    <n v="0.63725490196078427"/>
    <n v="1.6430492115110632E-3"/>
    <n v="1.0470411641982265E-3"/>
    <s v="Under-Forecasted"/>
    <n v="0.23865240233074056"/>
    <n v="0.15208241324998173"/>
    <n v="1"/>
    <n v="0"/>
    <n v="0"/>
    <n v="0"/>
    <n v="0"/>
    <n v="0"/>
    <n v="0"/>
    <n v="0"/>
    <s v=""/>
    <n v="0"/>
    <n v="0"/>
    <n v="0"/>
    <n v="36502.829999999994"/>
    <n v="204"/>
    <n v="74"/>
    <n v="-130"/>
    <n v="0.63725490196078427"/>
    <n v="1.2771097608987637E-3"/>
    <n v="8.1384445547470232E-4"/>
    <s v="Under-Forecasted"/>
    <n v="0.23865240233074056"/>
    <n v="0.15208241324998173"/>
    <x v="0"/>
    <s v="01.2023"/>
    <s v="ST W48.2022"/>
    <m/>
  </r>
  <r>
    <s v="Carry-Over"/>
    <s v="Creator Expert"/>
    <x v="95"/>
    <s v="10265 Ford Mustang V29"/>
    <n v="100.54251170046801"/>
    <n v="427432"/>
    <n v="488"/>
    <n v="188"/>
    <n v="-300"/>
    <n v="0.61475409836065575"/>
    <n v="1.1389700391846703E-3"/>
    <s v="Under-Forecasted"/>
    <n v="0.42085115055871342"/>
    <n v="0.25871996960576643"/>
    <n v="64447.749999999993"/>
    <n v="641"/>
    <n v="231"/>
    <n v="-410"/>
    <n v="0.63962558502340094"/>
    <n v="2.9008935696536991E-3"/>
    <n v="1.8554857465803692E-3"/>
    <s v="Under-Forecasted"/>
    <n v="0.4213539159103824"/>
    <n v="0.26950874496607924"/>
    <n v="1"/>
    <n v="0"/>
    <n v="0"/>
    <n v="0"/>
    <n v="0"/>
    <n v="0"/>
    <n v="0"/>
    <n v="0"/>
    <s v=""/>
    <n v="0"/>
    <n v="0"/>
    <n v="0"/>
    <n v="64447.749999999993"/>
    <n v="641"/>
    <n v="231"/>
    <n v="-410"/>
    <n v="0.63962558502340094"/>
    <n v="2.2548073832347601E-3"/>
    <n v="1.4422324916166173E-3"/>
    <s v="Under-Forecasted"/>
    <n v="0.4213539159103824"/>
    <n v="0.26950874496607924"/>
    <x v="0"/>
    <s v="01.2023"/>
    <s v="ST W48.2022"/>
    <m/>
  </r>
  <r>
    <s v="Carry-Over"/>
    <s v="Creator Expert"/>
    <x v="96"/>
    <s v="10266 NASA Apollo 11 Lunar Lander V29"/>
    <n v="57.802916666666675"/>
    <n v="165735"/>
    <n v="336"/>
    <n v="208"/>
    <n v="-128"/>
    <n v="0.38095238095238093"/>
    <n v="2.7367098757319651E-4"/>
    <s v="Under-Forecasted"/>
    <n v="0.1631833026957466"/>
    <n v="6.2165067693617751E-2"/>
    <n v="19421.780000000002"/>
    <n v="336"/>
    <n v="223"/>
    <n v="-113"/>
    <n v="0.33630952380952384"/>
    <n v="8.7420455660948339E-4"/>
    <n v="2.9400331814545126E-4"/>
    <s v="Under-Forecasted"/>
    <n v="0.12697794813550434"/>
    <n v="4.2703893271761877E-2"/>
    <n v="1"/>
    <n v="0"/>
    <n v="0"/>
    <n v="0"/>
    <n v="0"/>
    <n v="0"/>
    <n v="0"/>
    <n v="0"/>
    <s v=""/>
    <n v="0"/>
    <n v="0"/>
    <n v="0"/>
    <n v="19421.780000000002"/>
    <n v="336"/>
    <n v="223"/>
    <n v="-113"/>
    <n v="0.33630952380952384"/>
    <n v="6.7950196771122669E-4"/>
    <n v="2.285229831885971E-4"/>
    <s v="Under-Forecasted"/>
    <n v="0.12697794813550434"/>
    <n v="4.2703893271761877E-2"/>
    <x v="0"/>
    <s v="01.2023"/>
    <s v="ST W48.2022"/>
    <m/>
  </r>
  <r>
    <s v="Carry-Over"/>
    <s v="Creator Expert"/>
    <x v="97"/>
    <s v="10270 Bookshop V29"/>
    <n v="119.78529411764708"/>
    <n v="119526"/>
    <n v="116"/>
    <n v="180"/>
    <n v="64"/>
    <n v="-0.55172413793103448"/>
    <n v="2.8584342377649055E-4"/>
    <s v="Over-Forecasted"/>
    <n v="0.11768574795916258"/>
    <n v="-6.4930067839537975E-2"/>
    <n v="32581.600000000006"/>
    <n v="272"/>
    <n v="192"/>
    <n v="-80"/>
    <n v="0.29411764705882354"/>
    <n v="1.4665485440380616E-3"/>
    <n v="4.3133780707001814E-4"/>
    <s v="Under-Forecasted"/>
    <n v="0.21301573362337273"/>
    <n v="6.2651686359815509E-2"/>
    <n v="1"/>
    <n v="0"/>
    <n v="0"/>
    <n v="0"/>
    <n v="0"/>
    <n v="0"/>
    <n v="0"/>
    <n v="0"/>
    <s v=""/>
    <n v="0"/>
    <n v="0"/>
    <n v="0"/>
    <n v="32581.600000000006"/>
    <n v="272"/>
    <n v="192"/>
    <n v="-80"/>
    <n v="0.29411764705882354"/>
    <n v="1.1399192716208353E-3"/>
    <n v="3.3527037400612802E-4"/>
    <s v="Under-Forecasted"/>
    <n v="0.21301573362337273"/>
    <n v="6.2651686359815509E-2"/>
    <x v="0"/>
    <s v="01.2023"/>
    <s v="ST W48.2022"/>
    <m/>
  </r>
  <r>
    <s v="Nouveauté"/>
    <s v="Disney Classic"/>
    <x v="98"/>
    <s v="43212 Disney Celebration Train​ V29"/>
    <n v="0"/>
    <m/>
    <m/>
    <n v="0"/>
    <n v="0"/>
    <n v="0"/>
    <m/>
    <s v=""/>
    <n v="0"/>
    <n v="0"/>
    <n v="0"/>
    <n v="0"/>
    <n v="0"/>
    <n v="0"/>
    <n v="0"/>
    <n v="0"/>
    <n v="0"/>
    <s v=""/>
    <n v="0"/>
    <n v="0"/>
    <n v="0"/>
    <n v="0"/>
    <n v="0"/>
    <n v="0"/>
    <n v="0"/>
    <n v="0"/>
    <n v="0"/>
    <n v="0"/>
    <s v=""/>
    <n v="0"/>
    <n v="0"/>
    <n v="0"/>
    <n v="0"/>
    <n v="0"/>
    <n v="0"/>
    <n v="0"/>
    <n v="0"/>
    <n v="0"/>
    <n v="0"/>
    <s v=""/>
    <n v="0"/>
    <n v="0"/>
    <x v="0"/>
    <s v="01.2023"/>
    <s v="ST W48.2022"/>
    <m/>
  </r>
  <r>
    <s v="Nouveauté"/>
    <s v="Disney Classic"/>
    <x v="99"/>
    <s v="43215 tbd-Disney-Princess-5-2023 V29"/>
    <n v="0"/>
    <m/>
    <m/>
    <n v="0"/>
    <n v="0"/>
    <n v="0"/>
    <m/>
    <s v=""/>
    <n v="0"/>
    <n v="0"/>
    <n v="0"/>
    <n v="0"/>
    <n v="0"/>
    <n v="0"/>
    <n v="0"/>
    <n v="0"/>
    <n v="0"/>
    <s v=""/>
    <n v="0"/>
    <n v="0"/>
    <n v="0"/>
    <n v="0"/>
    <n v="0"/>
    <n v="0"/>
    <n v="0"/>
    <n v="0"/>
    <n v="0"/>
    <n v="0"/>
    <s v=""/>
    <n v="0"/>
    <n v="0"/>
    <n v="0"/>
    <n v="0"/>
    <n v="0"/>
    <n v="0"/>
    <n v="0"/>
    <n v="0"/>
    <n v="0"/>
    <n v="0"/>
    <s v=""/>
    <n v="0"/>
    <n v="0"/>
    <x v="0"/>
    <s v="01.2023"/>
    <s v="ST W48.2022"/>
    <m/>
  </r>
  <r>
    <s v="Nouveauté"/>
    <s v="Disney Classic"/>
    <x v="100"/>
    <s v="43217 ‘Up’ House​ V29"/>
    <n v="0"/>
    <m/>
    <m/>
    <n v="0"/>
    <n v="0"/>
    <n v="0"/>
    <m/>
    <s v=""/>
    <n v="0"/>
    <n v="0"/>
    <n v="0"/>
    <n v="0"/>
    <n v="0"/>
    <n v="0"/>
    <n v="0"/>
    <n v="0"/>
    <n v="0"/>
    <s v=""/>
    <n v="0"/>
    <n v="0"/>
    <n v="0"/>
    <n v="0"/>
    <n v="0"/>
    <n v="0"/>
    <n v="0"/>
    <n v="0"/>
    <n v="0"/>
    <n v="0"/>
    <s v=""/>
    <n v="0"/>
    <n v="0"/>
    <n v="0"/>
    <n v="0"/>
    <n v="0"/>
    <n v="0"/>
    <n v="0"/>
    <n v="0"/>
    <n v="0"/>
    <n v="0"/>
    <s v=""/>
    <n v="0"/>
    <n v="0"/>
    <x v="0"/>
    <s v="01.2023"/>
    <s v="ST W48.2022"/>
    <m/>
  </r>
  <r>
    <s v="Nouveauté"/>
    <s v="Disney Classic"/>
    <x v="101"/>
    <s v="43220 Peter Pan &amp; Wendy's Storyboo.. V29"/>
    <n v="0"/>
    <m/>
    <m/>
    <n v="0"/>
    <n v="0"/>
    <n v="0"/>
    <m/>
    <s v=""/>
    <n v="0"/>
    <n v="0"/>
    <n v="0"/>
    <n v="0"/>
    <n v="0"/>
    <n v="0"/>
    <n v="0"/>
    <n v="0"/>
    <n v="0"/>
    <s v=""/>
    <n v="0"/>
    <n v="0"/>
    <n v="0"/>
    <n v="0"/>
    <n v="0"/>
    <n v="0"/>
    <n v="0"/>
    <n v="0"/>
    <n v="0"/>
    <n v="0"/>
    <s v=""/>
    <n v="0"/>
    <n v="0"/>
    <n v="0"/>
    <n v="0"/>
    <n v="0"/>
    <n v="0"/>
    <n v="0"/>
    <n v="0"/>
    <n v="0"/>
    <n v="0"/>
    <s v=""/>
    <n v="0"/>
    <n v="0"/>
    <x v="0"/>
    <s v="01.2023"/>
    <s v="ST W48.2022"/>
    <m/>
  </r>
  <r>
    <s v="Nouveauté"/>
    <s v="Disney Classic"/>
    <x v="102"/>
    <s v="43221 tbd-Disney-Animation-4-2023 V29"/>
    <n v="0"/>
    <m/>
    <m/>
    <n v="0"/>
    <n v="0"/>
    <n v="0"/>
    <m/>
    <s v=""/>
    <n v="0"/>
    <n v="0"/>
    <n v="0"/>
    <n v="0"/>
    <n v="0"/>
    <n v="0"/>
    <n v="0"/>
    <n v="0"/>
    <n v="0"/>
    <s v=""/>
    <n v="0"/>
    <n v="0"/>
    <n v="0"/>
    <n v="0"/>
    <n v="0"/>
    <n v="0"/>
    <n v="0"/>
    <n v="0"/>
    <n v="0"/>
    <n v="0"/>
    <s v=""/>
    <n v="0"/>
    <n v="0"/>
    <n v="0"/>
    <n v="0"/>
    <n v="0"/>
    <n v="0"/>
    <n v="0"/>
    <n v="0"/>
    <n v="0"/>
    <n v="0"/>
    <s v=""/>
    <n v="0"/>
    <n v="0"/>
    <x v="0"/>
    <s v="01.2023"/>
    <s v="ST W48.2022"/>
    <m/>
  </r>
  <r>
    <s v="Nouveauté"/>
    <s v="Disney Classic"/>
    <x v="103"/>
    <s v="43222 tbd-Disney-Animation-5-2023 V29"/>
    <n v="0"/>
    <m/>
    <m/>
    <n v="0"/>
    <n v="0"/>
    <n v="0"/>
    <m/>
    <s v=""/>
    <n v="0"/>
    <n v="0"/>
    <n v="0"/>
    <n v="0"/>
    <n v="0"/>
    <n v="0"/>
    <n v="0"/>
    <n v="0"/>
    <n v="0"/>
    <s v=""/>
    <n v="0"/>
    <n v="0"/>
    <n v="0"/>
    <n v="0"/>
    <n v="0"/>
    <n v="0"/>
    <n v="0"/>
    <n v="0"/>
    <n v="0"/>
    <n v="0"/>
    <s v=""/>
    <n v="0"/>
    <n v="0"/>
    <n v="0"/>
    <n v="0"/>
    <n v="0"/>
    <n v="0"/>
    <n v="0"/>
    <n v="0"/>
    <n v="0"/>
    <n v="0"/>
    <s v=""/>
    <n v="0"/>
    <n v="0"/>
    <x v="0"/>
    <s v="01.2023"/>
    <s v="ST W48.2022"/>
    <m/>
  </r>
  <r>
    <s v="Nouveauté"/>
    <s v="Disney Classic"/>
    <x v="104"/>
    <s v="43226 tbd-Disney-Animation-MDP-1 V29"/>
    <n v="0"/>
    <m/>
    <m/>
    <n v="0"/>
    <n v="0"/>
    <n v="0"/>
    <m/>
    <s v=""/>
    <n v="0"/>
    <n v="0"/>
    <n v="0"/>
    <n v="0"/>
    <n v="0"/>
    <n v="0"/>
    <n v="0"/>
    <n v="0"/>
    <n v="0"/>
    <s v=""/>
    <n v="0"/>
    <n v="0"/>
    <n v="0"/>
    <n v="0"/>
    <n v="0"/>
    <n v="0"/>
    <n v="0"/>
    <n v="0"/>
    <n v="0"/>
    <n v="0"/>
    <s v=""/>
    <n v="0"/>
    <n v="0"/>
    <n v="0"/>
    <n v="0"/>
    <n v="0"/>
    <n v="0"/>
    <n v="0"/>
    <n v="0"/>
    <n v="0"/>
    <n v="0"/>
    <s v=""/>
    <n v="0"/>
    <n v="0"/>
    <x v="0"/>
    <s v="01.2023"/>
    <s v="ST W48.2022"/>
    <m/>
  </r>
  <r>
    <s v="Nouveauté"/>
    <s v="Disney Classic"/>
    <x v="105"/>
    <s v="43227 tbd-Disney-Animation-MDP-2 V29"/>
    <n v="0"/>
    <m/>
    <m/>
    <n v="0"/>
    <n v="0"/>
    <n v="0"/>
    <m/>
    <s v=""/>
    <n v="0"/>
    <n v="0"/>
    <n v="0"/>
    <n v="0"/>
    <n v="0"/>
    <n v="0"/>
    <n v="0"/>
    <n v="0"/>
    <n v="0"/>
    <s v=""/>
    <n v="0"/>
    <n v="0"/>
    <n v="0"/>
    <n v="0"/>
    <n v="0"/>
    <n v="0"/>
    <n v="0"/>
    <n v="0"/>
    <n v="0"/>
    <n v="0"/>
    <s v=""/>
    <n v="0"/>
    <n v="0"/>
    <n v="0"/>
    <n v="0"/>
    <n v="0"/>
    <n v="0"/>
    <n v="0"/>
    <n v="0"/>
    <n v="0"/>
    <n v="0"/>
    <s v=""/>
    <n v="0"/>
    <n v="0"/>
    <x v="0"/>
    <s v="01.2023"/>
    <s v="ST W48.2022"/>
    <m/>
  </r>
  <r>
    <s v="Nouveauté"/>
    <s v="Disney Classic"/>
    <x v="106"/>
    <s v="43230 tbd-Disney-Animation-5-2023 V29"/>
    <n v="0"/>
    <m/>
    <m/>
    <n v="0"/>
    <n v="0"/>
    <n v="0"/>
    <m/>
    <s v=""/>
    <n v="0"/>
    <n v="0"/>
    <n v="0"/>
    <n v="0"/>
    <n v="0"/>
    <n v="0"/>
    <n v="0"/>
    <n v="0"/>
    <n v="0"/>
    <s v=""/>
    <n v="0"/>
    <n v="0"/>
    <n v="0"/>
    <n v="0"/>
    <n v="0"/>
    <n v="0"/>
    <n v="0"/>
    <n v="0"/>
    <n v="0"/>
    <n v="0"/>
    <s v=""/>
    <n v="0"/>
    <n v="0"/>
    <n v="0"/>
    <n v="0"/>
    <n v="0"/>
    <n v="0"/>
    <n v="0"/>
    <n v="0"/>
    <n v="0"/>
    <n v="0"/>
    <s v=""/>
    <n v="0"/>
    <n v="0"/>
    <x v="0"/>
    <s v="01.2023"/>
    <s v="ST W48.2022"/>
    <m/>
  </r>
  <r>
    <s v="Nouveauté"/>
    <s v="Disney Classic"/>
    <x v="107"/>
    <s v="43232 Tbd-Disney-Animation-6-2023 V29"/>
    <n v="0"/>
    <m/>
    <m/>
    <n v="0"/>
    <n v="0"/>
    <n v="0"/>
    <m/>
    <s v=""/>
    <n v="0"/>
    <n v="0"/>
    <n v="0"/>
    <n v="0"/>
    <n v="0"/>
    <n v="0"/>
    <n v="0"/>
    <n v="0"/>
    <n v="0"/>
    <s v=""/>
    <n v="0"/>
    <n v="0"/>
    <n v="0"/>
    <n v="0"/>
    <n v="0"/>
    <n v="0"/>
    <n v="0"/>
    <n v="0"/>
    <n v="0"/>
    <n v="0"/>
    <s v=""/>
    <n v="0"/>
    <n v="0"/>
    <n v="0"/>
    <n v="0"/>
    <n v="0"/>
    <n v="0"/>
    <n v="0"/>
    <n v="0"/>
    <n v="0"/>
    <n v="0"/>
    <s v=""/>
    <n v="0"/>
    <n v="0"/>
    <x v="0"/>
    <s v="01.2023"/>
    <s v="ST W48.2022"/>
    <m/>
  </r>
  <r>
    <s v="Carry-Over"/>
    <s v="Disney Princess"/>
    <x v="108"/>
    <s v="41168 Elsa's Jewelry Box Creation V29"/>
    <n v="23.061081081081081"/>
    <n v="38468"/>
    <n v="195"/>
    <n v="465"/>
    <n v="270"/>
    <n v="-1.3846153846153846"/>
    <n v="2.3087270677048412E-4"/>
    <s v="Over-Forecasted"/>
    <n v="7.7672992421290166E-3"/>
    <n v="-1.0754722027563253E-2"/>
    <n v="4973.3999999999996"/>
    <n v="216"/>
    <n v="291"/>
    <n v="75"/>
    <n v="0.34722222222222221"/>
    <n v="2.2386047735282777E-4"/>
    <n v="7.7729332414176305E-5"/>
    <s v="Over-Forecasted"/>
    <n v="1.0019272403073147E-2"/>
    <n v="3.4789140288448424E-3"/>
    <n v="0.97297297297297303"/>
    <n v="146.16"/>
    <n v="6"/>
    <n v="215"/>
    <n v="209"/>
    <n v="34.833333333333336"/>
    <n v="2.2959983006973491E-5"/>
    <n v="7.9977274140957666E-4"/>
    <s v="Over-Forecasted"/>
    <n v="1.4123522651604411E-3"/>
    <n v="4.9196937236422038E-2"/>
    <n v="2.7027027027027029E-2"/>
    <n v="5119.5600000000004"/>
    <n v="222"/>
    <n v="506"/>
    <n v="284"/>
    <n v="1.2792792792792793"/>
    <n v="1.7911597669295439E-4"/>
    <n v="2.2913935757116688E-4"/>
    <s v="Over-Forecasted"/>
    <n v="8.5344451470407909E-3"/>
    <n v="1.0917938836754886E-2"/>
    <x v="0"/>
    <s v="01.2023"/>
    <s v="ST W48.2022"/>
    <m/>
  </r>
  <r>
    <s v="Carry-Over"/>
    <s v="Disney Princess"/>
    <x v="109"/>
    <s v="43187 Rapunzel's Tower V29"/>
    <n v="37.364615384615391"/>
    <n v="112520"/>
    <n v="351"/>
    <n v="145"/>
    <n v="-206"/>
    <n v="0.58689458689458684"/>
    <n v="2.862422005055917E-4"/>
    <s v="Under-Forecasted"/>
    <n v="2.2719572390671648E-2"/>
    <n v="1.3333994052644897E-2"/>
    <n v="13114.980000000001"/>
    <n v="351"/>
    <n v="66"/>
    <n v="-285"/>
    <n v="0.81196581196581197"/>
    <n v="5.9032566921478065E-4"/>
    <n v="4.7932426132824067E-4"/>
    <s v="Under-Forecasted"/>
    <n v="2.6421071536746752E-2"/>
    <n v="2.145300680334138E-2"/>
    <n v="1"/>
    <n v="0"/>
    <n v="0"/>
    <n v="94"/>
    <n v="94"/>
    <n v="0"/>
    <n v="0"/>
    <n v="0"/>
    <s v="Over-Forecasted"/>
    <n v="0"/>
    <n v="0"/>
    <n v="0"/>
    <n v="13114.980000000001"/>
    <n v="351"/>
    <n v="160"/>
    <n v="-191"/>
    <n v="0.54415954415954415"/>
    <n v="4.5884850495131674E-4"/>
    <n v="2.4968679329259686E-4"/>
    <s v="Under-Forecasted"/>
    <n v="2.186302678639122E-2"/>
    <n v="1.1896974690030549E-2"/>
    <x v="0"/>
    <s v="01.2023"/>
    <s v="ST W48.2022"/>
    <m/>
  </r>
  <r>
    <s v="Carry-Over"/>
    <s v="Disney Princess"/>
    <x v="110"/>
    <s v="43189 Elsa and the Nokk Storybook.. V29"/>
    <n v="10.905531250000003"/>
    <n v="177551"/>
    <n v="1896"/>
    <n v="1176"/>
    <n v="-720"/>
    <n v="0.379746835443038"/>
    <n v="2.9225444189541781E-4"/>
    <s v="Under-Forecasted"/>
    <n v="3.5850362580306987E-2"/>
    <n v="1.3614061739357084E-2"/>
    <n v="20938.620000000006"/>
    <n v="1920"/>
    <n v="577"/>
    <n v="-1343"/>
    <n v="0.69947916666666665"/>
    <n v="9.4247988665891922E-4"/>
    <n v="6.5924504572027526E-4"/>
    <s v="Under-Forecasted"/>
    <n v="4.2182357647572194E-2"/>
    <n v="2.950568037535909E-2"/>
    <n v="1"/>
    <n v="0"/>
    <n v="0"/>
    <n v="722"/>
    <n v="722"/>
    <n v="0"/>
    <n v="0"/>
    <n v="0"/>
    <s v="Over-Forecasted"/>
    <n v="0"/>
    <n v="0"/>
    <n v="0"/>
    <n v="20938.620000000006"/>
    <n v="1920"/>
    <n v="1299"/>
    <n v="-621"/>
    <n v="0.32343749999999999"/>
    <n v="7.3257103577311906E-4"/>
    <n v="2.3694094438286818E-4"/>
    <s v="Under-Forecasted"/>
    <n v="3.4905246514296398E-2"/>
    <n v="1.1289665669467741E-2"/>
    <x v="0"/>
    <s v="01.2023"/>
    <s v="ST W48.2022"/>
    <m/>
  </r>
  <r>
    <s v="Carry-Over"/>
    <s v="Disney Princess"/>
    <x v="111"/>
    <s v="43194 Anna and Elsa's Frozen Wonde.. V29"/>
    <n v="26.497823129251699"/>
    <n v="130496"/>
    <n v="588"/>
    <n v="216"/>
    <n v="-372"/>
    <n v="0.63265306122448983"/>
    <n v="3.5785463617421986E-4"/>
    <s v="Under-Forecasted"/>
    <n v="2.6349211861829785E-2"/>
    <n v="1.6669909545239253E-2"/>
    <n v="7814.08"/>
    <n v="304"/>
    <n v="231"/>
    <n v="-73"/>
    <n v="0.24013157894736842"/>
    <n v="3.5172390695966234E-4"/>
    <n v="8.4460017131761017E-5"/>
    <s v="Under-Forecasted"/>
    <n v="1.5742026802470308E-2"/>
    <n v="3.7801577519089883E-3"/>
    <n v="0.51700680272108845"/>
    <n v="7766.6399999999994"/>
    <n v="284"/>
    <n v="0"/>
    <n v="-284"/>
    <n v="1"/>
    <n v="1.2200459935774535E-3"/>
    <n v="1.2200459935774535E-3"/>
    <s v="Under-Forecasted"/>
    <n v="7.5049477262491018E-2"/>
    <n v="7.5049477262491018E-2"/>
    <n v="0.48299319727891155"/>
    <n v="15580.72"/>
    <n v="588"/>
    <n v="231"/>
    <n v="-357"/>
    <n v="0.6071428571428571"/>
    <n v="5.4511635382326767E-4"/>
    <n v="3.3096350053555537E-4"/>
    <s v="Under-Forecasted"/>
    <n v="2.5973482133503929E-2"/>
    <n v="1.5769614152484526E-2"/>
    <x v="0"/>
    <s v="01.2023"/>
    <s v="ST W48.2022"/>
    <m/>
  </r>
  <r>
    <n v="0"/>
    <s v="Disney Princess"/>
    <x v="112"/>
    <s v="43196 Belle and the Beast's Castle V119"/>
    <n v="0"/>
    <m/>
    <m/>
    <n v="0"/>
    <n v="0"/>
    <n v="0"/>
    <m/>
    <s v=""/>
    <n v="0"/>
    <n v="0"/>
    <n v="0"/>
    <n v="0"/>
    <n v="0"/>
    <n v="0"/>
    <n v="0"/>
    <n v="0"/>
    <n v="0"/>
    <s v=""/>
    <n v="0"/>
    <n v="0"/>
    <n v="0"/>
    <n v="0"/>
    <n v="0"/>
    <n v="0"/>
    <n v="0"/>
    <n v="0"/>
    <n v="0"/>
    <n v="0"/>
    <s v=""/>
    <n v="0"/>
    <n v="0"/>
    <n v="0"/>
    <n v="0"/>
    <n v="0"/>
    <n v="0"/>
    <n v="0"/>
    <n v="0"/>
    <n v="0"/>
    <n v="0"/>
    <s v=""/>
    <n v="0"/>
    <n v="0"/>
    <x v="0"/>
    <s v="01.2023"/>
    <s v="ST W48.2022"/>
    <m/>
  </r>
  <r>
    <s v="Carry-Over"/>
    <s v="Disney Princess"/>
    <x v="113"/>
    <s v="43196 Belle and the Beast's Castle V29"/>
    <n v="56.890869565217393"/>
    <n v="45380"/>
    <n v="92"/>
    <n v="80"/>
    <n v="-12"/>
    <n v="0.13043478260869565"/>
    <n v="2.5656756044960276E-5"/>
    <s v="Under-Forecasted"/>
    <n v="9.1629416556050433E-3"/>
    <n v="1.1951663029050057E-3"/>
    <n v="5233.96"/>
    <n v="92"/>
    <n v="83"/>
    <n v="-9"/>
    <n v="9.7826086956521743E-2"/>
    <n v="2.3558868863264701E-4"/>
    <n v="2.304671954015025E-5"/>
    <s v="Under-Forecasted"/>
    <n v="1.0544189284350492E-2"/>
    <n v="1.031496777816896E-3"/>
    <n v="1"/>
    <n v="0"/>
    <n v="0"/>
    <n v="0"/>
    <n v="0"/>
    <n v="0"/>
    <n v="0"/>
    <n v="0"/>
    <s v=""/>
    <n v="0"/>
    <n v="0"/>
    <n v="0"/>
    <n v="5233.96"/>
    <n v="92"/>
    <n v="83"/>
    <n v="-9"/>
    <n v="9.7826086956521743E-2"/>
    <n v="1.831184432591581E-4"/>
    <n v="1.7913760753613292E-5"/>
    <s v="Under-Forecasted"/>
    <n v="8.7251530447549422E-3"/>
    <n v="8.5354758046515746E-4"/>
    <x v="0"/>
    <s v="01.2023"/>
    <s v="ST W48.2022"/>
    <m/>
  </r>
  <r>
    <s v="Carry-Over"/>
    <s v="Disney Princess"/>
    <x v="114"/>
    <s v="43197 The Ice Castle V29"/>
    <n v="127.93837837837836"/>
    <n v="30605"/>
    <n v="27"/>
    <n v="45"/>
    <n v="18"/>
    <n v="-0.66666666666666663"/>
    <n v="8.8439231337291078E-5"/>
    <s v="Over-Forecasted"/>
    <n v="6.179634847284979E-3"/>
    <n v="-4.1197565648566524E-3"/>
    <n v="9467.4399999999987"/>
    <n v="74"/>
    <n v="48"/>
    <n v="-26"/>
    <n v="0.35135135135135137"/>
    <n v="4.2614421476439772E-4"/>
    <n v="1.4972634572803163E-4"/>
    <s v="Under-Forecasted"/>
    <n v="1.9072839570465041E-2"/>
    <n v="6.7012679571904201E-3"/>
    <n v="1"/>
    <n v="0"/>
    <n v="0"/>
    <n v="0"/>
    <n v="0"/>
    <n v="0"/>
    <n v="0"/>
    <n v="0"/>
    <s v=""/>
    <n v="0"/>
    <n v="0"/>
    <n v="0"/>
    <n v="9467.4399999999987"/>
    <n v="74"/>
    <n v="48"/>
    <n v="-26"/>
    <n v="0.35135135135135137"/>
    <n v="3.312334970938799E-4"/>
    <n v="1.1637933681676861E-4"/>
    <s v="Under-Forecasted"/>
    <n v="1.5782478838591567E-2"/>
    <n v="5.5451952676132538E-3"/>
    <x v="0"/>
    <s v="01.2023"/>
    <s v="ST W48.2022"/>
    <m/>
  </r>
  <r>
    <s v="Carry-Over"/>
    <s v="Disney Princess"/>
    <x v="115"/>
    <s v="43198 Anna’s Castle Courtyard V29"/>
    <n v="5.3802256033578182"/>
    <n v="83091"/>
    <n v="1776"/>
    <n v="1040"/>
    <n v="-736"/>
    <n v="0.4144144144144144"/>
    <n v="1.4925630058158456E-4"/>
    <s v="Under-Forecasted"/>
    <n v="1.6777390592901689E-2"/>
    <n v="6.9527924979592582E-3"/>
    <n v="8607.5499999999993"/>
    <n v="1618"/>
    <n v="866"/>
    <n v="-752"/>
    <n v="0.46477132262051918"/>
    <n v="3.8743922705560235E-4"/>
    <n v="1.8007064199370394E-4"/>
    <s v="Under-Forecasted"/>
    <n v="1.7340529250225653E-2"/>
    <n v="8.0593807145671759E-3"/>
    <n v="0.84889821615949634"/>
    <n v="1647.16"/>
    <n v="288"/>
    <n v="251"/>
    <n v="-37"/>
    <n v="0.12847222222222221"/>
    <n v="2.5874908052659045E-4"/>
    <n v="3.3242069373207799E-5"/>
    <s v="Under-Forecasted"/>
    <n v="1.5916599323218886E-2"/>
    <n v="2.0448408852746483E-3"/>
    <n v="0.15110178384050368"/>
    <n v="10254.710000000001"/>
    <n v="1906"/>
    <n v="1117"/>
    <n v="-789"/>
    <n v="0.41395592864637987"/>
    <n v="3.587773944153416E-4"/>
    <n v="1.4851802948253123E-4"/>
    <s v="Under-Forecasted"/>
    <n v="1.7094879246226369E-2"/>
    <n v="7.0765266134693626E-3"/>
    <x v="0"/>
    <s v="01.2023"/>
    <s v="ST W48.2022"/>
    <m/>
  </r>
  <r>
    <s v="Carry-Over"/>
    <s v="Disney Princess"/>
    <x v="116"/>
    <s v="43199 Elsa’s Castle Courtyard V29"/>
    <n v="5.3961266375545867"/>
    <n v="103489"/>
    <n v="2212"/>
    <n v="1300"/>
    <n v="-912"/>
    <n v="0.41229656419529837"/>
    <n v="1.8494719144969467E-4"/>
    <s v="Under-Forecasted"/>
    <n v="2.089607027318004E-2"/>
    <n v="8.6153779788156401E-3"/>
    <n v="10312.370000000003"/>
    <n v="1934"/>
    <n v="1010"/>
    <n v="-924"/>
    <n v="0.47776628748707345"/>
    <n v="4.6417582958116808E-4"/>
    <n v="2.2176756284022716E-4"/>
    <s v="Under-Forecasted"/>
    <n v="2.0775011893529472E-2"/>
    <n v="9.9256003048713726E-3"/>
    <n v="0.8445414847161572"/>
    <n v="2044.7600000000002"/>
    <n v="356"/>
    <n v="396"/>
    <n v="40"/>
    <n v="0.11235955056179775"/>
    <n v="3.2120727184824249E-4"/>
    <n v="3.6090704702049713E-5"/>
    <s v="Over-Forecasted"/>
    <n v="1.9758630389364148E-2"/>
    <n v="2.2200708302656347E-3"/>
    <n v="0.1554585152838428"/>
    <n v="12357.130000000003"/>
    <n v="2290"/>
    <n v="1406"/>
    <n v="-884"/>
    <n v="0.38602620087336242"/>
    <n v="4.3233391328000996E-4"/>
    <n v="1.6689221805219598E-4"/>
    <s v="Under-Forecasted"/>
    <n v="2.0599670315388858E-2"/>
    <n v="7.952012471093341E-3"/>
    <x v="0"/>
    <s v="01.2023"/>
    <s v="ST W48.2022"/>
    <m/>
  </r>
  <r>
    <s v="Carry-Over"/>
    <s v="Disney Princess"/>
    <x v="117"/>
    <s v="43202 The Madrigal House V29"/>
    <n v="28.937401477832516"/>
    <n v="557790"/>
    <n v="2262"/>
    <n v="1861"/>
    <n v="-401"/>
    <n v="0.17727674624226347"/>
    <n v="4.2861397835729817E-4"/>
    <s v="Under-Forecasted"/>
    <n v="0.11262664667430447"/>
    <n v="1.9966085462597739E-2"/>
    <n v="54890.82"/>
    <n v="1917"/>
    <n v="398"/>
    <n v="-1519"/>
    <n v="0.79238393322900369"/>
    <n v="2.4707212706575276E-3"/>
    <n v="1.9577598383561734E-3"/>
    <s v="Under-Forecasted"/>
    <n v="0.11058150923071855"/>
    <n v="8.7623011226636141E-2"/>
    <n v="0.78694581280788178"/>
    <n v="15600.689999999999"/>
    <n v="519"/>
    <n v="1553"/>
    <n v="1034"/>
    <n v="1.9922928709055876"/>
    <n v="2.4506812896624335E-3"/>
    <n v="4.8824748622561774E-3"/>
    <s v="Over-Forecasted"/>
    <n v="0.15075034113003449"/>
    <n v="0.30033882991995309"/>
    <n v="0.21305418719211822"/>
    <n v="70491.510000000009"/>
    <n v="2436"/>
    <n v="1951"/>
    <n v="-485"/>
    <n v="0.1990968801313629"/>
    <n v="2.4662579718200709E-3"/>
    <n v="4.9102426778847884E-4"/>
    <s v="Under-Forecasted"/>
    <n v="0.11751125593353284"/>
    <n v="2.3396124436684495E-2"/>
    <x v="0"/>
    <s v="01.2023"/>
    <s v="ST W48.2022"/>
    <m/>
  </r>
  <r>
    <s v="Carry-Over"/>
    <s v="Disney Princess"/>
    <x v="118"/>
    <s v="43203 Aurora, Merida and Tiana’s E.. V29"/>
    <n v="31.173636363636366"/>
    <n v="13464"/>
    <n v="42"/>
    <n v="132"/>
    <n v="90"/>
    <n v="-2.1428571428571428"/>
    <n v="1.25057907164184E-4"/>
    <s v="Over-Forecasted"/>
    <n v="2.718595117916842E-3"/>
    <n v="-5.8255609669646616E-3"/>
    <n v="1028.73"/>
    <n v="33"/>
    <n v="140"/>
    <n v="107"/>
    <n v="3.2424242424242422"/>
    <n v="4.6304738984834225E-5"/>
    <n v="1.501396082235534E-4"/>
    <s v="Over-Forecasted"/>
    <n v="2.0724506573397356E-3"/>
    <n v="6.7197642525864149E-3"/>
    <n v="1"/>
    <n v="0"/>
    <n v="0"/>
    <n v="0"/>
    <n v="0"/>
    <n v="0"/>
    <n v="0"/>
    <n v="0"/>
    <s v=""/>
    <n v="0"/>
    <n v="0"/>
    <n v="0"/>
    <n v="1028.73"/>
    <n v="33"/>
    <n v="140"/>
    <n v="107"/>
    <n v="3.2424242424242422"/>
    <n v="3.5991760757436764E-5"/>
    <n v="1.1670055760744647E-4"/>
    <s v="Over-Forecasted"/>
    <n v="1.7149207658695808E-3"/>
    <n v="5.5605006650922767E-3"/>
    <x v="0"/>
    <s v="01.2023"/>
    <s v="ST W48.2022"/>
    <m/>
  </r>
  <r>
    <s v="Carry-Over"/>
    <s v="Disney Princess"/>
    <x v="119"/>
    <s v="43204 Anna and Olaf's Castle Fun V29"/>
    <n v="19.113384615384614"/>
    <n v="117953"/>
    <n v="720"/>
    <n v="462"/>
    <n v="-258"/>
    <n v="0.35833333333333334"/>
    <n v="1.8320614446940136E-4"/>
    <s v="Under-Forecasted"/>
    <n v="2.3816581249528023E-2"/>
    <n v="8.5342749477475416E-3"/>
    <n v="9473.6400000000012"/>
    <n v="510"/>
    <n v="500"/>
    <n v="-10"/>
    <n v="1.9607843137254902E-2"/>
    <n v="4.2642328641750993E-4"/>
    <n v="8.3612409101472542E-6"/>
    <s v="Under-Forecasted"/>
    <n v="1.9085329916887824E-2"/>
    <n v="3.7422215523309456E-4"/>
    <n v="0.65384615384615385"/>
    <n v="5434.7999999999993"/>
    <n v="270"/>
    <n v="0"/>
    <n v="-270"/>
    <n v="1"/>
    <n v="8.5374189686849699E-4"/>
    <n v="8.5374189686849699E-4"/>
    <s v="Under-Forecasted"/>
    <n v="5.2516776756253179E-2"/>
    <n v="5.2516776756253179E-2"/>
    <n v="0.34615384615384615"/>
    <n v="14908.44"/>
    <n v="780"/>
    <n v="500"/>
    <n v="-280"/>
    <n v="0.35897435897435898"/>
    <n v="5.215955651595662E-4"/>
    <n v="1.8723943364702377E-4"/>
    <s v="Under-Forecasted"/>
    <n v="2.4852773169559257E-2"/>
    <n v="8.9215083172776814E-3"/>
    <x v="0"/>
    <s v="01.2023"/>
    <s v="ST W48.2022"/>
    <m/>
  </r>
  <r>
    <s v="Carry-Over"/>
    <s v="Disney Princess"/>
    <x v="120"/>
    <s v="43205 Ultimate Adventure Castle V29"/>
    <n v="56.965949999999999"/>
    <n v="197303"/>
    <n v="400"/>
    <n v="473"/>
    <n v="73"/>
    <n v="-0.1825"/>
    <n v="1.5607753306888571E-4"/>
    <s v="Over-Forecasted"/>
    <n v="3.9838604616038824E-2"/>
    <n v="-7.2705453424270847E-3"/>
    <n v="22786.38"/>
    <n v="400"/>
    <n v="177"/>
    <n v="-223"/>
    <n v="0.5575"/>
    <n v="1.0256504411354263E-3"/>
    <n v="5.7180012093300018E-4"/>
    <s v="Under-Forecasted"/>
    <n v="4.5904803213081179E-2"/>
    <n v="2.5591927791292757E-2"/>
    <n v="1"/>
    <n v="0"/>
    <n v="0"/>
    <n v="321"/>
    <n v="321"/>
    <n v="0"/>
    <n v="0"/>
    <n v="0"/>
    <s v="Over-Forecasted"/>
    <n v="0"/>
    <n v="0"/>
    <n v="0"/>
    <n v="22786.38"/>
    <n v="400"/>
    <n v="498"/>
    <n v="98"/>
    <n v="0.245"/>
    <n v="7.972178681364808E-4"/>
    <n v="1.9531837769343779E-4"/>
    <s v="Over-Forecasted"/>
    <n v="3.7985512467795537E-2"/>
    <n v="9.3064505546099057E-3"/>
    <x v="0"/>
    <s v="01.2023"/>
    <s v="ST W48.2022"/>
    <m/>
  </r>
  <r>
    <s v="Carry-Over"/>
    <s v="Disney Princess"/>
    <x v="121"/>
    <s v="43206 Cinderella and Prince Charmi.. V29"/>
    <n v="51.128505747126418"/>
    <n v="147587"/>
    <n v="352"/>
    <n v="236"/>
    <n v="-116"/>
    <n v="0.32954545454545453"/>
    <n v="2.1081779430681628E-4"/>
    <s v="Under-Forecasted"/>
    <n v="2.9800155798276367E-2"/>
    <n v="9.8205058880683482E-3"/>
    <n v="2633.84"/>
    <n v="52"/>
    <n v="257"/>
    <n v="205"/>
    <n v="3.9423076923076925"/>
    <n v="1.185532391665605E-4"/>
    <n v="4.673733467143251E-4"/>
    <s v="Over-Forecasted"/>
    <n v="5.3060603261571929E-3"/>
    <n v="2.0918122439658165E-2"/>
    <n v="0.14942528735632185"/>
    <n v="15158.88"/>
    <n v="296"/>
    <n v="0"/>
    <n v="-296"/>
    <n v="1"/>
    <n v="2.3812782375803934E-3"/>
    <n v="2.3812782375803934E-3"/>
    <s v="Under-Forecasted"/>
    <n v="0.1464811063580686"/>
    <n v="0.1464811063580686"/>
    <n v="0.85057471264367812"/>
    <n v="17792.719999999994"/>
    <n v="348"/>
    <n v="257"/>
    <n v="-91"/>
    <n v="0.2614942528735632"/>
    <n v="6.2250670386210184E-4"/>
    <n v="1.6278192543520479E-4"/>
    <s v="Under-Forecasted"/>
    <n v="2.9660946029864979E-2"/>
    <n v="7.7561669216026233E-3"/>
    <x v="0"/>
    <s v="01.2023"/>
    <s v="ST W48.2022"/>
    <m/>
  </r>
  <r>
    <s v="Carry-Over"/>
    <s v="Disney Princess"/>
    <x v="122"/>
    <s v="43207 Ariel's Underwater Palace V29"/>
    <n v="58.639551282051286"/>
    <n v="299901"/>
    <n v="608"/>
    <n v="92"/>
    <n v="-516"/>
    <n v="0.84868421052631582"/>
    <n v="1.1032345920847632E-3"/>
    <s v="Under-Forecasted"/>
    <n v="6.055476785935672E-2"/>
    <n v="5.1391875354322485E-2"/>
    <n v="9007.16"/>
    <n v="156"/>
    <n v="100"/>
    <n v="-56"/>
    <n v="0.35897435897435898"/>
    <n v="4.054262953298139E-4"/>
    <n v="1.4553764447736909E-4"/>
    <s v="Under-Forecasted"/>
    <n v="1.8145572368613892E-2"/>
    <n v="6.5137952092460122E-3"/>
    <n v="0.25"/>
    <n v="27583.919999999998"/>
    <n v="468"/>
    <n v="0"/>
    <n v="-468"/>
    <n v="1"/>
    <n v="4.3331029999022731E-3"/>
    <n v="4.3331029999022731E-3"/>
    <s v="Under-Forecasted"/>
    <n v="0.26654496369734804"/>
    <n v="0.26654496369734804"/>
    <n v="0.75"/>
    <n v="36591.08"/>
    <n v="624"/>
    <n v="100"/>
    <n v="-524"/>
    <n v="0.83974358974358976"/>
    <n v="1.2801973279832699E-3"/>
    <n v="1.0750374997808229E-3"/>
    <s v="Under-Forecasted"/>
    <n v="6.0998321170370365E-2"/>
    <n v="5.1222949187939217E-2"/>
    <x v="0"/>
    <s v="01.2023"/>
    <s v="ST W48.2022"/>
    <m/>
  </r>
  <r>
    <s v="Carry-Over"/>
    <s v="Disney Princess"/>
    <x v="123"/>
    <s v="43208 Jasmine and Mulan’s Adventure V29"/>
    <n v="26.001249999999995"/>
    <n v="79230"/>
    <n v="357"/>
    <n v="285"/>
    <n v="-72"/>
    <n v="0.20168067226890757"/>
    <n v="6.9262437416506243E-5"/>
    <s v="Under-Forecasted"/>
    <n v="1.5997793463499065E-2"/>
    <n v="3.2264457405376265E-3"/>
    <n v="5146.2599999999993"/>
    <n v="207"/>
    <n v="260"/>
    <n v="53"/>
    <n v="0.2560386473429952"/>
    <n v="2.3164117508781988E-4"/>
    <n v="5.930909313842732E-5"/>
    <s v="Over-Forecasted"/>
    <n v="1.0367511319628264E-2"/>
    <n v="2.654483574590812E-3"/>
    <n v="0.5390625"/>
    <n v="4838.22"/>
    <n v="177"/>
    <n v="44"/>
    <n v="-133"/>
    <n v="0.75141242937853103"/>
    <n v="7.600263340448775E-4"/>
    <n v="5.7109323405632039E-4"/>
    <s v="Under-Forecasted"/>
    <n v="4.6751990806955052E-2"/>
    <n v="3.5130026990536842E-2"/>
    <n v="0.4609375"/>
    <n v="9984.4799999999977"/>
    <n v="384"/>
    <n v="304"/>
    <n v="-80"/>
    <n v="0.20833333333333334"/>
    <n v="3.4932296661651952E-4"/>
    <n v="7.2775618045108236E-5"/>
    <s v="Under-Forecasted"/>
    <n v="1.6644398518959793E-2"/>
    <n v="3.4675830247832902E-3"/>
    <x v="0"/>
    <s v="01.2023"/>
    <s v="ST W48.2022"/>
    <m/>
  </r>
  <r>
    <s v="Carry-Over"/>
    <s v="Disney Princess"/>
    <x v="124"/>
    <s v="43209 Elsa and the Nokk’s Ice Stable V29"/>
    <n v="8.0874295774647891"/>
    <n v="94881"/>
    <n v="1352"/>
    <n v="740"/>
    <n v="-612"/>
    <n v="0.4526627218934911"/>
    <n v="1.8616490726984625E-4"/>
    <s v="Under-Forecasted"/>
    <n v="1.9157978563804804E-2"/>
    <n v="8.6721027226690384E-3"/>
    <n v="11311.87"/>
    <n v="1400"/>
    <n v="798"/>
    <n v="-602"/>
    <n v="0.43"/>
    <n v="5.0916488075624972E-4"/>
    <n v="2.1894089872518738E-4"/>
    <s v="Under-Forecasted"/>
    <n v="2.2788576611201806E-2"/>
    <n v="9.7990879428167758E-3"/>
    <n v="0.9859154929577465"/>
    <n v="172.28"/>
    <n v="20"/>
    <n v="0"/>
    <n v="-20"/>
    <n v="1"/>
    <n v="2.7063121732631318E-5"/>
    <n v="2.7063121732631318E-5"/>
    <s v="Under-Forecasted"/>
    <n v="1.6647512879162617E-3"/>
    <n v="1.6647512879162617E-3"/>
    <n v="1.4084507042253521E-2"/>
    <n v="11484.15"/>
    <n v="1420"/>
    <n v="798"/>
    <n v="-622"/>
    <n v="0.43802816901408453"/>
    <n v="4.0179131482752264E-4"/>
    <n v="1.7599591395966134E-4"/>
    <s v="Under-Forecasted"/>
    <n v="1.9144389016905454E-2"/>
    <n v="8.3857816679684463E-3"/>
    <x v="0"/>
    <s v="01.2023"/>
    <s v="ST W48.2022"/>
    <m/>
  </r>
  <r>
    <s v="Nouveauté"/>
    <s v="Disney Princess"/>
    <x v="125"/>
    <s v="43210 Moana's Wayfinding Boat V29"/>
    <n v="19.091232394366198"/>
    <n v="1094012"/>
    <n v="6678"/>
    <n v="5040"/>
    <n v="-1638"/>
    <n v="0.24528301886792453"/>
    <n v="1.1631437808586977E-3"/>
    <s v="Under-Forecasted"/>
    <n v="0.22089837211396615"/>
    <n v="5.4182619575123776E-2"/>
    <n v="111311.46"/>
    <n v="5880"/>
    <n v="5170"/>
    <n v="-710"/>
    <n v="0.12074829931972789"/>
    <n v="5.0103021213737482E-3"/>
    <n v="6.0498546023390496E-4"/>
    <s v="Under-Forecasted"/>
    <n v="0.22424495100409794"/>
    <n v="2.7077196464780531E-2"/>
    <n v="0.86267605633802813"/>
    <n v="18814.38"/>
    <n v="936"/>
    <n v="23"/>
    <n v="-913"/>
    <n v="0.9754273504273504"/>
    <n v="2.9555134447642444E-3"/>
    <n v="2.882888648578798E-3"/>
    <s v="Under-Forecasted"/>
    <n v="0.18180440757108171"/>
    <n v="0.17733699157307437"/>
    <n v="0.13732394366197184"/>
    <n v="130125.84000000001"/>
    <n v="6816"/>
    <n v="5193"/>
    <n v="-1623"/>
    <n v="0.23811619718309859"/>
    <n v="4.5526601748179752E-3"/>
    <n v="1.084062127894597E-3"/>
    <s v="Under-Forecasted"/>
    <n v="0.21692329881720429"/>
    <n v="5.1652950994765634E-2"/>
    <x v="0"/>
    <s v="01.2023"/>
    <s v="ST W48.2022"/>
    <m/>
  </r>
  <r>
    <s v="Nouveauté"/>
    <s v="Disney Princess"/>
    <x v="126"/>
    <s v="43211 Aurora's Castle V29"/>
    <n v="25.522615919629061"/>
    <n v="558382"/>
    <n v="2516"/>
    <n v="2220"/>
    <n v="-296"/>
    <n v="0.11764705882352941"/>
    <n v="2.8474513894834142E-4"/>
    <s v="Under-Forecasted"/>
    <n v="0.1127461808624957"/>
    <n v="1.3264256572058318E-2"/>
    <n v="66052.530000000013"/>
    <n v="2588"/>
    <n v="2181"/>
    <n v="-407"/>
    <n v="0.15726429675425038"/>
    <n v="2.9731272160216315E-3"/>
    <n v="4.6756676078856413E-4"/>
    <s v="Under-Forecasted"/>
    <n v="0.13306757770984867"/>
    <n v="2.0926779029330916E-2"/>
    <n v="1"/>
    <n v="0"/>
    <n v="0"/>
    <n v="148"/>
    <n v="148"/>
    <n v="0"/>
    <n v="0"/>
    <n v="0"/>
    <s v="Over-Forecasted"/>
    <n v="0"/>
    <n v="0"/>
    <n v="0"/>
    <n v="66052.530000000013"/>
    <n v="2588"/>
    <n v="2329"/>
    <n v="-259"/>
    <n v="0.10007727975270479"/>
    <n v="2.3109531725364432E-3"/>
    <n v="2.3127390714333028E-4"/>
    <s v="Under-Forecasted"/>
    <n v="0.11011135607518348"/>
    <n v="1.1019644985885828E-2"/>
    <x v="0"/>
    <s v="01.2023"/>
    <s v="ST W48.2022"/>
    <m/>
  </r>
  <r>
    <s v="Nouveauté"/>
    <s v="Disney Princess"/>
    <x v="127"/>
    <s v="43213 Tbd-Disney-Princess-3-2023 V29"/>
    <n v="0"/>
    <m/>
    <m/>
    <n v="0"/>
    <n v="0"/>
    <n v="0"/>
    <m/>
    <s v=""/>
    <n v="0"/>
    <n v="0"/>
    <n v="0"/>
    <n v="0"/>
    <n v="0"/>
    <n v="0"/>
    <n v="0"/>
    <n v="0"/>
    <n v="0"/>
    <s v=""/>
    <n v="0"/>
    <n v="0"/>
    <n v="0"/>
    <n v="0"/>
    <n v="0"/>
    <n v="0"/>
    <n v="0"/>
    <n v="0"/>
    <n v="0"/>
    <n v="0"/>
    <s v=""/>
    <n v="0"/>
    <n v="0"/>
    <n v="0"/>
    <n v="0"/>
    <n v="0"/>
    <n v="0"/>
    <n v="0"/>
    <n v="0"/>
    <n v="0"/>
    <n v="0"/>
    <s v=""/>
    <n v="0"/>
    <n v="0"/>
    <x v="0"/>
    <s v="01.2023"/>
    <s v="ST W48.2022"/>
    <m/>
  </r>
  <r>
    <s v="Nouveauté"/>
    <s v="Disney Princess"/>
    <x v="128"/>
    <s v="43214 Twirling Rapunzel V29"/>
    <n v="5.4344389438943885"/>
    <n v="378026"/>
    <n v="8080"/>
    <n v="11372"/>
    <n v="3292"/>
    <n v="-0.4074257425742574"/>
    <n v="6.6759637709610446E-4"/>
    <s v="Over-Forecasted"/>
    <n v="7.6329444299289381E-2"/>
    <n v="-3.1098580523918395E-2"/>
    <n v="41826.74"/>
    <n v="7740"/>
    <n v="11886"/>
    <n v="4146"/>
    <n v="0.53565891472868221"/>
    <n v="1.8826866896916831E-3"/>
    <n v="1.0084779089743823E-3"/>
    <s v="Over-Forecasted"/>
    <n v="8.4262979408958813E-2"/>
    <n v="4.5136216102008173E-2"/>
    <n v="0.91230551626591228"/>
    <n v="4279.04"/>
    <n v="744"/>
    <n v="0"/>
    <n v="-744"/>
    <n v="1"/>
    <n v="6.7218586265845547E-4"/>
    <n v="6.7218586265845547E-4"/>
    <s v="Under-Forecasted"/>
    <n v="4.1348603152108199E-2"/>
    <n v="4.1348603152108199E-2"/>
    <n v="8.7694483734087697E-2"/>
    <n v="46105.779999999992"/>
    <n v="8484"/>
    <n v="11886"/>
    <n v="3402"/>
    <n v="0.40099009900990101"/>
    <n v="1.6130842915974186E-3"/>
    <n v="6.4683082979896493E-4"/>
    <s v="Over-Forecasted"/>
    <n v="7.6859583708664456E-2"/>
    <n v="3.0819932081197134E-2"/>
    <x v="0"/>
    <s v="01.2023"/>
    <s v="ST W48.2022"/>
    <m/>
  </r>
  <r>
    <s v="Nouveauté"/>
    <s v="Disney Princess"/>
    <x v="129"/>
    <s v="43216 Princess Enchanted Journey V29"/>
    <n v="36.90436697247705"/>
    <n v="692429"/>
    <n v="2160"/>
    <n v="1752"/>
    <n v="-408"/>
    <n v="0.18888888888888888"/>
    <n v="5.6692485147635742E-4"/>
    <s v="Under-Forecasted"/>
    <n v="0.13981239593761446"/>
    <n v="2.6409008121549397E-2"/>
    <n v="80451.51999999996"/>
    <n v="2180"/>
    <n v="1818"/>
    <n v="-362"/>
    <n v="0.16605504587155964"/>
    <n v="3.6212481744803482E-3"/>
    <n v="6.0132653172563586E-4"/>
    <s v="Under-Forecasted"/>
    <n v="0.16207537984503298"/>
    <n v="2.6913434634817403E-2"/>
    <n v="1"/>
    <n v="0"/>
    <n v="0"/>
    <n v="0"/>
    <n v="0"/>
    <n v="0"/>
    <n v="0"/>
    <n v="0"/>
    <s v=""/>
    <n v="0"/>
    <n v="0"/>
    <n v="0"/>
    <n v="80451.51999999996"/>
    <n v="2180"/>
    <n v="1818"/>
    <n v="-362"/>
    <n v="0.16605504587155964"/>
    <n v="2.814724816435933E-3"/>
    <n v="4.6739925850908617E-4"/>
    <s v="Under-Forecasted"/>
    <n v="0.13411486229989583"/>
    <n v="2.2270449611267108E-2"/>
    <x v="0"/>
    <s v="01.2023"/>
    <s v="ST W48.2022"/>
    <m/>
  </r>
  <r>
    <s v="Nouveauté"/>
    <s v="Disney Princess"/>
    <x v="130"/>
    <s v="43218 Anna and Elsa's Magical Caro.. V29"/>
    <n v="0"/>
    <m/>
    <m/>
    <n v="0"/>
    <n v="0"/>
    <n v="0"/>
    <m/>
    <s v=""/>
    <n v="0"/>
    <n v="0"/>
    <n v="0"/>
    <n v="0"/>
    <n v="0"/>
    <n v="0"/>
    <n v="0"/>
    <n v="0"/>
    <n v="0"/>
    <s v=""/>
    <n v="0"/>
    <n v="0"/>
    <n v="0"/>
    <n v="0"/>
    <n v="0"/>
    <n v="0"/>
    <n v="0"/>
    <n v="0"/>
    <n v="0"/>
    <n v="0"/>
    <s v=""/>
    <n v="0"/>
    <n v="0"/>
    <n v="0"/>
    <n v="0"/>
    <n v="0"/>
    <n v="0"/>
    <n v="0"/>
    <n v="0"/>
    <n v="0"/>
    <n v="0"/>
    <s v=""/>
    <n v="0"/>
    <n v="0"/>
    <x v="0"/>
    <s v="01.2023"/>
    <s v="ST W48.2022"/>
    <m/>
  </r>
  <r>
    <s v="Nouveauté"/>
    <s v="Disney Princess"/>
    <x v="131"/>
    <s v="43219 Disney Princess Creative Cas.. V29"/>
    <n v="0"/>
    <m/>
    <m/>
    <n v="0"/>
    <n v="0"/>
    <n v="0"/>
    <m/>
    <s v=""/>
    <n v="0"/>
    <n v="0"/>
    <n v="0"/>
    <n v="0"/>
    <n v="0"/>
    <n v="0"/>
    <n v="0"/>
    <n v="0"/>
    <n v="0"/>
    <s v=""/>
    <n v="0"/>
    <n v="0"/>
    <n v="0"/>
    <n v="0"/>
    <n v="0"/>
    <n v="0"/>
    <n v="0"/>
    <n v="0"/>
    <n v="0"/>
    <n v="0"/>
    <s v=""/>
    <n v="0"/>
    <n v="0"/>
    <n v="0"/>
    <n v="0"/>
    <n v="0"/>
    <n v="0"/>
    <n v="0"/>
    <n v="0"/>
    <n v="0"/>
    <n v="0"/>
    <s v=""/>
    <n v="0"/>
    <n v="0"/>
    <x v="0"/>
    <s v="01.2023"/>
    <s v="ST W48.2022"/>
    <m/>
  </r>
  <r>
    <s v="Nouveauté"/>
    <s v="Disney Princess"/>
    <x v="132"/>
    <s v="43223 tbd-Disney-Animation-6-2023 V29"/>
    <n v="0"/>
    <m/>
    <m/>
    <n v="0"/>
    <n v="0"/>
    <n v="0"/>
    <m/>
    <s v=""/>
    <n v="0"/>
    <n v="0"/>
    <n v="0"/>
    <n v="0"/>
    <n v="0"/>
    <n v="0"/>
    <n v="0"/>
    <n v="0"/>
    <n v="0"/>
    <s v=""/>
    <n v="0"/>
    <n v="0"/>
    <n v="0"/>
    <n v="0"/>
    <n v="0"/>
    <n v="0"/>
    <n v="0"/>
    <n v="0"/>
    <n v="0"/>
    <n v="0"/>
    <s v=""/>
    <n v="0"/>
    <n v="0"/>
    <n v="0"/>
    <n v="0"/>
    <n v="0"/>
    <n v="0"/>
    <n v="0"/>
    <n v="0"/>
    <n v="0"/>
    <n v="0"/>
    <s v=""/>
    <n v="0"/>
    <n v="0"/>
    <x v="0"/>
    <s v="01.2023"/>
    <s v="ST W48.2022"/>
    <m/>
  </r>
  <r>
    <s v="Nouveauté"/>
    <s v="Disney Princess"/>
    <x v="133"/>
    <s v="43224 tbd-Disney-Animation-7-2023 V29"/>
    <n v="0"/>
    <m/>
    <m/>
    <n v="0"/>
    <n v="0"/>
    <n v="0"/>
    <m/>
    <s v=""/>
    <n v="0"/>
    <n v="0"/>
    <n v="0"/>
    <n v="0"/>
    <n v="0"/>
    <n v="0"/>
    <n v="0"/>
    <n v="0"/>
    <n v="0"/>
    <s v=""/>
    <n v="0"/>
    <n v="0"/>
    <n v="0"/>
    <n v="0"/>
    <n v="0"/>
    <n v="0"/>
    <n v="0"/>
    <n v="0"/>
    <n v="0"/>
    <n v="0"/>
    <s v=""/>
    <n v="0"/>
    <n v="0"/>
    <n v="0"/>
    <n v="0"/>
    <n v="0"/>
    <n v="0"/>
    <n v="0"/>
    <n v="0"/>
    <n v="0"/>
    <n v="0"/>
    <s v=""/>
    <n v="0"/>
    <n v="0"/>
    <x v="0"/>
    <s v="01.2023"/>
    <s v="ST W48.2022"/>
    <m/>
  </r>
  <r>
    <s v="Nouveauté"/>
    <s v="Disney Princess"/>
    <x v="134"/>
    <s v="43225 tbd-Disney-Princess-9-2023 V29"/>
    <n v="0"/>
    <m/>
    <m/>
    <n v="0"/>
    <n v="0"/>
    <n v="0"/>
    <m/>
    <s v=""/>
    <n v="0"/>
    <n v="0"/>
    <n v="0"/>
    <n v="0"/>
    <n v="0"/>
    <n v="0"/>
    <n v="0"/>
    <n v="0"/>
    <n v="0"/>
    <s v=""/>
    <n v="0"/>
    <n v="0"/>
    <n v="0"/>
    <n v="0"/>
    <n v="0"/>
    <n v="0"/>
    <n v="0"/>
    <n v="0"/>
    <n v="0"/>
    <n v="0"/>
    <s v=""/>
    <n v="0"/>
    <n v="0"/>
    <n v="0"/>
    <n v="0"/>
    <n v="0"/>
    <n v="0"/>
    <n v="0"/>
    <n v="0"/>
    <n v="0"/>
    <n v="0"/>
    <s v=""/>
    <n v="0"/>
    <n v="0"/>
    <x v="0"/>
    <s v="01.2023"/>
    <s v="ST W48.2022"/>
    <m/>
  </r>
  <r>
    <s v="Nouveauté"/>
    <s v="Disney Princess"/>
    <x v="135"/>
    <s v="43229 tbd-Disney-MDP-3 V29"/>
    <n v="0"/>
    <m/>
    <m/>
    <n v="0"/>
    <n v="0"/>
    <n v="0"/>
    <m/>
    <s v=""/>
    <n v="0"/>
    <n v="0"/>
    <n v="0"/>
    <n v="0"/>
    <n v="0"/>
    <n v="0"/>
    <n v="0"/>
    <n v="0"/>
    <n v="0"/>
    <s v=""/>
    <n v="0"/>
    <n v="0"/>
    <n v="0"/>
    <n v="0"/>
    <n v="0"/>
    <n v="0"/>
    <n v="0"/>
    <n v="0"/>
    <n v="0"/>
    <n v="0"/>
    <s v=""/>
    <n v="0"/>
    <n v="0"/>
    <n v="0"/>
    <n v="0"/>
    <n v="0"/>
    <n v="0"/>
    <n v="0"/>
    <n v="0"/>
    <n v="0"/>
    <n v="0"/>
    <s v=""/>
    <n v="0"/>
    <n v="0"/>
    <x v="0"/>
    <s v="01.2023"/>
    <s v="ST W48.2022"/>
    <m/>
  </r>
  <r>
    <s v="Nouveauté"/>
    <s v="Disney Princess"/>
    <x v="136"/>
    <s v="43231 tbd-Disney-Princess-11-2023 V29"/>
    <n v="0"/>
    <m/>
    <m/>
    <n v="0"/>
    <n v="0"/>
    <n v="0"/>
    <m/>
    <s v=""/>
    <n v="0"/>
    <n v="0"/>
    <n v="0"/>
    <n v="0"/>
    <n v="0"/>
    <n v="0"/>
    <n v="0"/>
    <n v="0"/>
    <n v="0"/>
    <s v=""/>
    <n v="0"/>
    <n v="0"/>
    <n v="0"/>
    <n v="0"/>
    <n v="0"/>
    <n v="0"/>
    <n v="0"/>
    <n v="0"/>
    <n v="0"/>
    <n v="0"/>
    <s v=""/>
    <n v="0"/>
    <n v="0"/>
    <n v="0"/>
    <n v="0"/>
    <n v="0"/>
    <n v="0"/>
    <n v="0"/>
    <n v="0"/>
    <n v="0"/>
    <n v="0"/>
    <s v=""/>
    <n v="0"/>
    <n v="0"/>
    <x v="0"/>
    <s v="01.2023"/>
    <s v="ST W48.2022"/>
    <m/>
  </r>
  <r>
    <s v="Nouveauté"/>
    <s v="DOTS"/>
    <x v="137"/>
    <s v="41801 My Pets Bracelet V29"/>
    <n v="3.7161176470588222"/>
    <n v="81304"/>
    <n v="2538"/>
    <n v="2366"/>
    <n v="-172"/>
    <n v="6.77698975571316E-2"/>
    <n v="2.3883203340963227E-5"/>
    <s v="Under-Forecasted"/>
    <n v="4.7845808725045492E-2"/>
    <n v="3.2425055558344463E-3"/>
    <n v="7699.5600000000022"/>
    <n v="2100"/>
    <n v="2621"/>
    <n v="521"/>
    <n v="0.24809523809523809"/>
    <n v="3.4656918345734092E-4"/>
    <n v="8.5982164086321249E-5"/>
    <s v="Over-Forecasted"/>
    <n v="5.2306313766823473E-2"/>
    <n v="1.2976947367864299E-2"/>
    <n v="0.82352941176470584"/>
    <n v="1776.54"/>
    <n v="450"/>
    <n v="28"/>
    <n v="-422"/>
    <n v="0.93777777777777782"/>
    <n v="2.7907312678714211E-4"/>
    <n v="2.6170857667594217E-4"/>
    <s v="Under-Forecasted"/>
    <n v="2.8815988791132823E-2"/>
    <n v="2.7022993933017894E-2"/>
    <n v="0.17647058823529413"/>
    <n v="9476.0999999999967"/>
    <n v="2550"/>
    <n v="2649"/>
    <n v="99"/>
    <n v="3.8823529411764708E-2"/>
    <n v="3.3153648101401378E-4"/>
    <n v="1.2871416321720536E-5"/>
    <s v="Over-Forecasted"/>
    <n v="4.5372203756774976E-2"/>
    <n v="1.7615090870277345E-3"/>
    <x v="0"/>
    <s v="01.2023"/>
    <s v="ST W48.2022"/>
    <m/>
  </r>
  <r>
    <s v="Nouveauté"/>
    <s v="DOTS"/>
    <x v="138"/>
    <s v="41802 Unicorns Forever Bracelet V29"/>
    <n v="3.751009933774835"/>
    <n v="115517"/>
    <n v="3606"/>
    <n v="1362"/>
    <n v="-2244"/>
    <n v="0.62229617304492513"/>
    <n v="3.1159240720156318E-4"/>
    <s v="Under-Forecasted"/>
    <n v="6.7979487927913501E-2"/>
    <n v="4.2303375183094259E-2"/>
    <n v="9314.159999999998"/>
    <n v="2538"/>
    <n v="1362"/>
    <n v="-1176"/>
    <n v="0.46335697399527187"/>
    <n v="4.1924484331455625E-4"/>
    <n v="1.9426002196135466E-4"/>
    <s v="Under-Forecasted"/>
    <n v="6.3274963171193715E-2"/>
    <n v="2.9318895464666591E-2"/>
    <n v="0.70033112582781454"/>
    <n v="4279.5"/>
    <n v="1086"/>
    <n v="14"/>
    <n v="-1072"/>
    <n v="0.98710865561694294"/>
    <n v="6.7225812314137287E-4"/>
    <n v="6.6359181216164983E-4"/>
    <s v="Under-Forecasted"/>
    <n v="6.9414718515571225E-2"/>
    <n v="6.8519869473934028E-2"/>
    <n v="0.29966887417218541"/>
    <n v="13593.660000000002"/>
    <n v="3624"/>
    <n v="1376"/>
    <n v="-2248"/>
    <n v="0.62030905077262688"/>
    <n v="4.7559588865682726E-4"/>
    <n v="2.9501643424408047E-4"/>
    <s v="Under-Forecasted"/>
    <n v="6.5087357807570842E-2"/>
    <n v="4.0374277138912597E-2"/>
    <x v="0"/>
    <s v="01.2023"/>
    <s v="ST W48.2022"/>
    <m/>
  </r>
  <r>
    <s v="Nouveauté"/>
    <s v="DOTS"/>
    <x v="139"/>
    <s v="41803 Extra DOTS Series 8 – Glitte.. V29"/>
    <n v="2.1080981595092019"/>
    <n v="66123"/>
    <n v="3608"/>
    <n v="1298"/>
    <n v="-2310"/>
    <n v="0.6402439024390244"/>
    <n v="1.8350243638657452E-4"/>
    <s v="Under-Forecasted"/>
    <n v="3.8912088093158798E-2"/>
    <n v="2.4913227132815085E-2"/>
    <n v="7559.6399999999985"/>
    <n v="3586"/>
    <n v="1298"/>
    <n v="-2288"/>
    <n v="0.6380368098159509"/>
    <n v="3.4027116640839884E-4"/>
    <n v="2.1710552948756736E-4"/>
    <s v="Under-Forecasted"/>
    <n v="5.1355779006102845E-2"/>
    <n v="3.2766877402666844E-2"/>
    <n v="1"/>
    <n v="0"/>
    <n v="0"/>
    <n v="0"/>
    <n v="0"/>
    <n v="0"/>
    <n v="0"/>
    <n v="0"/>
    <s v=""/>
    <n v="0"/>
    <n v="0"/>
    <n v="0"/>
    <n v="7559.6399999999985"/>
    <n v="3586"/>
    <n v="1298"/>
    <n v="-2288"/>
    <n v="0.6380368098159509"/>
    <n v="2.6448606951517815E-4"/>
    <n v="1.6875184803422409E-4"/>
    <s v="Under-Forecasted"/>
    <n v="3.6196064457726961E-2"/>
    <n v="2.3094421494500635E-2"/>
    <x v="0"/>
    <s v="01.2023"/>
    <s v="ST W48.2022"/>
    <m/>
  </r>
  <r>
    <s v="Nouveauté"/>
    <s v="DOTS"/>
    <x v="140"/>
    <s v="41805 Creative Animal Drawer V29"/>
    <n v="12.864018445322792"/>
    <n v="251436"/>
    <n v="2193"/>
    <n v="2169"/>
    <n v="-24"/>
    <n v="1.094391244870041E-2"/>
    <n v="1.1927348353855142E-5"/>
    <s v="Under-Forecasted"/>
    <n v="0.14796515254588383"/>
    <n v="1.6193176749207533E-3"/>
    <n v="25035.989999999991"/>
    <n v="1968"/>
    <n v="2169"/>
    <n v="201"/>
    <n v="0.10213414634146341"/>
    <n v="1.1269088897737204E-3"/>
    <n v="1.1509587746164522E-4"/>
    <s v="Over-Forecasted"/>
    <n v="0.17007989396836365"/>
    <n v="1.7370964780305434E-2"/>
    <n v="0.86429512516469043"/>
    <n v="4255.38"/>
    <n v="309"/>
    <n v="0"/>
    <n v="-309"/>
    <n v="1"/>
    <n v="6.684691604283995E-4"/>
    <n v="6.684691604283995E-4"/>
    <s v="Under-Forecasted"/>
    <n v="6.9023485191445619E-2"/>
    <n v="6.9023485191445619E-2"/>
    <n v="0.13570487483530963"/>
    <n v="29291.369999999995"/>
    <n v="2277"/>
    <n v="2169"/>
    <n v="-108"/>
    <n v="4.7430830039525688E-2"/>
    <n v="1.0248053243295718E-3"/>
    <n v="4.8607367161876922E-5"/>
    <s v="Under-Forecasted"/>
    <n v="0.14024904844346156"/>
    <n v="6.6521287799270303E-3"/>
    <x v="0"/>
    <s v="01.2023"/>
    <s v="ST W48.2022"/>
    <m/>
  </r>
  <r>
    <s v="Nouveauté"/>
    <s v="DOTS"/>
    <x v="141"/>
    <s v="41806 Ultimate Party Kit V29"/>
    <n v="25.125344585091423"/>
    <n v="158927"/>
    <n v="657"/>
    <n v="672"/>
    <n v="15"/>
    <n v="-2.2831050228310501E-2"/>
    <n v="1.5727779415062968E-5"/>
    <s v="Over-Forecasted"/>
    <n v="9.3525421175407172E-2"/>
    <n v="-2.1352835884796157E-3"/>
    <n v="17864.120000000003"/>
    <n v="711"/>
    <n v="672"/>
    <n v="-39"/>
    <n v="5.4852320675105488E-2"/>
    <n v="8.0409185480520345E-4"/>
    <n v="4.4106304272015381E-5"/>
    <s v="Under-Forecasted"/>
    <n v="0.12135839786795433"/>
    <n v="6.6567897564700686E-3"/>
    <n v="1"/>
    <n v="0"/>
    <n v="0"/>
    <n v="0"/>
    <n v="0"/>
    <n v="0"/>
    <n v="0"/>
    <n v="0"/>
    <s v=""/>
    <n v="0"/>
    <n v="0"/>
    <n v="0"/>
    <n v="17864.120000000003"/>
    <n v="711"/>
    <n v="672"/>
    <n v="-39"/>
    <n v="5.4852320675105488E-2"/>
    <n v="6.250047468063936E-4"/>
    <n v="3.4282960795287414E-5"/>
    <s v="Under-Forecasted"/>
    <n v="8.5534607335874396E-2"/>
    <n v="4.6917717104066128E-3"/>
    <x v="0"/>
    <s v="01.2023"/>
    <s v="ST W48.2022"/>
    <m/>
  </r>
  <r>
    <s v="Nouveauté"/>
    <s v="DOTS"/>
    <x v="142"/>
    <s v="41807 Bracelet Designer Mega Pack V29"/>
    <n v="15.910175781250004"/>
    <n v="343999"/>
    <n v="2500"/>
    <n v="2112"/>
    <n v="-388"/>
    <n v="0.1552"/>
    <n v="2.3141565307555938E-4"/>
    <s v="Under-Forecasted"/>
    <n v="0.20243666185682038"/>
    <n v="3.1418169920178526E-2"/>
    <n v="29742.150000000009"/>
    <n v="1900"/>
    <n v="2094"/>
    <n v="194"/>
    <n v="0.10210526315789474"/>
    <n v="1.3387404786462801E-3"/>
    <n v="1.366924488723044E-4"/>
    <s v="Over-Forecasted"/>
    <n v="0.2020507964091362"/>
    <n v="2.0630449738617065E-2"/>
    <n v="0.7421875"/>
    <n v="10987.9"/>
    <n v="660"/>
    <n v="161"/>
    <n v="-499"/>
    <n v="0.7560606060606061"/>
    <n v="1.7260673048872745E-3"/>
    <n v="1.3050114926344697E-3"/>
    <s v="Under-Forecasted"/>
    <n v="0.17822689229518521"/>
    <n v="0.1347503322049961"/>
    <n v="0.2578125"/>
    <n v="40730.05000000001"/>
    <n v="2560"/>
    <n v="2255"/>
    <n v="-305"/>
    <n v="0.119140625"/>
    <n v="1.4250057986434123E-3"/>
    <n v="1.6977608147900029E-4"/>
    <s v="Under-Forecasted"/>
    <n v="0.19501821715934126"/>
    <n v="2.3234592278749643E-2"/>
    <x v="0"/>
    <s v="01.2023"/>
    <s v="ST W48.2022"/>
    <m/>
  </r>
  <r>
    <s v="Nouveauté"/>
    <s v="DOTS"/>
    <x v="143"/>
    <s v="41808 Hogwarts™ Accessories Pack V29"/>
    <n v="0"/>
    <m/>
    <m/>
    <n v="0"/>
    <n v="0"/>
    <n v="0"/>
    <m/>
    <s v=""/>
    <n v="0"/>
    <n v="0"/>
    <n v="0"/>
    <n v="0"/>
    <n v="0"/>
    <n v="0"/>
    <n v="0"/>
    <n v="0"/>
    <n v="0"/>
    <s v=""/>
    <n v="0"/>
    <n v="0"/>
    <n v="0"/>
    <n v="0"/>
    <n v="0"/>
    <n v="0"/>
    <n v="0"/>
    <n v="0"/>
    <n v="0"/>
    <n v="0"/>
    <s v=""/>
    <n v="0"/>
    <n v="0"/>
    <n v="0"/>
    <n v="0"/>
    <n v="0"/>
    <n v="0"/>
    <n v="0"/>
    <n v="0"/>
    <n v="0"/>
    <n v="0"/>
    <s v=""/>
    <n v="0"/>
    <n v="0"/>
    <x v="0"/>
    <s v="01.2023"/>
    <s v="ST W48.2022"/>
    <m/>
  </r>
  <r>
    <s v="Nouveauté"/>
    <s v="DOTS"/>
    <x v="144"/>
    <s v="41809 Hedwig™ Pencil Holder V29"/>
    <n v="0"/>
    <m/>
    <m/>
    <n v="0"/>
    <n v="0"/>
    <n v="0"/>
    <m/>
    <s v=""/>
    <n v="0"/>
    <n v="0"/>
    <n v="0"/>
    <n v="0"/>
    <n v="0"/>
    <n v="0"/>
    <n v="0"/>
    <n v="0"/>
    <n v="0"/>
    <s v=""/>
    <n v="0"/>
    <n v="0"/>
    <n v="0"/>
    <n v="0"/>
    <n v="0"/>
    <n v="0"/>
    <n v="0"/>
    <n v="0"/>
    <n v="0"/>
    <n v="0"/>
    <s v=""/>
    <n v="0"/>
    <n v="0"/>
    <n v="0"/>
    <n v="0"/>
    <n v="0"/>
    <n v="0"/>
    <n v="0"/>
    <n v="0"/>
    <n v="0"/>
    <n v="0"/>
    <s v=""/>
    <n v="0"/>
    <n v="0"/>
    <x v="0"/>
    <s v="01.2023"/>
    <s v="ST W48.2022"/>
    <m/>
  </r>
  <r>
    <s v="Nouveauté"/>
    <s v="DOTS"/>
    <x v="145"/>
    <s v="41811 Hogwarts™ Desktop Kit V29"/>
    <n v="0"/>
    <m/>
    <m/>
    <n v="0"/>
    <n v="0"/>
    <n v="0"/>
    <m/>
    <s v=""/>
    <n v="0"/>
    <n v="0"/>
    <n v="0"/>
    <n v="0"/>
    <n v="0"/>
    <n v="0"/>
    <n v="0"/>
    <n v="0"/>
    <n v="0"/>
    <s v=""/>
    <n v="0"/>
    <n v="0"/>
    <n v="0"/>
    <n v="0"/>
    <n v="0"/>
    <n v="0"/>
    <n v="0"/>
    <n v="0"/>
    <n v="0"/>
    <n v="0"/>
    <s v=""/>
    <n v="0"/>
    <n v="0"/>
    <n v="0"/>
    <n v="0"/>
    <n v="0"/>
    <n v="0"/>
    <n v="0"/>
    <n v="0"/>
    <n v="0"/>
    <n v="0"/>
    <s v=""/>
    <n v="0"/>
    <n v="0"/>
    <x v="0"/>
    <s v="01.2023"/>
    <s v="ST W48.2022"/>
    <m/>
  </r>
  <r>
    <s v="Carry-Over"/>
    <s v="DOTS"/>
    <x v="146"/>
    <s v="41947 Mickey &amp; Friends Bracelets M.. V29"/>
    <n v="15.75688888888889"/>
    <n v="30272"/>
    <n v="220"/>
    <n v="270"/>
    <n v="50"/>
    <n v="-0.22727272727272727"/>
    <n v="2.9821691468741841E-5"/>
    <s v="Over-Forecasted"/>
    <n v="1.7814478029673536E-2"/>
    <n v="-4.048745006743985E-3"/>
    <n v="2698.5499999999997"/>
    <n v="175"/>
    <n v="284"/>
    <n v="109"/>
    <n v="0.62285714285714289"/>
    <n v="1.2146593701702525E-4"/>
    <n v="7.5655926484890021E-5"/>
    <s v="Over-Forecasted"/>
    <n v="1.8332372631093392E-2"/>
    <n v="1.1418449238795314E-2"/>
    <n v="0.77777777777777779"/>
    <n v="846.75"/>
    <n v="50"/>
    <n v="0"/>
    <n v="-50"/>
    <n v="1"/>
    <n v="1.330142693702436E-4"/>
    <n v="1.330142693702436E-4"/>
    <s v="Under-Forecasted"/>
    <n v="1.3734528076424802E-2"/>
    <n v="1.3734528076424802E-2"/>
    <n v="0.22222222222222221"/>
    <n v="3545.3"/>
    <n v="225"/>
    <n v="284"/>
    <n v="59"/>
    <n v="0.26222222222222225"/>
    <n v="1.2403797829687146E-4"/>
    <n v="3.2525514308957406E-5"/>
    <s v="Over-Forecasted"/>
    <n v="1.6975134705089056E-2"/>
    <n v="4.4512575448900195E-3"/>
    <x v="0"/>
    <s v="01.2023"/>
    <s v="ST W48.2022"/>
    <m/>
  </r>
  <r>
    <s v="Carry-Over"/>
    <s v="DOTS"/>
    <x v="147"/>
    <s v="41948 Cute Banana Pen Holder V29"/>
    <n v="10.951606498194947"/>
    <n v="182958"/>
    <n v="1995"/>
    <n v="716"/>
    <n v="-1279"/>
    <n v="0.64110275689223062"/>
    <n v="5.0842030064091861E-4"/>
    <s v="Under-Forecasted"/>
    <n v="0.10766719316044565"/>
    <n v="6.9025734362010024E-2"/>
    <n v="12190.85"/>
    <n v="1160"/>
    <n v="341"/>
    <n v="-819"/>
    <n v="0.70603448275862069"/>
    <n v="5.4872913908728853E-4"/>
    <n v="3.8742169389007701E-4"/>
    <s v="Under-Forecasted"/>
    <n v="8.2817514920888957E-2"/>
    <n v="5.8472021310524189E-2"/>
    <n v="0.41877256317689532"/>
    <n v="18145.099999999999"/>
    <n v="1610"/>
    <n v="446"/>
    <n v="-1164"/>
    <n v="0.72298136645962729"/>
    <n v="2.8503775838795479E-3"/>
    <n v="2.0607698805191264E-3"/>
    <s v="Under-Forecasted"/>
    <n v="0.29431873091176342"/>
    <n v="0.21278695824925006"/>
    <n v="0.58122743682310474"/>
    <n v="30335.95"/>
    <n v="2770"/>
    <n v="787"/>
    <n v="-1983"/>
    <n v="0.71588447653429599"/>
    <n v="1.0613516226313647E-3"/>
    <n v="7.5980515078628017E-4"/>
    <s v="Under-Forecasted"/>
    <n v="0.14525056769718961"/>
    <n v="0.1039826266222119"/>
    <x v="0"/>
    <s v="01.2023"/>
    <s v="ST W48.2022"/>
    <m/>
  </r>
  <r>
    <s v="Carry-Over"/>
    <s v="DOTS"/>
    <x v="148"/>
    <s v="41950 Lots of DOTS – Lettering V29"/>
    <n v="10.859292035398232"/>
    <n v="41452"/>
    <n v="452"/>
    <n v="152"/>
    <n v="-300"/>
    <n v="0.66371681415929207"/>
    <n v="1.1925377727820993E-4"/>
    <s v="Under-Forecasted"/>
    <n v="2.4393688665632511E-2"/>
    <n v="1.6190501326747243E-2"/>
    <n v="3059.1600000000003"/>
    <n v="288"/>
    <n v="162"/>
    <n v="-126"/>
    <n v="0.4375"/>
    <n v="1.37697554570048E-4"/>
    <n v="6.0242680124396001E-5"/>
    <s v="Under-Forecasted"/>
    <n v="2.0782146359391403E-2"/>
    <n v="9.0921890322337388E-3"/>
    <n v="0.63716814159292035"/>
    <n v="1849.24"/>
    <n v="164"/>
    <n v="0"/>
    <n v="-164"/>
    <n v="1"/>
    <n v="2.9049342484821879E-4"/>
    <n v="2.9049342484821879E-4"/>
    <s v="Under-Forecasted"/>
    <n v="2.9995203661113433E-2"/>
    <n v="2.9995203661113433E-2"/>
    <n v="0.36283185840707965"/>
    <n v="4908.4000000000005"/>
    <n v="452"/>
    <n v="162"/>
    <n v="-290"/>
    <n v="0.6415929203539823"/>
    <n v="1.7172820711148953E-4"/>
    <n v="1.1017960190781408E-4"/>
    <s v="Under-Forecasted"/>
    <n v="2.3501749128835112E-2"/>
    <n v="1.5078555856995978E-2"/>
    <x v="0"/>
    <s v="01.2023"/>
    <s v="ST W48.2022"/>
    <m/>
  </r>
  <r>
    <s v="Carry-Over"/>
    <s v="DOTS"/>
    <x v="149"/>
    <s v="41951 Message Board V29"/>
    <n v="10.565251798561153"/>
    <n v="114635"/>
    <n v="1250"/>
    <n v="812"/>
    <n v="-438"/>
    <n v="0.35039999999999999"/>
    <n v="1.7411058203086263E-4"/>
    <s v="Under-Forecasted"/>
    <n v="6.7460448233734996E-2"/>
    <n v="2.363814106110074E-2"/>
    <n v="14685.700000000003"/>
    <n v="1390"/>
    <n v="279"/>
    <n v="-1111"/>
    <n v="0.79928057553956833"/>
    <n v="6.6102622195287405E-4"/>
    <n v="5.2834541912923961E-4"/>
    <s v="Under-Forecasted"/>
    <n v="9.9766068721516471E-2"/>
    <n v="7.9741080827053806E-2"/>
    <n v="1"/>
    <n v="0"/>
    <n v="0"/>
    <n v="621"/>
    <n v="621"/>
    <n v="0"/>
    <n v="0"/>
    <n v="0"/>
    <s v="Over-Forecasted"/>
    <n v="0"/>
    <n v="0"/>
    <n v="0"/>
    <n v="14685.700000000003"/>
    <n v="1390"/>
    <n v="900"/>
    <n v="-490"/>
    <n v="0.35251798561151076"/>
    <n v="5.1380265079806089E-4"/>
    <n v="1.8112467546118691E-4"/>
    <s v="Under-Forecasted"/>
    <n v="7.03161187314265E-2"/>
    <n v="2.478769653122229E-2"/>
    <x v="0"/>
    <s v="01.2023"/>
    <s v="ST W48.2022"/>
    <m/>
  </r>
  <r>
    <s v="Carry-Over"/>
    <s v="DOTS"/>
    <x v="150"/>
    <s v="41957 Adhesive Patches Mega Pack V29"/>
    <n v="16.444868421052636"/>
    <n v="52976"/>
    <n v="385"/>
    <n v="300"/>
    <n v="-85"/>
    <n v="0.22077922077922077"/>
    <n v="5.0696875496861128E-5"/>
    <s v="Under-Forecasted"/>
    <n v="3.1175336551928685E-2"/>
    <n v="6.8828665114647738E-3"/>
    <n v="1075.3499999999999"/>
    <n v="75"/>
    <n v="319"/>
    <n v="244"/>
    <n v="3.2533333333333334"/>
    <n v="4.8403177770009119E-5"/>
    <n v="1.5747167167842968E-4"/>
    <s v="Over-Forecasted"/>
    <n v="7.3052998494918669E-3"/>
    <n v="2.3766575510346874E-2"/>
    <n v="0.19736842105263158"/>
    <n v="5173.7000000000007"/>
    <n v="305"/>
    <n v="0"/>
    <n v="-305"/>
    <n v="1"/>
    <n v="8.1272621841255318E-4"/>
    <n v="8.1272621841255318E-4"/>
    <s v="Under-Forecasted"/>
    <n v="8.3918899213462073E-2"/>
    <n v="8.3918899213462073E-2"/>
    <n v="0.80263157894736847"/>
    <n v="6249.0500000000011"/>
    <n v="380"/>
    <n v="319"/>
    <n v="-61"/>
    <n v="0.16052631578947368"/>
    <n v="2.18632986849086E-4"/>
    <n v="3.5096347888932225E-5"/>
    <s v="Under-Forecasted"/>
    <n v="2.9920871443555347E-2"/>
    <n v="4.8030872580444106E-3"/>
    <x v="0"/>
    <s v="01.2023"/>
    <s v="ST W48.2022"/>
    <m/>
  </r>
  <r>
    <s v="Carry-Over"/>
    <s v="DOTS"/>
    <x v="151"/>
    <s v="41959 Cute Panda Tray V29"/>
    <n v="10.543520408163264"/>
    <n v="88498"/>
    <n v="965"/>
    <n v="460"/>
    <n v="-505"/>
    <n v="0.52331606217616577"/>
    <n v="2.0074343686865304E-4"/>
    <s v="Under-Forecasted"/>
    <n v="5.2079336570760061E-2"/>
    <n v="2.7253953334957337E-2"/>
    <n v="6317.4499999999989"/>
    <n v="615"/>
    <n v="487"/>
    <n v="-128"/>
    <n v="0.20813008130081301"/>
    <n v="2.8435826047625804E-4"/>
    <n v="5.9183507871481346E-5"/>
    <s v="Under-Forecasted"/>
    <n v="4.2917065638324634E-2"/>
    <n v="8.9323323604968349E-3"/>
    <n v="0.62755102040816324"/>
    <n v="4015.2"/>
    <n v="365"/>
    <n v="0"/>
    <n v="-365"/>
    <n v="1"/>
    <n v="6.3073976306513382E-4"/>
    <n v="6.3073976306513382E-4"/>
    <s v="Under-Forecasted"/>
    <n v="6.5127696643000721E-2"/>
    <n v="6.5127696643000721E-2"/>
    <n v="0.37244897959183676"/>
    <n v="10332.65"/>
    <n v="980"/>
    <n v="487"/>
    <n v="-493"/>
    <n v="0.50306122448979596"/>
    <n v="3.6150424969654714E-4"/>
    <n v="1.8185877051060995E-4"/>
    <s v="Under-Forecasted"/>
    <n v="4.9473422731655545E-2"/>
    <n v="2.4888160619087944E-2"/>
    <x v="0"/>
    <s v="01.2023"/>
    <s v="ST W48.2022"/>
    <m/>
  </r>
  <r>
    <s v="Carry-Over"/>
    <s v="DOTS"/>
    <x v="152"/>
    <s v="41960 Big Box V29"/>
    <n v="13.847758241758244"/>
    <n v="51594"/>
    <n v="450"/>
    <n v="336"/>
    <n v="-114"/>
    <n v="0.25333333333333335"/>
    <n v="5.6654625277378035E-5"/>
    <s v="Under-Forecasted"/>
    <n v="3.0362056668306565E-2"/>
    <n v="7.6917210226376638E-3"/>
    <n v="1304.6499999999999"/>
    <n v="101"/>
    <n v="353"/>
    <n v="252"/>
    <n v="2.495049504950495"/>
    <n v="5.8724327779460077E-5"/>
    <n v="1.4652010495469248E-4"/>
    <s v="Over-Forecasted"/>
    <n v="8.8630301284600959E-3"/>
    <n v="2.2113698934375686E-2"/>
    <n v="0.22197802197802197"/>
    <n v="4996.08"/>
    <n v="354"/>
    <n v="0"/>
    <n v="-354"/>
    <n v="1"/>
    <n v="7.8482424672605446E-4"/>
    <n v="7.8482424672605446E-4"/>
    <s v="Under-Forecasted"/>
    <n v="8.103785182410915E-2"/>
    <n v="8.103785182410915E-2"/>
    <n v="0.77802197802197803"/>
    <n v="6300.7300000000014"/>
    <n v="455"/>
    <n v="353"/>
    <n v="-102"/>
    <n v="0.22417582417582418"/>
    <n v="2.2044109412304937E-4"/>
    <n v="4.9417563957255025E-5"/>
    <s v="Under-Forecasted"/>
    <n v="3.0168318757339514E-2"/>
    <n v="6.7630077214255613E-3"/>
    <x v="0"/>
    <s v="01.2023"/>
    <s v="ST W48.2022"/>
    <m/>
  </r>
  <r>
    <s v="Carry-Over"/>
    <s v="DOTS"/>
    <x v="153"/>
    <s v="41961 Designer Toolkit - Patterns V29"/>
    <n v="32.854999999999997"/>
    <n v="7549"/>
    <n v="24"/>
    <n v="58"/>
    <n v="34"/>
    <n v="-1.4166666666666667"/>
    <n v="4.6355464283648825E-5"/>
    <s v="Over-Forecasted"/>
    <n v="4.4424383802195268E-3"/>
    <n v="-6.2934543719776635E-3"/>
    <n v="788.52"/>
    <n v="24"/>
    <n v="62"/>
    <n v="38"/>
    <n v="1.5833333333333333"/>
    <n v="3.5492512889019942E-5"/>
    <n v="5.619647874094824E-5"/>
    <s v="Over-Forecasted"/>
    <n v="5.3567443505103708E-3"/>
    <n v="8.4815118883080874E-3"/>
    <n v="1"/>
    <n v="0"/>
    <n v="0"/>
    <n v="0"/>
    <n v="0"/>
    <n v="0"/>
    <n v="0"/>
    <n v="0"/>
    <s v=""/>
    <n v="0"/>
    <n v="0"/>
    <n v="0"/>
    <n v="788.52"/>
    <n v="24"/>
    <n v="62"/>
    <n v="38"/>
    <n v="1.5833333333333333"/>
    <n v="2.7587630566284679E-5"/>
    <n v="4.3680415063284072E-5"/>
    <s v="Over-Forecasted"/>
    <n v="3.7754867620953996E-3"/>
    <n v="5.9778540399843825E-3"/>
    <x v="0"/>
    <s v="01.2023"/>
    <s v="ST W48.2022"/>
    <m/>
  </r>
  <r>
    <s v="Carry-Over"/>
    <s v="DOTS"/>
    <x v="154"/>
    <s v="41962 Unicorn Creative Family Pack V29"/>
    <n v="26.657333333333334"/>
    <n v="29995"/>
    <n v="124"/>
    <n v="107"/>
    <n v="-17"/>
    <n v="0.13709677419354838"/>
    <n v="1.7824605923297418E-5"/>
    <s v="Under-Forecasted"/>
    <n v="1.7651468964721778E-2"/>
    <n v="2.4199594548408886E-3"/>
    <n v="3198.88"/>
    <n v="120"/>
    <n v="64"/>
    <n v="-56"/>
    <n v="0.46666666666666667"/>
    <n v="1.4398656930759919E-4"/>
    <n v="6.7193732343546285E-5"/>
    <s v="Under-Forecasted"/>
    <n v="2.173132243692058E-2"/>
    <n v="1.0141283803896272E-2"/>
    <n v="1"/>
    <n v="0"/>
    <n v="0"/>
    <n v="54"/>
    <n v="54"/>
    <n v="0"/>
    <n v="0"/>
    <n v="0"/>
    <s v="Over-Forecasted"/>
    <n v="0"/>
    <n v="0"/>
    <n v="0"/>
    <n v="3198.88"/>
    <n v="120"/>
    <n v="118"/>
    <n v="-2"/>
    <n v="1.6666666666666666E-2"/>
    <n v="1.1191792175959612E-4"/>
    <n v="1.8652986959932687E-6"/>
    <s v="Under-Forecasted"/>
    <n v="1.5316452459711527E-2"/>
    <n v="2.5527420766185879E-4"/>
    <x v="0"/>
    <s v="01.2023"/>
    <s v="ST W48.2022"/>
    <m/>
  </r>
  <r>
    <s v="Carry-Over"/>
    <s v="DOTS"/>
    <x v="155"/>
    <s v="41963 Mickey Mouse &amp; Minnie Mouse.. V29"/>
    <n v="3.7140769230769233"/>
    <n v="23697"/>
    <n v="738"/>
    <n v="930"/>
    <n v="192"/>
    <n v="-0.26016260162601629"/>
    <n v="2.6722806683107411E-5"/>
    <s v="Over-Forecasted"/>
    <n v="1.3945219538490148E-2"/>
    <n v="-3.6280245953795513E-3"/>
    <n v="2896.98"/>
    <n v="780"/>
    <n v="990"/>
    <n v="210"/>
    <n v="0.26923076923076922"/>
    <n v="1.3039758026331988E-4"/>
    <n v="3.5107040840124578E-5"/>
    <s v="Over-Forecasted"/>
    <n v="1.9680390159465246E-2"/>
    <n v="5.2985665813944892E-3"/>
    <n v="1"/>
    <n v="0"/>
    <n v="0"/>
    <n v="0"/>
    <n v="0"/>
    <n v="0"/>
    <n v="0"/>
    <n v="0"/>
    <s v=""/>
    <n v="0"/>
    <n v="0"/>
    <n v="0"/>
    <n v="2896.98"/>
    <n v="780"/>
    <n v="990"/>
    <n v="210"/>
    <n v="0.26923076923076922"/>
    <n v="1.0135546846993784E-4"/>
    <n v="2.7288010741906341E-5"/>
    <s v="Over-Forecasted"/>
    <n v="1.3870934966843112E-2"/>
    <n v="3.7344824910731456E-3"/>
    <x v="0"/>
    <s v="01.2023"/>
    <s v="ST W48.2022"/>
    <m/>
  </r>
  <r>
    <s v="Carry-Over"/>
    <s v="DOTS"/>
    <x v="156"/>
    <s v="41964 Mickey Mouse &amp; Minnie Mouse.. V29"/>
    <n v="26.876666666666665"/>
    <n v="58360"/>
    <n v="268"/>
    <n v="316"/>
    <n v="48"/>
    <n v="-0.17910447761194029"/>
    <n v="4.5307026573649096E-5"/>
    <s v="Over-Forecasted"/>
    <n v="3.4343714911857406E-2"/>
    <n v="-6.151113118541625E-3"/>
    <n v="1769.6400000000003"/>
    <n v="64"/>
    <n v="330"/>
    <n v="266"/>
    <n v="4.15625"/>
    <n v="7.9654251647295267E-5"/>
    <n v="3.3106298340907094E-4"/>
    <s v="Over-Forecasted"/>
    <n v="1.2021900614362572E-2"/>
    <n v="4.9966024428444437E-2"/>
    <n v="0.24242424242424243"/>
    <n v="5325.8"/>
    <n v="200"/>
    <n v="0"/>
    <n v="-200"/>
    <n v="1"/>
    <n v="8.366193041771992E-4"/>
    <n v="8.366193041771992E-4"/>
    <s v="Under-Forecasted"/>
    <n v="8.6386004876791517E-2"/>
    <n v="8.6386004876791517E-2"/>
    <n v="0.75757575757575757"/>
    <n v="7095.44"/>
    <n v="264"/>
    <n v="330"/>
    <n v="66"/>
    <n v="0.25"/>
    <n v="2.4824529171769765E-4"/>
    <n v="6.2061322929424413E-5"/>
    <s v="Over-Forecasted"/>
    <n v="3.3973443655509285E-2"/>
    <n v="8.4933609138773212E-3"/>
    <x v="0"/>
    <s v="01.2023"/>
    <s v="ST W48.2022"/>
    <m/>
  </r>
  <r>
    <s v="Carry-Over"/>
    <s v="DUPLO Classic"/>
    <x v="157"/>
    <s v="10909 Heart Box V110"/>
    <n v="10.58023923444976"/>
    <n v="56125"/>
    <n v="612"/>
    <n v="803"/>
    <n v="191"/>
    <n v="-0.31209150326797386"/>
    <n v="7.592453375168124E-5"/>
    <s v="Over-Forecasted"/>
    <n v="4.4314796523035403E-2"/>
    <n v="-1.38302714638885E-2"/>
    <n v="6633.8099999999995"/>
    <n v="627"/>
    <n v="865"/>
    <n v="238"/>
    <n v="0.37958532695374803"/>
    <n v="2.9859811663408582E-4"/>
    <n v="1.1334346373032285E-4"/>
    <s v="Over-Forecasted"/>
    <n v="6.1778000162597949E-2"/>
    <n v="2.345002239026844E-2"/>
    <n v="1"/>
    <n v="0"/>
    <n v="0"/>
    <n v="0"/>
    <n v="0"/>
    <n v="0"/>
    <n v="0"/>
    <n v="0"/>
    <s v=""/>
    <n v="0"/>
    <n v="0"/>
    <n v="0"/>
    <n v="6633.8099999999995"/>
    <n v="627"/>
    <n v="865"/>
    <n v="238"/>
    <n v="0.37958532695374803"/>
    <n v="2.3209442947157326E-4"/>
    <n v="8.8099639895110747E-5"/>
    <s v="Over-Forecasted"/>
    <n v="3.8261081511530189E-2"/>
    <n v="1.452334513515819E-2"/>
    <x v="0"/>
    <s v="01.2023"/>
    <s v="ST W48.2022"/>
    <m/>
  </r>
  <r>
    <s v="Carry-Over"/>
    <s v="DUPLO Classic"/>
    <x v="158"/>
    <s v="10913 Brick Box V29"/>
    <n v="16.217843411394615"/>
    <n v="738635"/>
    <n v="5368"/>
    <n v="1672"/>
    <n v="-3696"/>
    <n v="0.68852459016393441"/>
    <n v="2.2044140613719822E-3"/>
    <s v="Under-Forecasted"/>
    <n v="0.58320640943950564"/>
    <n v="0.40155195404031535"/>
    <n v="64653.87999999999"/>
    <n v="4054"/>
    <n v="831"/>
    <n v="-3223"/>
    <n v="0.79501726689689201"/>
    <n v="2.9101718018885356E-3"/>
    <n v="2.313636832137827E-3"/>
    <s v="Under-Forecasted"/>
    <n v="0.60209553923802273"/>
    <n v="0.4786763500158232"/>
    <n v="0.70849353372946522"/>
    <n v="28144.620000000003"/>
    <n v="1668"/>
    <n v="949"/>
    <n v="-719"/>
    <n v="0.43105515587529974"/>
    <n v="4.4211822450583357E-3"/>
    <n v="1.9057734017967286E-3"/>
    <s v="Under-Forecasted"/>
    <n v="0.42642536629592642"/>
    <n v="0.18381285273787235"/>
    <n v="0.29150646627053478"/>
    <n v="92798.499999999985"/>
    <n v="5722"/>
    <n v="1780"/>
    <n v="-3942"/>
    <n v="0.68891995805662354"/>
    <n v="3.246703615767981E-3"/>
    <n v="2.2367189187971655E-3"/>
    <s v="Under-Forecasted"/>
    <n v="0.53522349489173404"/>
    <n v="0.36872614765173289"/>
    <x v="0"/>
    <s v="01.2023"/>
    <s v="ST W48.2022"/>
    <m/>
  </r>
  <r>
    <s v="Carry-Over"/>
    <s v="DUPLO Classic"/>
    <x v="159"/>
    <s v="10914 Deluxe Brick Box V29"/>
    <n v="28.966186335403719"/>
    <n v="303340"/>
    <n v="1254"/>
    <n v="484"/>
    <n v="-770"/>
    <n v="0.61403508771929827"/>
    <n v="8.073590273217189E-4"/>
    <s v="Under-Forecasted"/>
    <n v="0.23950913812556898"/>
    <n v="0.14706701463850727"/>
    <n v="23396.699999999997"/>
    <n v="832"/>
    <n v="504"/>
    <n v="-328"/>
    <n v="0.39423076923076922"/>
    <n v="1.0531218945753218E-3"/>
    <n v="4.1517305459219412E-4"/>
    <s v="Under-Forecasted"/>
    <n v="0.21788404196144529"/>
    <n v="8.589659346556977E-2"/>
    <n v="0.51677018633540373"/>
    <n v="23238.86"/>
    <n v="778"/>
    <n v="0"/>
    <n v="-778"/>
    <n v="1"/>
    <n v="3.6505461870651071E-3"/>
    <n v="3.6505461870651071E-3"/>
    <s v="Under-Forecasted"/>
    <n v="0.35209711084391093"/>
    <n v="0.35209711084391093"/>
    <n v="0.48322981366459627"/>
    <n v="46635.55999999999"/>
    <n v="1610"/>
    <n v="504"/>
    <n v="-1106"/>
    <n v="0.68695652173913047"/>
    <n v="1.6316194903512947E-3"/>
    <n v="1.1208516498934981E-3"/>
    <s v="Under-Forecasted"/>
    <n v="0.26897468611489578"/>
    <n v="0.1847739148093632"/>
    <x v="0"/>
    <s v="01.2023"/>
    <s v="ST W48.2022"/>
    <m/>
  </r>
  <r>
    <s v="Nouveauté"/>
    <s v="DUPLO Classic"/>
    <x v="160"/>
    <s v="10935 Alphabet Town V29"/>
    <n v="25.180882352941175"/>
    <n v="32898"/>
    <n v="136"/>
    <n v="983"/>
    <n v="847"/>
    <n v="-6.2279411764705879"/>
    <n v="8.8809174400441681E-4"/>
    <s v="Over-Forecasted"/>
    <n v="2.5975379528103675E-2"/>
    <n v="-0.16177313573752802"/>
    <n v="3424.6"/>
    <n v="136"/>
    <n v="441"/>
    <n v="305"/>
    <n v="2.2426470588235294"/>
    <n v="1.5414657794315641E-4"/>
    <n v="3.4569636965193167E-4"/>
    <s v="Over-Forecasted"/>
    <n v="3.1891920232390278E-2"/>
    <n v="7.1522321109404666E-2"/>
    <n v="1"/>
    <n v="0"/>
    <n v="0"/>
    <n v="614"/>
    <n v="614"/>
    <n v="0"/>
    <n v="0"/>
    <n v="0"/>
    <s v="Over-Forecasted"/>
    <n v="0"/>
    <n v="0"/>
    <n v="0"/>
    <n v="3424.6"/>
    <n v="136"/>
    <n v="1055"/>
    <n v="919"/>
    <n v="6.757352941176471"/>
    <n v="1.1981509617675963E-4"/>
    <n v="8.096328925473685E-4"/>
    <s v="Over-Forecasted"/>
    <n v="1.9751681122068057E-2"/>
    <n v="0.13346908052338635"/>
    <x v="0"/>
    <s v="01.2023"/>
    <s v="ST W48.2022"/>
    <m/>
  </r>
  <r>
    <s v="Carry-Over"/>
    <s v="DUPLO Classic"/>
    <x v="161"/>
    <s v="10978 Creative Building Time V29"/>
    <n v="24.45783783783784"/>
    <n v="19163"/>
    <n v="88"/>
    <n v="244"/>
    <n v="156"/>
    <n v="-1.7727272727272727"/>
    <n v="1.4724795105050539E-4"/>
    <s v="Over-Forecasted"/>
    <n v="1.513059146139737E-2"/>
    <n v="-2.682241213611352E-2"/>
    <n v="1809.88"/>
    <n v="74"/>
    <n v="263"/>
    <n v="189"/>
    <n v="2.5540540540540539"/>
    <n v="8.1465516699106441E-5"/>
    <n v="2.0806733319096103E-4"/>
    <s v="Over-Forecasted"/>
    <n v="1.6854683347018198E-2"/>
    <n v="4.3047772332249178E-2"/>
    <n v="1"/>
    <n v="0"/>
    <n v="0"/>
    <n v="0"/>
    <n v="0"/>
    <n v="0"/>
    <n v="0"/>
    <n v="0"/>
    <s v=""/>
    <n v="0"/>
    <n v="0"/>
    <n v="0"/>
    <n v="1809.88"/>
    <n v="74"/>
    <n v="263"/>
    <n v="189"/>
    <n v="2.5540540540540539"/>
    <n v="6.3321540112244859E-5"/>
    <n v="1.6172663623262537E-4"/>
    <s v="Over-Forecasted"/>
    <n v="1.0438641776910746E-2"/>
    <n v="2.6660855349136904E-2"/>
    <x v="0"/>
    <s v="01.2023"/>
    <s v="ST W48.2022"/>
    <m/>
  </r>
  <r>
    <s v="Carry-Over"/>
    <s v="DUPLO Classic"/>
    <x v="162"/>
    <s v="10980 LEGO® DUPLO® Green Building.. V29"/>
    <n v="8.214419642857143"/>
    <n v="116346"/>
    <n v="1692"/>
    <n v="1250"/>
    <n v="-442"/>
    <n v="0.26122931442080377"/>
    <n v="1.3173986130912135E-4"/>
    <s v="Under-Forecasted"/>
    <n v="9.1863684922388902E-2"/>
    <n v="2.399748743244438E-2"/>
    <n v="7462.5600000000013"/>
    <n v="942"/>
    <n v="753"/>
    <n v="-189"/>
    <n v="0.20063694267515925"/>
    <n v="3.3590144445934752E-4"/>
    <n v="6.7394238856493299E-5"/>
    <s v="Under-Forecasted"/>
    <n v="6.9495815058525492E-2"/>
    <n v="1.3943427862060848E-2"/>
    <n v="0.35044642857142855"/>
    <n v="14617.8"/>
    <n v="1746"/>
    <n v="599"/>
    <n v="-1147"/>
    <n v="0.65693012600229095"/>
    <n v="2.296281059108765E-3"/>
    <n v="1.5084962054969951E-3"/>
    <s v="Under-Forecasted"/>
    <n v="0.2214775228601627"/>
    <n v="0.14549525699920196"/>
    <n v="0.6495535714285714"/>
    <n v="22080.36"/>
    <n v="2688"/>
    <n v="1352"/>
    <n v="-1336"/>
    <n v="0.49702380952380953"/>
    <n v="7.7251663172851618E-4"/>
    <n v="3.8395915922220895E-4"/>
    <s v="Under-Forecasted"/>
    <n v="0.12735041458286125"/>
    <n v="6.3296188200410206E-2"/>
    <x v="0"/>
    <s v="01.2023"/>
    <s v="ST W48.2022"/>
    <m/>
  </r>
  <r>
    <s v="Carry-Over"/>
    <s v="DUPLO Disney TM"/>
    <x v="163"/>
    <s v="10941 Mickey &amp; Minnie Birthday Train V29"/>
    <n v="18.993139534883721"/>
    <n v="79946"/>
    <n v="488"/>
    <n v="1072"/>
    <n v="584"/>
    <n v="-1.1967213114754098"/>
    <n v="4.1469958318166836E-4"/>
    <s v="Over-Forecasted"/>
    <n v="0.11583220803607133"/>
    <n v="-0.1386188719120198"/>
    <n v="6217.7599999999993"/>
    <n v="328"/>
    <n v="1171"/>
    <n v="843"/>
    <n v="2.5701219512195124"/>
    <n v="2.7987105836355781E-4"/>
    <n v="7.1930275061121718E-4"/>
    <s v="Over-Forecasted"/>
    <n v="8.4537497593484279E-2"/>
    <n v="0.21727167826618066"/>
    <n v="0.95348837209302328"/>
    <n v="315.88"/>
    <n v="16"/>
    <n v="0"/>
    <n v="-16"/>
    <n v="1"/>
    <n v="4.9620959443368818E-5"/>
    <n v="4.9620959443368818E-5"/>
    <s v="Under-Forecasted"/>
    <n v="5.4947788468061635E-2"/>
    <n v="5.4947788468061635E-2"/>
    <n v="4.6511627906976744E-2"/>
    <n v="6533.6399999999994"/>
    <n v="344"/>
    <n v="1171"/>
    <n v="827"/>
    <n v="2.4040697674418605"/>
    <n v="2.2858982216443488E-4"/>
    <n v="5.4954588061042922E-4"/>
    <s v="Over-Forecasted"/>
    <n v="8.2392412015024119E-2"/>
    <n v="0.19807710679193299"/>
    <x v="0"/>
    <s v="01.2023"/>
    <s v="ST W48.2022"/>
    <m/>
  </r>
  <r>
    <s v="Carry-Over"/>
    <s v="DUPLO Disney TM"/>
    <x v="164"/>
    <s v="10962 Buzz Lightyear’s Planetary M.. V29"/>
    <n v="18.443333333333335"/>
    <n v="40628"/>
    <n v="248"/>
    <n v="280"/>
    <n v="32"/>
    <n v="-0.12903225806451613"/>
    <n v="2.2723099793549203E-5"/>
    <s v="Over-Forecasted"/>
    <n v="5.8865120807663998E-2"/>
    <n v="-7.5954994590534189E-3"/>
    <n v="4426.4000000000005"/>
    <n v="240"/>
    <n v="306"/>
    <n v="66"/>
    <n v="0.27500000000000002"/>
    <n v="1.9923915569923132E-4"/>
    <n v="5.479076781728862E-5"/>
    <s v="Over-Forecasted"/>
    <n v="6.0181927148651428E-2"/>
    <n v="1.6550029965879145E-2"/>
    <n v="1"/>
    <n v="0"/>
    <n v="0"/>
    <n v="0"/>
    <n v="0"/>
    <n v="0"/>
    <n v="0"/>
    <n v="0"/>
    <s v=""/>
    <n v="0"/>
    <n v="0"/>
    <n v="0"/>
    <n v="4426.4000000000005"/>
    <n v="240"/>
    <n v="306"/>
    <n v="66"/>
    <n v="0.27500000000000002"/>
    <n v="1.5486466790772904E-4"/>
    <n v="4.2587783674625489E-5"/>
    <s v="Over-Forecasted"/>
    <n v="5.581907979982105E-2"/>
    <n v="1.5350246944950791E-2"/>
    <x v="0"/>
    <s v="01.2023"/>
    <s v="ST W48.2022"/>
    <m/>
  </r>
  <r>
    <s v="Nouveauté"/>
    <s v="DUPLO Disney TM"/>
    <x v="165"/>
    <s v="10996 Lightning McQueen &amp; Mater's.. V29"/>
    <n v="18.998890742285241"/>
    <n v="569614"/>
    <n v="3477"/>
    <n v="3720"/>
    <n v="243"/>
    <n v="-6.9887834339948232E-2"/>
    <n v="1.7255441365179853E-4"/>
    <s v="Over-Forecasted"/>
    <n v="0.82530267115626466"/>
    <n v="-5.7678616362085794E-2"/>
    <n v="62906.160000000011"/>
    <n v="3327"/>
    <n v="3588"/>
    <n v="261"/>
    <n v="7.8449053201082058E-2"/>
    <n v="2.8315042035696636E-3"/>
    <n v="2.2212882390492403E-4"/>
    <s v="Over-Forecasted"/>
    <n v="0.85528057525786438"/>
    <n v="6.7095951350256269E-2"/>
    <n v="0.92493744787322774"/>
    <n v="5432.85"/>
    <n v="270"/>
    <n v="309"/>
    <n v="39"/>
    <n v="0.14444444444444443"/>
    <n v="8.5343557525612988E-4"/>
    <n v="1.2327402753699654E-4"/>
    <s v="Over-Forecasted"/>
    <n v="0.9450522115319383"/>
    <n v="0.1365075416657244"/>
    <n v="7.5062552126772306E-2"/>
    <n v="68339.010000000009"/>
    <n v="3597"/>
    <n v="3897"/>
    <n v="300"/>
    <n v="8.3402835696413671E-2"/>
    <n v="2.3909493242348129E-3"/>
    <n v="1.9941195364760739E-4"/>
    <s v="Over-Forecasted"/>
    <n v="0.86178850818515473"/>
    <n v="7.1875605353223904E-2"/>
    <x v="0"/>
    <s v="01.2023"/>
    <s v="ST W48.2022"/>
    <m/>
  </r>
  <r>
    <s v="Nouveauté"/>
    <s v="DUPLO Disney TM"/>
    <x v="166"/>
    <s v="10997 Camping Adventure V29"/>
    <n v="0"/>
    <m/>
    <m/>
    <n v="0"/>
    <n v="0"/>
    <n v="0"/>
    <m/>
    <s v=""/>
    <n v="0"/>
    <n v="0"/>
    <n v="0"/>
    <n v="0"/>
    <n v="0"/>
    <n v="0"/>
    <n v="0"/>
    <n v="0"/>
    <n v="0"/>
    <s v=""/>
    <n v="0"/>
    <n v="0"/>
    <n v="0"/>
    <n v="0"/>
    <n v="0"/>
    <n v="0"/>
    <n v="0"/>
    <n v="0"/>
    <n v="0"/>
    <n v="0"/>
    <s v=""/>
    <n v="0"/>
    <n v="0"/>
    <n v="0"/>
    <n v="0"/>
    <n v="0"/>
    <n v="0"/>
    <n v="0"/>
    <n v="0"/>
    <n v="0"/>
    <n v="0"/>
    <s v=""/>
    <n v="0"/>
    <n v="0"/>
    <x v="0"/>
    <s v="01.2023"/>
    <s v="ST W48.2022"/>
    <m/>
  </r>
  <r>
    <s v="Nouveauté"/>
    <s v="DUPLO Disney TM"/>
    <x v="167"/>
    <s v="10998 3in1 Magical Castle V29"/>
    <n v="0"/>
    <m/>
    <m/>
    <n v="0"/>
    <n v="0"/>
    <n v="0"/>
    <m/>
    <s v=""/>
    <n v="0"/>
    <n v="0"/>
    <n v="0"/>
    <n v="0"/>
    <n v="0"/>
    <n v="0"/>
    <n v="0"/>
    <n v="0"/>
    <n v="0"/>
    <s v=""/>
    <n v="0"/>
    <n v="0"/>
    <n v="0"/>
    <n v="0"/>
    <n v="0"/>
    <n v="0"/>
    <n v="0"/>
    <n v="0"/>
    <n v="0"/>
    <n v="0"/>
    <s v=""/>
    <n v="0"/>
    <n v="0"/>
    <n v="0"/>
    <n v="0"/>
    <n v="0"/>
    <n v="0"/>
    <n v="0"/>
    <n v="0"/>
    <n v="0"/>
    <n v="0"/>
    <s v=""/>
    <n v="0"/>
    <n v="0"/>
    <x v="0"/>
    <s v="01.2023"/>
    <s v="ST W48.2022"/>
    <m/>
  </r>
  <r>
    <s v="Carry-Over"/>
    <s v="DUPLO Jurassic World"/>
    <x v="168"/>
    <s v="10938 Dinosaur Nursery V29"/>
    <n v="43.53"/>
    <m/>
    <m/>
    <n v="800"/>
    <n v="800"/>
    <n v="0"/>
    <m/>
    <s v="Over-Forecasted"/>
    <n v="0"/>
    <n v="0"/>
    <n v="-130.59"/>
    <n v="-3"/>
    <n v="857"/>
    <n v="860"/>
    <n v="-286.66666666666669"/>
    <n v="-5.8780592225652033E-6"/>
    <n v="1.6850436438020251E-3"/>
    <s v="Over-Forecasted"/>
    <n v="1"/>
    <n v="286.66666666666669"/>
    <n v="1"/>
    <n v="0"/>
    <n v="0"/>
    <n v="0"/>
    <n v="0"/>
    <n v="0"/>
    <n v="0"/>
    <n v="0"/>
    <s v=""/>
    <n v="0"/>
    <n v="0"/>
    <n v="0"/>
    <n v="-130.59"/>
    <n v="-3"/>
    <n v="857"/>
    <n v="860"/>
    <n v="-286.66666666666669"/>
    <n v="-4.5688995531516206E-6"/>
    <n v="1.3097512052367979E-3"/>
    <s v="Over-Forecasted"/>
    <n v="1"/>
    <n v="286.66666666666669"/>
    <x v="0"/>
    <s v="01.2023"/>
    <s v="ST W48.2022"/>
    <m/>
  </r>
  <r>
    <s v="Carry-Over"/>
    <s v="DUPLO My First"/>
    <x v="169"/>
    <s v="10954 Number Train - Learn To Count V29"/>
    <n v="10.681424156579963"/>
    <n v="244678"/>
    <n v="2668"/>
    <n v="3028"/>
    <n v="360"/>
    <n v="-0.13493253373313344"/>
    <n v="1.4310520559494819E-4"/>
    <s v="Over-Forecasted"/>
    <n v="0.27174698935682245"/>
    <n v="-3.6667509808266899E-2"/>
    <n v="41205.53"/>
    <n v="3859"/>
    <n v="3171"/>
    <n v="-688"/>
    <n v="0.17828452967089919"/>
    <n v="1.854725060396563E-3"/>
    <n v="3.3066878506163132E-4"/>
    <s v="Under-Forecasted"/>
    <n v="0.45859202651107506"/>
    <n v="8.1759863757351545E-2"/>
    <n v="0.99381921194952361"/>
    <n v="270.44"/>
    <n v="24"/>
    <n v="0"/>
    <n v="-24"/>
    <n v="1"/>
    <n v="4.2482880435180014E-5"/>
    <n v="4.2482880435180014E-5"/>
    <s v="Under-Forecasted"/>
    <n v="8.0569576017651169E-3"/>
    <n v="8.0569576017651169E-3"/>
    <n v="6.180788050476436E-3"/>
    <n v="41475.969999999994"/>
    <n v="3883"/>
    <n v="3171"/>
    <n v="-712"/>
    <n v="0.18336337883080092"/>
    <n v="1.4511030002261275E-3"/>
    <n v="2.6607914915297519E-4"/>
    <s v="Under-Forecasted"/>
    <n v="0.33606018492560424"/>
    <n v="6.1621130998462587E-2"/>
    <x v="0"/>
    <s v="01.2023"/>
    <s v="ST W48.2022"/>
    <m/>
  </r>
  <r>
    <s v="Carry-Over"/>
    <s v="DUPLO My First"/>
    <x v="170"/>
    <s v="10955 Animal Train V29"/>
    <n v="10.881934865900382"/>
    <n v="164341"/>
    <n v="1792"/>
    <n v="983"/>
    <n v="-809"/>
    <n v="0.45145089285714285"/>
    <n v="3.2158832679403474E-4"/>
    <s v="Under-Forecasted"/>
    <n v="0.18252222095116666"/>
    <n v="8.2399819614672895E-2"/>
    <n v="15334.319999999998"/>
    <n v="1436"/>
    <n v="499"/>
    <n v="-937"/>
    <n v="0.65250696378830086"/>
    <n v="6.9022161802409097E-4"/>
    <n v="4.5037441231794798E-4"/>
    <s v="Under-Forecasted"/>
    <n v="0.17066148363992181"/>
    <n v="0.11135780652549217"/>
    <n v="0.6877394636015326"/>
    <n v="7387.16"/>
    <n v="652"/>
    <n v="580"/>
    <n v="-72"/>
    <n v="0.11042944785276074"/>
    <n v="1.1604342369307219E-3"/>
    <n v="1.2814611205369934E-4"/>
    <s v="Under-Forecasted"/>
    <n v="0.22007851988409705"/>
    <n v="2.4303149435053663E-2"/>
    <n v="0.31226053639846746"/>
    <n v="22721.479999999996"/>
    <n v="2088"/>
    <n v="1079"/>
    <n v="-1009"/>
    <n v="0.48323754789272033"/>
    <n v="7.9494723806526895E-4"/>
    <n v="3.8414835402675117E-4"/>
    <s v="Under-Forecasted"/>
    <n v="0.18410141512262204"/>
    <n v="8.8964716407435654E-2"/>
    <x v="0"/>
    <s v="01.2023"/>
    <s v="ST W48.2022"/>
    <m/>
  </r>
  <r>
    <s v="Carry-Over"/>
    <s v="DUPLO My First"/>
    <x v="171"/>
    <s v="10964 Bath Time Fun: Floating Red.. V29"/>
    <n v="5.1057101947308121"/>
    <n v="74956"/>
    <n v="1636"/>
    <n v="3652"/>
    <n v="2016"/>
    <n v="-1.2322738386308068"/>
    <n v="4.0036625479346631E-4"/>
    <s v="Over-Forecasted"/>
    <n v="8.324846260893902E-2"/>
    <n v="-0.10258490257923047"/>
    <n v="7637.7699999999986"/>
    <n v="1518"/>
    <n v="3482"/>
    <n v="1964"/>
    <n v="1.2938076416337285"/>
    <n v="3.4378791935318036E-4"/>
    <n v="4.4479543716050474E-4"/>
    <s v="Over-Forecasted"/>
    <n v="8.5003649323901267E-2"/>
    <n v="0.10997837106201717"/>
    <n v="0.86941580756013748"/>
    <n v="1276.8"/>
    <n v="228"/>
    <n v="250"/>
    <n v="22"/>
    <n v="9.6491228070175433E-2"/>
    <n v="2.0056996649769947E-4"/>
    <n v="1.9353242381356965E-5"/>
    <s v="Over-Forecasted"/>
    <n v="3.803846866563268E-2"/>
    <n v="3.6703785554557848E-3"/>
    <n v="0.13058419243986255"/>
    <n v="8914.5699999999979"/>
    <n v="1746"/>
    <n v="3732"/>
    <n v="1986"/>
    <n v="1.1374570446735395"/>
    <n v="3.1189045784163288E-4"/>
    <n v="3.547619984384209E-4"/>
    <s v="Over-Forecasted"/>
    <n v="7.2230548019304758E-2"/>
    <n v="8.2159145685188575E-2"/>
    <x v="0"/>
    <s v="01.2023"/>
    <s v="ST W48.2022"/>
    <m/>
  </r>
  <r>
    <s v="Carry-Over"/>
    <s v="DUPLO My First"/>
    <x v="172"/>
    <s v="10965 Bath Time Fun: Floating Anim.. V29"/>
    <n v="10.824828172847905"/>
    <n v="264853"/>
    <n v="2888"/>
    <n v="4489"/>
    <n v="1601"/>
    <n v="-0.5543628808864266"/>
    <n v="6.3641861498681715E-4"/>
    <s v="Over-Forecasted"/>
    <n v="0.29415397122799147"/>
    <n v="-0.16306804291413241"/>
    <n v="18939.409999999993"/>
    <n v="1799"/>
    <n v="3397"/>
    <n v="1598"/>
    <n v="0.8882712618121178"/>
    <n v="8.5249233188179488E-4"/>
    <n v="7.5724443932579668E-4"/>
    <s v="Over-Forecasted"/>
    <n v="0.21078390237485398"/>
    <n v="0.1872332829321938"/>
    <n v="0.61211296359305889"/>
    <n v="12874.76"/>
    <n v="1140"/>
    <n v="1281"/>
    <n v="141"/>
    <n v="0.12368421052631579"/>
    <n v="2.0224703805340862E-3"/>
    <n v="2.5014765232921592E-4"/>
    <s v="Over-Forecasted"/>
    <n v="0.38356528417727209"/>
    <n v="4.7440969358767862E-2"/>
    <n v="0.38788703640694111"/>
    <n v="31814.169999999991"/>
    <n v="2939"/>
    <n v="4678"/>
    <n v="1739"/>
    <n v="0.59169785641374617"/>
    <n v="1.1130695083612042E-3"/>
    <n v="6.5860084213682682E-4"/>
    <s v="Over-Forecasted"/>
    <n v="0.25777518532911009"/>
    <n v="0.1525250245958906"/>
    <x v="0"/>
    <s v="01.2023"/>
    <s v="ST W48.2022"/>
    <m/>
  </r>
  <r>
    <s v="Carry-Over"/>
    <s v="DUPLO My First"/>
    <x v="173"/>
    <s v="10966 Bath Time Fun: Floating Anim.. V29"/>
    <n v="25.116984126984125"/>
    <n v="39197"/>
    <n v="180"/>
    <n v="587"/>
    <n v="407"/>
    <n v="-2.2611111111111111"/>
    <n v="3.8416568320705062E-4"/>
    <s v="Over-Forecasted"/>
    <n v="4.3533406116689564E-2"/>
    <n v="-9.8433868274959174E-2"/>
    <n v="1775.37"/>
    <n v="78"/>
    <n v="480"/>
    <n v="402"/>
    <n v="5.1538461538461542"/>
    <n v="7.9912167868639132E-5"/>
    <n v="4.1185501901529404E-4"/>
    <s v="Over-Forecasted"/>
    <n v="1.9758768449452471E-2"/>
    <n v="0.10183365277794736"/>
    <n v="0.41269841269841268"/>
    <n v="2971.7400000000002"/>
    <n v="111"/>
    <n v="146"/>
    <n v="35"/>
    <n v="0.31531531531531531"/>
    <n v="4.6682471196731948E-4"/>
    <n v="1.4719698125095659E-4"/>
    <s v="Over-Forecasted"/>
    <n v="8.8534178314855314E-2"/>
    <n v="2.7916182351530955E-2"/>
    <n v="0.58730158730158732"/>
    <n v="4747.1099999999997"/>
    <n v="189"/>
    <n v="626"/>
    <n v="437"/>
    <n v="2.3121693121693121"/>
    <n v="1.6608521906548427E-4"/>
    <n v="3.8401714672813025E-4"/>
    <s v="Over-Forecasted"/>
    <n v="3.8463589024251517E-2"/>
    <n v="8.8934330177766738E-2"/>
    <x v="0"/>
    <s v="01.2023"/>
    <s v="ST W48.2022"/>
    <m/>
  </r>
  <r>
    <s v="Carry-Over"/>
    <s v="DUPLO My First"/>
    <x v="174"/>
    <s v="10977 My First Puppy &amp; Kitten With.. V29"/>
    <n v="25.83642857142857"/>
    <n v="112364"/>
    <n v="516"/>
    <n v="622"/>
    <n v="106"/>
    <n v="-0.20542635658914729"/>
    <n v="1.0005232593646709E-4"/>
    <s v="Over-Forecasted"/>
    <n v="0.12479494973839085"/>
    <n v="-2.5636171845483391E-2"/>
    <n v="4959.8599999999997"/>
    <n v="204"/>
    <n v="651"/>
    <n v="447"/>
    <n v="2.1911764705882355"/>
    <n v="2.2325102087167661E-4"/>
    <n v="4.8918238396882083E-4"/>
    <s v="Over-Forecasted"/>
    <n v="5.5200169700795512E-2"/>
    <n v="0.12095331302086076"/>
    <n v="0.38345864661654133"/>
    <n v="8785.119999999999"/>
    <n v="328"/>
    <n v="0"/>
    <n v="-328"/>
    <n v="1"/>
    <n v="1.38003698627684E-3"/>
    <n v="1.38003698627684E-3"/>
    <s v="Under-Forecasted"/>
    <n v="0.2617265913563776"/>
    <n v="0.2617265913563776"/>
    <n v="0.61654135338345861"/>
    <n v="13744.98"/>
    <n v="532"/>
    <n v="651"/>
    <n v="119"/>
    <n v="0.22368421052631579"/>
    <n v="4.8089006034212391E-4"/>
    <n v="1.0756751349758035E-4"/>
    <s v="Over-Forecasted"/>
    <n v="0.11136907757910743"/>
    <n v="2.4911504195326662E-2"/>
    <x v="0"/>
    <s v="01.2023"/>
    <s v="ST W48.2022"/>
    <m/>
  </r>
  <r>
    <s v="Nouveauté"/>
    <s v="DUPLO My First"/>
    <x v="175"/>
    <s v="10981 Growing Carrot V29"/>
    <n v="0"/>
    <m/>
    <m/>
    <n v="0"/>
    <n v="0"/>
    <n v="0"/>
    <m/>
    <s v=""/>
    <n v="0"/>
    <n v="0"/>
    <n v="0"/>
    <n v="0"/>
    <n v="0"/>
    <n v="0"/>
    <n v="0"/>
    <n v="0"/>
    <n v="0"/>
    <s v=""/>
    <n v="0"/>
    <n v="0"/>
    <n v="0"/>
    <n v="0"/>
    <n v="0"/>
    <n v="0"/>
    <n v="0"/>
    <n v="0"/>
    <n v="0"/>
    <n v="0"/>
    <s v=""/>
    <n v="0"/>
    <n v="0"/>
    <n v="0"/>
    <n v="0"/>
    <n v="0"/>
    <n v="0"/>
    <n v="0"/>
    <n v="0"/>
    <n v="0"/>
    <n v="0"/>
    <s v=""/>
    <n v="0"/>
    <n v="0"/>
    <x v="0"/>
    <s v="01.2023"/>
    <s v="ST W48.2022"/>
    <m/>
  </r>
  <r>
    <s v="Nouveauté"/>
    <s v="DUPLO My First"/>
    <x v="176"/>
    <s v="10982 Fruit and Vegetable Tractor V29"/>
    <n v="0"/>
    <m/>
    <m/>
    <n v="0"/>
    <n v="0"/>
    <n v="0"/>
    <m/>
    <s v=""/>
    <n v="0"/>
    <n v="0"/>
    <n v="0"/>
    <n v="0"/>
    <n v="0"/>
    <n v="0"/>
    <n v="0"/>
    <n v="0"/>
    <n v="0"/>
    <s v=""/>
    <n v="0"/>
    <n v="0"/>
    <n v="0"/>
    <n v="0"/>
    <n v="0"/>
    <n v="0"/>
    <n v="0"/>
    <n v="0"/>
    <n v="0"/>
    <n v="0"/>
    <s v=""/>
    <n v="0"/>
    <n v="0"/>
    <n v="0"/>
    <n v="0"/>
    <n v="0"/>
    <n v="0"/>
    <n v="0"/>
    <n v="0"/>
    <n v="0"/>
    <n v="0"/>
    <s v=""/>
    <n v="0"/>
    <n v="0"/>
    <x v="0"/>
    <s v="01.2023"/>
    <s v="ST W48.2022"/>
    <m/>
  </r>
  <r>
    <s v="Nouveauté"/>
    <s v="DUPLO My First"/>
    <x v="177"/>
    <s v="10983 Organic Market V29"/>
    <n v="0"/>
    <m/>
    <m/>
    <n v="0"/>
    <n v="0"/>
    <n v="0"/>
    <m/>
    <s v=""/>
    <n v="0"/>
    <n v="0"/>
    <n v="0"/>
    <n v="0"/>
    <n v="0"/>
    <n v="0"/>
    <n v="0"/>
    <n v="0"/>
    <n v="0"/>
    <s v=""/>
    <n v="0"/>
    <n v="0"/>
    <n v="0"/>
    <n v="0"/>
    <n v="0"/>
    <n v="0"/>
    <n v="0"/>
    <n v="0"/>
    <n v="0"/>
    <n v="0"/>
    <s v=""/>
    <n v="0"/>
    <n v="0"/>
    <n v="0"/>
    <n v="0"/>
    <n v="0"/>
    <n v="0"/>
    <n v="0"/>
    <n v="0"/>
    <n v="0"/>
    <n v="0"/>
    <s v=""/>
    <n v="0"/>
    <n v="0"/>
    <x v="0"/>
    <s v="01.2023"/>
    <s v="ST W48.2022"/>
    <m/>
  </r>
  <r>
    <s v="Nouveauté"/>
    <s v="DUPLO My First"/>
    <x v="178"/>
    <s v="10984 Organic Garden V29"/>
    <n v="0"/>
    <m/>
    <m/>
    <n v="0"/>
    <n v="0"/>
    <n v="0"/>
    <m/>
    <s v=""/>
    <n v="0"/>
    <n v="0"/>
    <n v="0"/>
    <n v="0"/>
    <n v="0"/>
    <n v="0"/>
    <n v="0"/>
    <n v="0"/>
    <n v="0"/>
    <s v=""/>
    <n v="0"/>
    <n v="0"/>
    <n v="0"/>
    <n v="0"/>
    <n v="0"/>
    <n v="0"/>
    <n v="0"/>
    <n v="0"/>
    <n v="0"/>
    <n v="0"/>
    <s v=""/>
    <n v="0"/>
    <n v="0"/>
    <n v="0"/>
    <n v="0"/>
    <n v="0"/>
    <n v="0"/>
    <n v="0"/>
    <n v="0"/>
    <n v="0"/>
    <n v="0"/>
    <s v=""/>
    <n v="0"/>
    <n v="0"/>
    <x v="0"/>
    <s v="01.2023"/>
    <s v="ST W48.2022"/>
    <m/>
  </r>
  <r>
    <s v="Carry-Over"/>
    <s v="DUPLO Princess TM"/>
    <x v="179"/>
    <s v="10899 Frozen Ice Castle V29"/>
    <n v="28.029347826086955"/>
    <n v="37729"/>
    <n v="153"/>
    <n v="386"/>
    <n v="233"/>
    <n v="-1.522875816993464"/>
    <n v="2.490483215532656E-4"/>
    <s v="Over-Forecasted"/>
    <n v="0.35594739424129213"/>
    <n v="-0.54206367881190232"/>
    <n v="3868.0499999999997"/>
    <n v="138"/>
    <n v="269"/>
    <n v="131"/>
    <n v="0.94927536231884058"/>
    <n v="1.741069528742119E-4"/>
    <n v="1.6527544077189681E-4"/>
    <s v="Over-Forecasted"/>
    <n v="0.52871971656178074"/>
    <n v="0.50190060050429908"/>
    <n v="1"/>
    <n v="0"/>
    <n v="0"/>
    <n v="154"/>
    <n v="154"/>
    <n v="0"/>
    <n v="0"/>
    <n v="0"/>
    <s v="Over-Forecasted"/>
    <n v="0"/>
    <n v="0"/>
    <n v="0"/>
    <n v="3868.0499999999997"/>
    <n v="138"/>
    <n v="423"/>
    <n v="285"/>
    <n v="2.0652173913043477"/>
    <n v="1.3532990211017785E-4"/>
    <n v="2.7948566740145425E-4"/>
    <s v="Over-Forecasted"/>
    <n v="0.31994378723186023"/>
    <n v="0.66075347363101566"/>
    <x v="0"/>
    <s v="01.2023"/>
    <s v="ST W48.2022"/>
    <m/>
  </r>
  <r>
    <s v="Carry-Over"/>
    <s v="DUPLO Princess TM"/>
    <x v="180"/>
    <s v="10960 Belle's Ballroom V29"/>
    <n v="11.0507123655914"/>
    <n v="68267"/>
    <n v="729"/>
    <n v="243"/>
    <n v="-486"/>
    <n v="0.66666666666666663"/>
    <n v="1.9727106700548444E-4"/>
    <s v="Under-Forecasted"/>
    <n v="0.64405260575870793"/>
    <n v="0.4293684038391386"/>
    <n v="3447.8299999999995"/>
    <n v="327"/>
    <n v="147"/>
    <n v="-180"/>
    <n v="0.55045871559633031"/>
    <n v="1.5519219641118754E-4"/>
    <n v="8.542689710707571E-5"/>
    <s v="Under-Forecasted"/>
    <n v="0.47128028343821932"/>
    <n v="0.25942033950727672"/>
    <n v="0.43951612903225806"/>
    <n v="4773.8999999999996"/>
    <n v="417"/>
    <n v="120"/>
    <n v="-297"/>
    <n v="0.71223021582733814"/>
    <n v="7.4992243347694822E-4"/>
    <n v="5.3411741664904943E-4"/>
    <s v="Under-Forecasted"/>
    <n v="1"/>
    <n v="0.71223021582733814"/>
    <n v="0.56048387096774188"/>
    <n v="8221.7300000000014"/>
    <n v="744"/>
    <n v="267"/>
    <n v="-477"/>
    <n v="0.6411290322580645"/>
    <n v="2.8765034476708231E-4"/>
    <n v="1.8442098716921809E-4"/>
    <s v="Under-Forecasted"/>
    <n v="0.68005621276813977"/>
    <n v="0.43600378157312186"/>
    <x v="0"/>
    <s v="01.2023"/>
    <s v="ST W48.2022"/>
    <m/>
  </r>
  <r>
    <s v="Carry-Over"/>
    <s v="DUPLO Super Heroes"/>
    <x v="181"/>
    <s v="10963 Spider-Man &amp; Friends: Funfai.. V29"/>
    <n v="32.3854054054054"/>
    <n v="30183"/>
    <n v="102"/>
    <n v="200"/>
    <n v="98"/>
    <n v="-0.96078431372549022"/>
    <n v="1.2569909247164477E-4"/>
    <s v="Over-Forecasted"/>
    <n v="5.1599899477384976E-2"/>
    <n v="-4.9576374007683603E-2"/>
    <n v="3594.7799999999997"/>
    <n v="111"/>
    <n v="214"/>
    <n v="103"/>
    <n v="0.92792792792792789"/>
    <n v="1.6180664470551298E-4"/>
    <n v="1.5014490454655707E-4"/>
    <s v="Over-Forecasted"/>
    <n v="5.4493255232165333E-2"/>
    <n v="5.0565813413630895E-2"/>
    <n v="1"/>
    <n v="0"/>
    <n v="0"/>
    <n v="0"/>
    <n v="0"/>
    <n v="0"/>
    <n v="0"/>
    <n v="0"/>
    <s v=""/>
    <n v="0"/>
    <n v="0"/>
    <n v="0"/>
    <n v="3594.7799999999997"/>
    <n v="111"/>
    <n v="214"/>
    <n v="103"/>
    <n v="0.92792792792792789"/>
    <n v="1.2576911505994627E-4"/>
    <n v="1.1670467433490509E-4"/>
    <s v="Over-Forecasted"/>
    <n v="5.1285475278531424E-2"/>
    <n v="4.7589224808006633E-2"/>
    <x v="0"/>
    <s v="01.2023"/>
    <s v="ST W48.2022"/>
    <m/>
  </r>
  <r>
    <s v="Nouveauté"/>
    <s v="DUPLO Super Heroes"/>
    <x v="182"/>
    <s v="10995 Spider-Man's House V29"/>
    <n v="13.246762948207168"/>
    <n v="554760"/>
    <n v="4740"/>
    <n v="4397"/>
    <n v="-343"/>
    <n v="7.2362869198312238E-2"/>
    <n v="1.7400621181696269E-4"/>
    <s v="Under-Forecasted"/>
    <n v="0.94840010052261503"/>
    <n v="6.862895242178417E-2"/>
    <n v="62372.649999999987"/>
    <n v="4730"/>
    <n v="4178"/>
    <n v="-552"/>
    <n v="0.11670190274841438"/>
    <n v="2.8074900878193696E-3"/>
    <n v="3.2763943519583343E-4"/>
    <s v="Under-Forecasted"/>
    <n v="0.94550674476783458"/>
    <n v="0.11034243617586569"/>
    <n v="0.94223107569721121"/>
    <n v="4126.1000000000004"/>
    <n v="290"/>
    <n v="347"/>
    <n v="57"/>
    <n v="0.19655172413793104"/>
    <n v="6.4816082296848205E-4"/>
    <n v="1.2739712727311543E-4"/>
    <s v="Over-Forecasted"/>
    <n v="1"/>
    <n v="0.19655172413793104"/>
    <n v="5.7768924302788842E-2"/>
    <n v="66498.749999999985"/>
    <n v="5020"/>
    <n v="4525"/>
    <n v="-495"/>
    <n v="9.8605577689243024E-2"/>
    <n v="2.3265648913403879E-3"/>
    <n v="2.2941227514212988E-4"/>
    <s v="Under-Forecasted"/>
    <n v="0.94871452472146856"/>
    <n v="9.354854377233604E-2"/>
    <x v="0"/>
    <s v="01.2023"/>
    <s v="ST W48.2022"/>
    <m/>
  </r>
  <r>
    <s v="Carry-Over"/>
    <s v="DUPLO Town"/>
    <x v="183"/>
    <s v="10411 Learn About Chinese Culture V29"/>
    <n v="44.823252427184464"/>
    <n v="158710"/>
    <n v="410"/>
    <n v="546"/>
    <n v="136"/>
    <n v="-0.33170731707317075"/>
    <n v="2.2819345178975696E-4"/>
    <s v="Over-Forecasted"/>
    <n v="3.6282476142403063E-2"/>
    <n v="-1.2035162817967847E-2"/>
    <n v="18467.18"/>
    <n v="412"/>
    <n v="561"/>
    <n v="149"/>
    <n v="0.36165048543689321"/>
    <n v="8.312365243416163E-4"/>
    <n v="3.0061709254102143E-4"/>
    <s v="Over-Forecasted"/>
    <n v="5.4030869240163454E-2"/>
    <n v="1.9540290089282413E-2"/>
    <n v="1"/>
    <n v="0"/>
    <n v="0"/>
    <n v="0"/>
    <n v="0"/>
    <n v="0"/>
    <n v="0"/>
    <n v="0"/>
    <s v=""/>
    <n v="0"/>
    <n v="0"/>
    <n v="0"/>
    <n v="18467.18"/>
    <n v="412"/>
    <n v="561"/>
    <n v="149"/>
    <n v="0.36165048543689321"/>
    <n v="6.4610376330477483E-4"/>
    <n v="2.3366373964177537E-4"/>
    <s v="Over-Forecasted"/>
    <n v="3.3514715497193495E-2"/>
    <n v="1.2120613128839395E-2"/>
    <x v="0"/>
    <s v="01.2023"/>
    <s v="ST W48.2022"/>
    <m/>
  </r>
  <r>
    <s v="Carry-Over"/>
    <s v="DUPLO Town"/>
    <x v="184"/>
    <s v="10872 Train Bridge and Tracks V29"/>
    <n v="13.662404040404043"/>
    <n v="113049"/>
    <n v="986"/>
    <n v="415"/>
    <n v="-571"/>
    <n v="0.57910750507099396"/>
    <n v="2.8377213838849029E-4"/>
    <s v="Under-Forecasted"/>
    <n v="2.5843977351285512E-2"/>
    <n v="1.4966441245014228E-2"/>
    <n v="5501.7000000000007"/>
    <n v="418"/>
    <n v="76"/>
    <n v="-342"/>
    <n v="0.81818181818181823"/>
    <n v="2.4764008289139279E-4"/>
    <n v="2.0261461327477593E-4"/>
    <s v="Under-Forecasted"/>
    <n v="1.6096752904266234E-2"/>
    <n v="1.317007055803601E-2"/>
    <n v="0.42222222222222222"/>
    <n v="8024.08"/>
    <n v="572"/>
    <n v="399"/>
    <n v="-173"/>
    <n v="0.30244755244755245"/>
    <n v="1.2604867299301852E-3"/>
    <n v="3.8123112636000357E-4"/>
    <s v="Under-Forecasted"/>
    <n v="3.835095775830371E-2"/>
    <n v="1.1599153308018429E-2"/>
    <n v="0.57777777777777772"/>
    <n v="13525.780000000002"/>
    <n v="990"/>
    <n v="475"/>
    <n v="-515"/>
    <n v="0.52020202020202022"/>
    <n v="4.7322099852995745E-4"/>
    <n v="2.461705194373011E-4"/>
    <s v="Under-Forecasted"/>
    <n v="2.4546935080376642E-2"/>
    <n v="1.2769365218579768E-2"/>
    <x v="0"/>
    <s v="01.2023"/>
    <s v="ST W48.2022"/>
    <m/>
  </r>
  <r>
    <s v="Carry-Over"/>
    <s v="DUPLO Town"/>
    <x v="185"/>
    <s v="10874 Steam Train V29"/>
    <n v="37.613203285420937"/>
    <n v="819992"/>
    <n v="2607"/>
    <n v="1487"/>
    <n v="-1120"/>
    <n v="0.42961258151131571"/>
    <n v="1.5269697773958835E-3"/>
    <s v="Under-Forecasted"/>
    <n v="0.1874572501856302"/>
    <n v="8.0533993175261151E-2"/>
    <n v="20497.500000000004"/>
    <n v="585"/>
    <n v="173"/>
    <n v="-412"/>
    <n v="0.70427350427350432"/>
    <n v="9.2262438865556534E-4"/>
    <n v="6.4977991132665462E-4"/>
    <s v="Under-Forecasted"/>
    <n v="5.9971134859261165E-2"/>
    <n v="4.2236081302590774E-2"/>
    <n v="0.20020533880903491"/>
    <n v="89408.28"/>
    <n v="2337"/>
    <n v="1369"/>
    <n v="-968"/>
    <n v="0.41420624732563116"/>
    <n v="1.4044968455683688E-2"/>
    <n v="5.8175136778356061E-3"/>
    <s v="Under-Forecasted"/>
    <n v="0.42732539674611802"/>
    <n v="0.17700084897314602"/>
    <n v="0.79979466119096509"/>
    <n v="109905.77999999998"/>
    <n v="2922"/>
    <n v="1542"/>
    <n v="-1380"/>
    <n v="0.47227926078028748"/>
    <n v="3.8452291073648847E-3"/>
    <n v="1.8160219603571325E-3"/>
    <s v="Under-Forecasted"/>
    <n v="0.19945984975492406"/>
    <n v="9.4200750397602742E-2"/>
    <x v="0"/>
    <s v="01.2023"/>
    <s v="ST W48.2022"/>
    <m/>
  </r>
  <r>
    <s v="Carry-Over"/>
    <s v="DUPLO Town"/>
    <x v="186"/>
    <s v="10875 Cargo Train V29"/>
    <n v="79.168768328445751"/>
    <n v="403722"/>
    <n v="614"/>
    <n v="676"/>
    <n v="62"/>
    <n v="-0.10097719869706841"/>
    <n v="1.7670529723952977E-4"/>
    <s v="Over-Forecasted"/>
    <n v="9.2294334529413699E-2"/>
    <n v="-9.3196233563903087E-3"/>
    <n v="21639.340000000004"/>
    <n v="282"/>
    <n v="38"/>
    <n v="-244"/>
    <n v="0.86524822695035464"/>
    <n v="9.7402038484741655E-4"/>
    <n v="8.4276941100272929E-4"/>
    <s v="Under-Forecasted"/>
    <n v="6.3311905227730433E-2"/>
    <n v="5.4780513743142648E-2"/>
    <n v="0.41348973607038125"/>
    <n v="32353.760000000002"/>
    <n v="400"/>
    <n v="658"/>
    <n v="258"/>
    <n v="0.64500000000000002"/>
    <n v="5.0823876560734723E-3"/>
    <n v="3.2781400381673895E-3"/>
    <s v="Over-Forecasted"/>
    <n v="0.15463426125889776"/>
    <n v="9.9739098511989061E-2"/>
    <n v="0.5865102639296188"/>
    <n v="53993.100000000006"/>
    <n v="682"/>
    <n v="696"/>
    <n v="14"/>
    <n v="2.0527859237536656E-2"/>
    <n v="1.8890347688434858E-3"/>
    <n v="3.8777839829631672E-5"/>
    <s v="Over-Forecasted"/>
    <n v="9.798807318234394E-2"/>
    <n v="2.011485373244597E-3"/>
    <x v="0"/>
    <s v="01.2023"/>
    <s v="ST W48.2022"/>
    <m/>
  </r>
  <r>
    <s v="Carry-Over"/>
    <s v="DUPLO Town"/>
    <x v="187"/>
    <s v="10882 Train Tracks V29"/>
    <n v="11.107745571658615"/>
    <n v="217532"/>
    <n v="2372"/>
    <n v="712"/>
    <n v="-1660"/>
    <n v="0.6998313659359191"/>
    <n v="6.5987304851661233E-4"/>
    <s v="Under-Forecasted"/>
    <n v="4.9729693152348452E-2"/>
    <n v="3.4802399086382142E-2"/>
    <n v="5151.04"/>
    <n v="492"/>
    <n v="91"/>
    <n v="-401"/>
    <n v="0.81504065040650409"/>
    <n v="2.3185633033005794E-4"/>
    <n v="1.889723342730757E-4"/>
    <s v="Under-Forecasted"/>
    <n v="1.5070799585581099E-2"/>
    <n v="1.2283314296378091E-2"/>
    <n v="0.19806763285024154"/>
    <n v="22440.6"/>
    <n v="1992"/>
    <n v="707"/>
    <n v="-1285"/>
    <n v="0.64508032128514059"/>
    <n v="3.5251491151223955E-3"/>
    <n v="2.2740043237611841E-3"/>
    <s v="Under-Forecasted"/>
    <n v="0.10725447685852961"/>
    <n v="6.9187752391169963E-2"/>
    <n v="0.80193236714975846"/>
    <n v="27591.64"/>
    <n v="2484"/>
    <n v="798"/>
    <n v="-1686"/>
    <n v="0.67874396135265702"/>
    <n v="9.6533755775113242E-4"/>
    <n v="6.5521703799050293E-4"/>
    <s v="Under-Forecasted"/>
    <n v="5.0074021301627206E-2"/>
    <n v="3.3987439579123778E-2"/>
    <x v="0"/>
    <s v="01.2023"/>
    <s v="ST W48.2022"/>
    <m/>
  </r>
  <r>
    <s v="Carry-Over"/>
    <s v="DUPLO Town"/>
    <x v="188"/>
    <s v="10930 Bulldozer V29"/>
    <n v="5.3792477876106179"/>
    <n v="39769"/>
    <n v="868"/>
    <n v="204"/>
    <n v="-664"/>
    <n v="0.76497695852534564"/>
    <n v="1.3186722267936546E-4"/>
    <s v="Under-Forecasted"/>
    <n v="9.0915367255196729E-3"/>
    <n v="6.9548161126095197E-3"/>
    <n v="4773.0399999999981"/>
    <n v="888"/>
    <n v="236"/>
    <n v="-652"/>
    <n v="0.73423423423423428"/>
    <n v="2.1484196180161273E-4"/>
    <n v="1.5774432330478773E-4"/>
    <s v="Under-Forecasted"/>
    <n v="1.3964855495970131E-2"/>
    <n v="1.0253474981275367E-2"/>
    <n v="0.98230088495575218"/>
    <n v="89.8"/>
    <n v="16"/>
    <n v="0"/>
    <n v="-16"/>
    <n v="1"/>
    <n v="1.4106502969528048E-5"/>
    <n v="1.4106502969528048E-5"/>
    <s v="Under-Forecasted"/>
    <n v="4.2919761601276074E-4"/>
    <n v="4.2919761601276074E-4"/>
    <n v="1.7699115044247787E-2"/>
    <n v="4862.8399999999983"/>
    <n v="904"/>
    <n v="236"/>
    <n v="-668"/>
    <n v="0.73893805309734517"/>
    <n v="1.7013421780417965E-4"/>
    <n v="1.257186476694602E-4"/>
    <s v="Under-Forecasted"/>
    <n v="8.8252076986509234E-3"/>
    <n v="6.5212817950208151E-3"/>
    <x v="0"/>
    <s v="01.2023"/>
    <s v="ST W48.2022"/>
    <m/>
  </r>
  <r>
    <s v="Carry-Over"/>
    <s v="DUPLO Town"/>
    <x v="189"/>
    <s v="10931 Truck &amp; Tracked Excavator V29"/>
    <n v="10.767106145251399"/>
    <n v="328682"/>
    <n v="3584"/>
    <n v="1759"/>
    <n v="-1825"/>
    <n v="0.5092075892857143"/>
    <n v="7.2546192385551731E-4"/>
    <s v="Under-Forecasted"/>
    <n v="7.5139542709579246E-2"/>
    <n v="3.826162540317582E-2"/>
    <n v="24298.239999999998"/>
    <n v="2280"/>
    <n v="491"/>
    <n v="-1789"/>
    <n v="0.7846491228070176"/>
    <n v="1.0937016136312329E-3"/>
    <n v="8.5817201174836664E-4"/>
    <s v="Under-Forecasted"/>
    <n v="7.1091256391398641E-2"/>
    <n v="5.5781691966759729E-2"/>
    <n v="0.63687150837988826"/>
    <n v="14248"/>
    <n v="1300"/>
    <n v="1404"/>
    <n v="104"/>
    <n v="0.08"/>
    <n v="2.2381899143634259E-3"/>
    <n v="1.7905519314907409E-4"/>
    <s v="Over-Forecasted"/>
    <n v="6.8098080545098166E-2"/>
    <n v="5.4478464436078537E-3"/>
    <n v="0.36312849162011174"/>
    <n v="38546.240000000005"/>
    <n v="3580"/>
    <n v="1895"/>
    <n v="-1685"/>
    <n v="0.47067039106145253"/>
    <n v="1.3486017207418267E-3"/>
    <n v="6.3474689928770338E-4"/>
    <s v="Under-Forecasted"/>
    <n v="6.9954712472967723E-2"/>
    <n v="3.292561187624319E-2"/>
    <x v="0"/>
    <s v="01.2023"/>
    <s v="ST W48.2022"/>
    <m/>
  </r>
  <r>
    <s v="Carry-Over"/>
    <s v="DUPLO Town"/>
    <x v="190"/>
    <s v="10944 Space Shuttle Mission V29"/>
    <n v="9.8647115384615383"/>
    <n v="23110"/>
    <n v="252"/>
    <n v="603"/>
    <n v="351"/>
    <n v="-1.3928571428571428"/>
    <n v="1.3952446171024881E-4"/>
    <s v="Over-Forecasted"/>
    <n v="5.2831455084804656E-3"/>
    <n v="-7.3586669582406481E-3"/>
    <n v="2051.86"/>
    <n v="208"/>
    <n v="205"/>
    <n v="-3"/>
    <n v="1.4423076923076924E-2"/>
    <n v="9.2357413250728529E-5"/>
    <n v="1.3320780757316615E-6"/>
    <s v="Under-Forecasted"/>
    <n v="6.003286877537436E-3"/>
    <n v="8.6585868426020723E-5"/>
    <n v="1"/>
    <n v="0"/>
    <n v="0"/>
    <n v="485"/>
    <n v="485"/>
    <n v="0"/>
    <n v="0"/>
    <n v="0"/>
    <s v="Over-Forecasted"/>
    <n v="0"/>
    <n v="0"/>
    <n v="0"/>
    <n v="2051.86"/>
    <n v="208"/>
    <n v="690"/>
    <n v="482"/>
    <n v="2.3173076923076925"/>
    <n v="7.1787596578066348E-5"/>
    <n v="1.6635394976263453E-4"/>
    <s v="Over-Forecasted"/>
    <n v="3.7237685526469904E-3"/>
    <n v="8.6291175114223528E-3"/>
    <x v="0"/>
    <s v="01.2023"/>
    <s v="ST W48.2022"/>
    <m/>
  </r>
  <r>
    <s v="Carry-Over"/>
    <s v="DUPLO Town"/>
    <x v="191"/>
    <s v="10948 Parking Garage and Car Wash V29"/>
    <n v="56.196818181818188"/>
    <n v="39677"/>
    <n v="82"/>
    <n v="138"/>
    <n v="56"/>
    <n v="-0.68292682926829273"/>
    <n v="1.1745103186098824E-4"/>
    <s v="Over-Forecasted"/>
    <n v="9.0705047312842676E-3"/>
    <n v="-6.1944910359990127E-3"/>
    <n v="4945.3200000000006"/>
    <n v="88"/>
    <n v="81"/>
    <n v="-7"/>
    <n v="7.9545454545454544E-2"/>
    <n v="2.225965528335719E-4"/>
    <n v="1.7706543975397763E-5"/>
    <s v="Under-Forecasted"/>
    <n v="1.446890853236743E-2"/>
    <n v="1.1509359059837729E-3"/>
    <n v="1"/>
    <n v="0"/>
    <n v="0"/>
    <n v="67"/>
    <n v="67"/>
    <n v="0"/>
    <n v="0"/>
    <n v="0"/>
    <s v="Over-Forecasted"/>
    <n v="0"/>
    <n v="0"/>
    <n v="0"/>
    <n v="4945.3200000000006"/>
    <n v="88"/>
    <n v="148"/>
    <n v="60"/>
    <n v="0.68181818181818177"/>
    <n v="1.7301991223058255E-4"/>
    <n v="1.1796812197539718E-4"/>
    <s v="Over-Forecasted"/>
    <n v="8.9748945341184168E-3"/>
    <n v="6.1192462732625567E-3"/>
    <x v="0"/>
    <s v="01.2023"/>
    <s v="ST W48.2022"/>
    <m/>
  </r>
  <r>
    <s v="Carry-Over"/>
    <s v="DUPLO Town"/>
    <x v="192"/>
    <s v="10949 Farm Animal Care V29"/>
    <n v="5.360983488872936"/>
    <n v="120957"/>
    <n v="2640"/>
    <n v="4147"/>
    <n v="1507"/>
    <n v="-0.5708333333333333"/>
    <n v="2.9928445972195438E-4"/>
    <s v="Over-Forecasted"/>
    <n v="2.7651814420998344E-2"/>
    <n v="-1.5784577398653219E-2"/>
    <n v="11326.22"/>
    <n v="2146"/>
    <n v="3745"/>
    <n v="1599"/>
    <n v="0.74510717614165889"/>
    <n v="5.098107965985332E-4"/>
    <n v="3.7986368302006269E-4"/>
    <s v="Over-Forecasted"/>
    <n v="3.3138005467284341E-2"/>
    <n v="2.4691365676695089E-2"/>
    <n v="0.77027997128499637"/>
    <n v="3609.48"/>
    <n v="640"/>
    <n v="551"/>
    <n v="-89"/>
    <n v="0.13906250000000001"/>
    <n v="5.6700601713198333E-4"/>
    <n v="7.8849274257416436E-5"/>
    <s v="Under-Forecasted"/>
    <n v="1.7251450011645207E-2"/>
    <n v="2.3990297672444117E-3"/>
    <n v="0.22972002871500358"/>
    <n v="14935.699999999999"/>
    <n v="2786"/>
    <n v="4296"/>
    <n v="1510"/>
    <n v="0.54199569274946158"/>
    <n v="5.2254929976266681E-4"/>
    <n v="2.8321946972061264E-4"/>
    <s v="Over-Forecasted"/>
    <n v="2.7105694331859703E-2"/>
    <n v="1.4691169576851454E-2"/>
    <x v="0"/>
    <s v="01.2023"/>
    <s v="ST W48.2022"/>
    <m/>
  </r>
  <r>
    <s v="Carry-Over"/>
    <s v="DUPLO Town"/>
    <x v="193"/>
    <s v="10956 Amusement Park V29"/>
    <n v="75.795652173913055"/>
    <n v="37479"/>
    <n v="57"/>
    <n v="57"/>
    <n v="0"/>
    <n v="0"/>
    <n v="0"/>
    <s v=""/>
    <n v="8.5680229559644914E-3"/>
    <n v="0"/>
    <n v="5229.9000000000005"/>
    <n v="69"/>
    <n v="62"/>
    <n v="-7"/>
    <n v="0.10144927536231885"/>
    <n v="2.3540594171141558E-4"/>
    <n v="2.3881762202607379E-5"/>
    <s v="Under-Forecasted"/>
    <n v="1.5301526439831684E-2"/>
    <n v="1.552328769258287E-3"/>
    <n v="1"/>
    <n v="0"/>
    <n v="0"/>
    <n v="0"/>
    <n v="0"/>
    <n v="0"/>
    <n v="0"/>
    <n v="0"/>
    <s v=""/>
    <n v="0"/>
    <n v="0"/>
    <n v="0"/>
    <n v="5229.9000000000005"/>
    <n v="69"/>
    <n v="62"/>
    <n v="-7"/>
    <n v="0.10144927536231885"/>
    <n v="1.8297639767997291E-4"/>
    <n v="1.8562822953040731E-5"/>
    <s v="Under-Forecasted"/>
    <n v="9.4913576723014703E-3"/>
    <n v="9.6289135805956952E-4"/>
    <x v="0"/>
    <s v="01.2023"/>
    <s v="ST W48.2022"/>
    <m/>
  </r>
  <r>
    <s v="Carry-Over"/>
    <s v="DUPLO Town"/>
    <x v="194"/>
    <s v="10959 Police Station &amp; Helicopter V29"/>
    <n v="26.442800000000002"/>
    <n v="17417"/>
    <n v="72"/>
    <n v="238"/>
    <n v="166"/>
    <n v="-2.3055555555555554"/>
    <n v="1.7405751463912854E-4"/>
    <s v="Over-Forecasted"/>
    <n v="3.9816765608483027E-3"/>
    <n v="-9.1799765152891406E-3"/>
    <n v="2644.28"/>
    <n v="100"/>
    <n v="180"/>
    <n v="80"/>
    <n v="0.8"/>
    <n v="1.1902315982115566E-4"/>
    <n v="9.5218527856924534E-5"/>
    <s v="Over-Forecasted"/>
    <n v="7.7365762890912113E-3"/>
    <n v="6.1892610312729692E-3"/>
    <n v="1"/>
    <n v="0"/>
    <n v="0"/>
    <n v="101"/>
    <n v="101"/>
    <n v="0"/>
    <n v="0"/>
    <n v="0"/>
    <s v="Over-Forecasted"/>
    <n v="0"/>
    <n v="0"/>
    <n v="0"/>
    <n v="2644.28"/>
    <n v="100"/>
    <n v="281"/>
    <n v="181"/>
    <n v="1.81"/>
    <n v="9.2514355696514047E-5"/>
    <n v="1.6745098381069044E-4"/>
    <s v="Over-Forecasted"/>
    <n v="4.798907678103469E-3"/>
    <n v="8.6860228973672793E-3"/>
    <x v="0"/>
    <s v="01.2023"/>
    <s v="ST W48.2022"/>
    <m/>
  </r>
  <r>
    <s v="Carry-Over"/>
    <s v="DUPLO Town"/>
    <x v="195"/>
    <s v="10967 Police Motorcycle V29"/>
    <n v="5.3258701657458545"/>
    <n v="125722"/>
    <n v="2744"/>
    <n v="1281"/>
    <n v="-1463"/>
    <n v="0.53316326530612246"/>
    <n v="2.9054629034918234E-4"/>
    <s v="Under-Forecasted"/>
    <n v="2.874113455721251E-2"/>
    <n v="1.5323717149126058E-2"/>
    <n v="14023.079999999996"/>
    <n v="2648"/>
    <n v="1121"/>
    <n v="-1527"/>
    <n v="0.57666163141993954"/>
    <n v="6.3120066408430681E-4"/>
    <n v="3.6398920470420557E-4"/>
    <s v="Under-Forecasted"/>
    <n v="4.1028419164396035E-2"/>
    <n v="2.3659515129921729E-2"/>
    <n v="0.91436464088397795"/>
    <n v="1400.6399999999999"/>
    <n v="248"/>
    <n v="421"/>
    <n v="173"/>
    <n v="0.69758064516129037"/>
    <n v="2.2002374520311541E-4"/>
    <n v="1.5348430612959261E-4"/>
    <s v="Over-Forecasted"/>
    <n v="6.6943357337651806E-3"/>
    <n v="4.6698390400861951E-3"/>
    <n v="8.5635359116022103E-2"/>
    <n v="15423.719999999996"/>
    <n v="2896"/>
    <n v="1542"/>
    <n v="-1354"/>
    <n v="0.46754143646408841"/>
    <n v="5.3962345827349492E-4"/>
    <n v="2.5229632683090891E-4"/>
    <s v="Under-Forecasted"/>
    <n v="2.7991365639386909E-2"/>
    <n v="1.3087123299630481E-2"/>
    <x v="0"/>
    <s v="01.2023"/>
    <s v="ST W48.2022"/>
    <m/>
  </r>
  <r>
    <s v="Carry-Over"/>
    <s v="DUPLO Town"/>
    <x v="196"/>
    <s v="10968 Doctor Visit V29"/>
    <n v="10.785109489051093"/>
    <n v="75109"/>
    <n v="819"/>
    <n v="206"/>
    <n v="-613"/>
    <n v="0.74847374847374848"/>
    <n v="2.436757924500726E-4"/>
    <s v="Under-Forecasted"/>
    <n v="1.7170565815511005E-2"/>
    <n v="1.2851717759350728E-2"/>
    <n v="5355.9299999999994"/>
    <n v="510"/>
    <n v="252"/>
    <n v="-258"/>
    <n v="0.50588235294117645"/>
    <n v="2.4107874823427251E-4"/>
    <n v="1.2195748440086726E-4"/>
    <s v="Under-Forecasted"/>
    <n v="1.5670262243042448E-2"/>
    <n v="7.9273091347155916E-3"/>
    <n v="0.62043795620437958"/>
    <n v="3509.4300000000003"/>
    <n v="312"/>
    <n v="0"/>
    <n v="-312"/>
    <n v="1"/>
    <n v="5.5128936209744789E-4"/>
    <n v="5.5128936209744789E-4"/>
    <s v="Under-Forecasted"/>
    <n v="1.6773262690018522E-2"/>
    <n v="1.6773262690018522E-2"/>
    <n v="0.37956204379562042"/>
    <n v="8865.3599999999988"/>
    <n v="822"/>
    <n v="252"/>
    <n v="-570"/>
    <n v="0.69343065693430661"/>
    <n v="3.1016876745943985E-4"/>
    <n v="2.1508053217990356E-4"/>
    <s v="Under-Forecasted"/>
    <n v="1.6089084428710789E-2"/>
    <n v="1.1156664384872445E-2"/>
    <x v="0"/>
    <s v="01.2023"/>
    <s v="ST W48.2022"/>
    <m/>
  </r>
  <r>
    <s v="Carry-Over"/>
    <s v="DUPLO Town"/>
    <x v="197"/>
    <s v="10969 Fire Truck V29"/>
    <n v="16.010841799709723"/>
    <n v="380876"/>
    <n v="2768"/>
    <n v="1483"/>
    <n v="-1285"/>
    <n v="0.46423410404624277"/>
    <n v="7.6641586095059315E-4"/>
    <s v="Under-Forecasted"/>
    <n v="8.7071541700043525E-2"/>
    <n v="4.0421579149044769E-2"/>
    <n v="36431.96"/>
    <n v="2288"/>
    <n v="570"/>
    <n v="-1718"/>
    <n v="0.75087412587412583"/>
    <n v="1.6398592424697648E-3"/>
    <n v="1.2313278752460908E-3"/>
    <s v="Under-Forecasted"/>
    <n v="0.10659182760566938"/>
    <n v="8.0037045378732505E-2"/>
    <n v="0.83018867924528306"/>
    <n v="7693.92"/>
    <n v="468"/>
    <n v="1083"/>
    <n v="615"/>
    <n v="1.3141025641025641"/>
    <n v="1.20862255375625E-3"/>
    <n v="1.5882539969232772E-3"/>
    <s v="Over-Forecasted"/>
    <n v="3.6772963494353009E-2"/>
    <n v="4.8323445617579272E-2"/>
    <n v="0.16981132075471697"/>
    <n v="44125.88"/>
    <n v="2756"/>
    <n v="1653"/>
    <n v="-1103"/>
    <n v="0.40021770682148039"/>
    <n v="1.5438143304573246E-3"/>
    <n v="6.1786183109376958E-4"/>
    <s v="Under-Forecasted"/>
    <n v="8.0080787335332221E-2"/>
    <n v="3.2049749067805312E-2"/>
    <x v="0"/>
    <s v="01.2023"/>
    <s v="ST W48.2022"/>
    <m/>
  </r>
  <r>
    <s v="Carry-Over"/>
    <s v="DUPLO Town"/>
    <x v="198"/>
    <s v="10970 Fire Station &amp; Helicopter V29"/>
    <n v="56.904772727272722"/>
    <n v="57106"/>
    <n v="118"/>
    <n v="66"/>
    <n v="-52"/>
    <n v="0.44067796610169491"/>
    <n v="1.0908044771965723E-4"/>
    <s v="Under-Forecasted"/>
    <n v="1.3054924595728493E-2"/>
    <n v="5.7530176184566245E-3"/>
    <n v="2415.7400000000002"/>
    <n v="52"/>
    <n v="82"/>
    <n v="30"/>
    <n v="0.57692307692307687"/>
    <n v="1.087362185949894E-4"/>
    <n v="6.2732433804801565E-5"/>
    <s v="Over-Forecasted"/>
    <n v="7.0679189815788046E-3"/>
    <n v="4.077645566295464E-3"/>
    <n v="0.19696969696969696"/>
    <n v="12607.119999999999"/>
    <n v="212"/>
    <n v="0"/>
    <n v="-212"/>
    <n v="1"/>
    <n v="1.9804273465166642E-3"/>
    <n v="1.9804273465166642E-3"/>
    <s v="Under-Forecasted"/>
    <n v="6.0255521701411983E-2"/>
    <n v="6.0255521701411983E-2"/>
    <n v="0.80303030303030298"/>
    <n v="15022.859999999999"/>
    <n v="264"/>
    <n v="82"/>
    <n v="-182"/>
    <n v="0.68939393939393945"/>
    <n v="5.2559873145768701E-4"/>
    <n v="3.6234458002007213E-4"/>
    <s v="Under-Forecasted"/>
    <n v="2.7263874552268849E-2"/>
    <n v="1.8795549880730799E-2"/>
    <x v="0"/>
    <s v="01.2023"/>
    <s v="ST W48.2022"/>
    <m/>
  </r>
  <r>
    <s v="Carry-Over"/>
    <s v="DUPLO Town"/>
    <x v="199"/>
    <s v="10971 Wild Animals of Africa V29"/>
    <n v="5.3267384105960263"/>
    <n v="108311"/>
    <n v="2364"/>
    <n v="946"/>
    <n v="-1418"/>
    <n v="0.59983079526226735"/>
    <n v="2.8160811055016947E-4"/>
    <s v="Under-Forecasted"/>
    <n v="2.4760829648162168E-2"/>
    <n v="1.4852308139210641E-2"/>
    <n v="10115.679999999998"/>
    <n v="1928"/>
    <n v="679"/>
    <n v="-1249"/>
    <n v="0.64782157676348551"/>
    <n v="4.5532250644397251E-4"/>
    <n v="2.9496774406043657E-4"/>
    <s v="Under-Forecasted"/>
    <n v="2.9596234149195308E-2"/>
    <n v="1.9173079072793021E-2"/>
    <n v="0.79801324503311255"/>
    <n v="2753.72"/>
    <n v="488"/>
    <n v="368"/>
    <n v="-120"/>
    <n v="0.24590163934426229"/>
    <n v="4.3257638482459661E-4"/>
    <n v="1.0637124216998277E-4"/>
    <s v="Under-Forecasted"/>
    <n v="1.3161359233481731E-2"/>
    <n v="3.2363998115119011E-3"/>
    <n v="0.20198675496688742"/>
    <n v="12869.4"/>
    <n v="2416"/>
    <n v="1047"/>
    <n v="-1369"/>
    <n v="0.56663907284768211"/>
    <n v="4.5025649674040484E-4"/>
    <n v="2.5513292385662839E-4"/>
    <s v="Under-Forecasted"/>
    <n v="2.3355719694050849E-2"/>
    <n v="1.3234263353127322E-2"/>
    <x v="0"/>
    <s v="01.2023"/>
    <s v="ST W48.2022"/>
    <m/>
  </r>
  <r>
    <s v="Carry-Over"/>
    <s v="DUPLO Town"/>
    <x v="200"/>
    <s v="10972 Wild Animals of the Ocean V29"/>
    <n v="10.664302059496569"/>
    <n v="153703"/>
    <n v="1676"/>
    <n v="861"/>
    <n v="-815"/>
    <n v="0.48627684964200479"/>
    <n v="3.239737129094503E-4"/>
    <s v="Under-Forecasted"/>
    <n v="3.5137832717004457E-2"/>
    <n v="1.7086714596872693E-2"/>
    <n v="11366.88"/>
    <n v="1104"/>
    <n v="634"/>
    <n v="-470"/>
    <n v="0.42572463768115942"/>
    <n v="5.1164096650426491E-4"/>
    <n v="2.1781816508786641E-4"/>
    <s v="Under-Forecasted"/>
    <n v="3.3256967601367891E-2"/>
    <n v="1.4158310482466404E-2"/>
    <n v="0.63157894736842102"/>
    <n v="7274.3200000000006"/>
    <n v="644"/>
    <n v="415"/>
    <n v="-229"/>
    <n v="0.35559006211180122"/>
    <n v="1.1427084262950701E-3"/>
    <n v="4.0633576028194262E-4"/>
    <s v="Under-Forecasted"/>
    <n v="3.4767492228440382E-2"/>
    <n v="1.2362974720982682E-2"/>
    <n v="0.36842105263157893"/>
    <n v="18641.2"/>
    <n v="1748"/>
    <n v="1049"/>
    <n v="-699"/>
    <n v="0.39988558352402748"/>
    <n v="6.5219213071605788E-4"/>
    <n v="2.6080223076116959E-4"/>
    <s v="Under-Forecasted"/>
    <n v="3.3830531490259122E-2"/>
    <n v="1.3528341825910256E-2"/>
    <x v="0"/>
    <s v="01.2023"/>
    <s v="ST W48.2022"/>
    <m/>
  </r>
  <r>
    <s v="Carry-Over"/>
    <s v="DUPLO Town"/>
    <x v="201"/>
    <s v="10973 Wild Animals of South America V29"/>
    <n v="27.893985239852398"/>
    <n v="129657"/>
    <n v="536"/>
    <n v="186"/>
    <n v="-350"/>
    <n v="0.65298507462686572"/>
    <n v="3.6698055898747489E-4"/>
    <s v="Under-Forecasted"/>
    <n v="2.9640709528042049E-2"/>
    <n v="1.9354940923161788E-2"/>
    <n v="15176.4"/>
    <n v="544"/>
    <n v="229"/>
    <n v="-315"/>
    <n v="0.57904411764705888"/>
    <n v="6.8311339294998511E-4"/>
    <n v="3.9555279187361271E-4"/>
    <s v="Under-Forecasted"/>
    <n v="4.4402777464475712E-2"/>
    <n v="2.5711167097996049E-2"/>
    <n v="1.003690036900369"/>
    <n v="-57.86"/>
    <n v="-2"/>
    <n v="9"/>
    <n v="11"/>
    <n v="-5.5"/>
    <n v="-9.0891120469587191E-6"/>
    <n v="4.9990116258272954E-5"/>
    <s v="Over-Forecasted"/>
    <n v="-2.765409138362844E-4"/>
    <n v="1.5209750260995643E-3"/>
    <n v="-3.6900369003690036E-3"/>
    <n v="15118.539999999999"/>
    <n v="542"/>
    <n v="238"/>
    <n v="-304"/>
    <n v="0.56088560885608851"/>
    <n v="5.2894624894942106E-4"/>
    <n v="2.9667833889414022E-4"/>
    <s v="Under-Forecasted"/>
    <n v="2.7437517088853832E-2"/>
    <n v="1.5389308477881114E-2"/>
    <x v="0"/>
    <s v="01.2023"/>
    <s v="ST W48.2022"/>
    <m/>
  </r>
  <r>
    <s v="Carry-Over"/>
    <s v="DUPLO Town"/>
    <x v="202"/>
    <s v="10974 Wild Animals of Asia V29"/>
    <n v="56.378823529411754"/>
    <n v="67752"/>
    <n v="140"/>
    <n v="106"/>
    <n v="-34"/>
    <n v="0.24285714285714285"/>
    <n v="7.1320903419089187E-5"/>
    <s v="Under-Forecasted"/>
    <n v="1.5488692102577608E-2"/>
    <n v="3.7615395106259907E-3"/>
    <n v="7069.9199999999983"/>
    <n v="126"/>
    <n v="129"/>
    <n v="3"/>
    <n v="2.3809523809523808E-2"/>
    <n v="3.1822810673710217E-4"/>
    <n v="7.5768596842167177E-6"/>
    <s v="Over-Forecasted"/>
    <n v="2.0685016502704601E-2"/>
    <n v="4.9250039292153807E-4"/>
    <n v="0.92647058823529416"/>
    <n v="597.6"/>
    <n v="10"/>
    <n v="0"/>
    <n v="-10"/>
    <n v="1"/>
    <n v="9.3875792590088672E-5"/>
    <n v="9.3875792590088672E-5"/>
    <s v="Under-Forecasted"/>
    <n v="2.8562193243789071E-3"/>
    <n v="2.8562193243789071E-3"/>
    <n v="7.3529411764705885E-2"/>
    <n v="7667.5199999999986"/>
    <n v="136"/>
    <n v="129"/>
    <n v="-7"/>
    <n v="5.1470588235294115E-2"/>
    <n v="2.6826042347638496E-4"/>
    <n v="1.3807521796578637E-5"/>
    <s v="Under-Forecasted"/>
    <n v="1.3915213441848784E-2"/>
    <n v="7.1622422127162852E-4"/>
    <x v="0"/>
    <s v="01.2023"/>
    <s v="ST W48.2022"/>
    <m/>
  </r>
  <r>
    <s v="Carry-Over"/>
    <s v="DUPLO Town"/>
    <x v="203"/>
    <s v="10975 Wild Animals of the World V29"/>
    <n v="72.492439024390237"/>
    <n v="51287"/>
    <n v="78"/>
    <n v="290"/>
    <n v="212"/>
    <n v="-2.7179487179487181"/>
    <n v="6.0421623277385388E-4"/>
    <s v="Over-Forecasted"/>
    <n v="1.1724650960339145E-2"/>
    <n v="-3.1867000046049983E-2"/>
    <n v="5944.3799999999992"/>
    <n v="82"/>
    <n v="80"/>
    <n v="-2"/>
    <n v="2.4390243902439025E-2"/>
    <n v="2.6756579892359399E-4"/>
    <n v="6.5259950956974143E-6"/>
    <s v="Under-Forecasted"/>
    <n v="1.739193631587729E-2"/>
    <n v="4.2419356867993394E-4"/>
    <n v="1"/>
    <n v="0"/>
    <n v="0"/>
    <n v="234"/>
    <n v="234"/>
    <n v="0"/>
    <n v="0"/>
    <n v="0"/>
    <s v="Over-Forecasted"/>
    <n v="0"/>
    <n v="0"/>
    <n v="0"/>
    <n v="5944.3799999999992"/>
    <n v="82"/>
    <n v="314"/>
    <n v="232"/>
    <n v="2.8292682926829267"/>
    <n v="2.0797362068889982E-4"/>
    <n v="5.8841317072957022E-4"/>
    <s v="Over-Forecasted"/>
    <n v="1.0788014440061073E-2"/>
    <n v="3.052218719627035E-2"/>
    <x v="0"/>
    <s v="01.2023"/>
    <s v="ST W48.2022"/>
    <m/>
  </r>
  <r>
    <s v="Carry-Over"/>
    <s v="DUPLO Town"/>
    <x v="204"/>
    <s v="10976 Santa's Gingerbread House V29"/>
    <n v="18.363478260869567"/>
    <n v="11078"/>
    <n v="69"/>
    <n v="342"/>
    <n v="273"/>
    <n v="-3.9565217391304346"/>
    <n v="1.8998475433680301E-4"/>
    <s v="Over-Forecasted"/>
    <n v="2.5325264363023196E-3"/>
    <n v="-1.0019995900152656E-2"/>
    <n v="1512.9200000000003"/>
    <n v="83"/>
    <n v="378"/>
    <n v="295"/>
    <n v="3.5542168674698793"/>
    <n v="6.8098884746177726E-5"/>
    <n v="2.4203820482075213E-4"/>
    <s v="Over-Forecasted"/>
    <n v="4.42646807421751E-3"/>
    <n v="1.5732627492700789E-2"/>
    <n v="0.90217391304347827"/>
    <n v="176.52"/>
    <n v="9"/>
    <n v="0"/>
    <n v="-9"/>
    <n v="1"/>
    <n v="2.7729174879522174E-5"/>
    <n v="2.7729174879522174E-5"/>
    <s v="Under-Forecasted"/>
    <n v="8.4367442292397035E-4"/>
    <n v="8.4367442292397035E-4"/>
    <n v="9.7826086956521743E-2"/>
    <n v="1689.4400000000003"/>
    <n v="92"/>
    <n v="378"/>
    <n v="286"/>
    <n v="3.1086956521739131"/>
    <n v="5.9107754507056248E-5"/>
    <n v="1.8374801944584878E-4"/>
    <s v="Over-Forecasted"/>
    <n v="3.0660393709044148E-3"/>
    <n v="9.5313832617245943E-3"/>
    <x v="0"/>
    <s v="01.2023"/>
    <s v="ST W48.2022"/>
    <m/>
  </r>
  <r>
    <s v="Carry-Over"/>
    <s v="DUPLO Town"/>
    <x v="205"/>
    <s v="10979 Wild Animals of Europe V29"/>
    <n v="29.276399999999999"/>
    <n v="17419"/>
    <n v="60"/>
    <n v="56"/>
    <n v="-4"/>
    <n v="6.6666666666666666E-2"/>
    <n v="5.0335663148644775E-6"/>
    <s v="Under-Forecasted"/>
    <n v="3.9821337781142897E-3"/>
    <n v="2.6547558520761933E-4"/>
    <n v="1463.82"/>
    <n v="50"/>
    <n v="60"/>
    <n v="10"/>
    <n v="0.2"/>
    <n v="6.5888817299757985E-5"/>
    <n v="1.3177763459951597E-5"/>
    <s v="Over-Forecasted"/>
    <n v="4.2828123736886768E-3"/>
    <n v="8.565624747377354E-4"/>
    <n v="1"/>
    <n v="0"/>
    <n v="0"/>
    <n v="0"/>
    <n v="0"/>
    <n v="0"/>
    <n v="0"/>
    <n v="0"/>
    <s v=""/>
    <n v="0"/>
    <n v="0"/>
    <n v="0"/>
    <n v="1463.82"/>
    <n v="50"/>
    <n v="60"/>
    <n v="10"/>
    <n v="0.2"/>
    <n v="5.1214078749478558E-5"/>
    <n v="1.0242815749895713E-5"/>
    <s v="Over-Forecasted"/>
    <n v="2.6565783643794981E-3"/>
    <n v="5.3131567287589962E-4"/>
    <x v="0"/>
    <s v="01.2023"/>
    <s v="ST W48.2022"/>
    <m/>
  </r>
  <r>
    <s v="Nouveauté"/>
    <s v="DUPLO Town"/>
    <x v="206"/>
    <s v="10985 Wind Turbine and Electric Car V29"/>
    <n v="0"/>
    <m/>
    <m/>
    <n v="14696"/>
    <n v="14696"/>
    <n v="0"/>
    <m/>
    <s v="Over-Forecasted"/>
    <n v="0"/>
    <n v="0"/>
    <n v="0"/>
    <n v="0"/>
    <n v="15215"/>
    <n v="15215"/>
    <n v="0"/>
    <n v="0"/>
    <n v="0"/>
    <s v="Over-Forecasted"/>
    <n v="0"/>
    <n v="0"/>
    <n v="0"/>
    <n v="0"/>
    <n v="0"/>
    <n v="0"/>
    <n v="0"/>
    <n v="0"/>
    <n v="0"/>
    <n v="0"/>
    <s v=""/>
    <n v="0"/>
    <n v="0"/>
    <n v="0"/>
    <n v="0"/>
    <n v="0"/>
    <n v="15215"/>
    <n v="15215"/>
    <n v="0"/>
    <n v="0"/>
    <n v="0"/>
    <s v="Over-Forecasted"/>
    <n v="0"/>
    <n v="0"/>
    <x v="0"/>
    <s v="01.2023"/>
    <s v="ST W48.2022"/>
    <m/>
  </r>
  <r>
    <s v="Nouveauté"/>
    <s v="DUPLO Town"/>
    <x v="207"/>
    <s v="10986 Family House on Wheels V29"/>
    <n v="10.284500601684714"/>
    <n v="475140"/>
    <n v="5181"/>
    <n v="8054"/>
    <n v="2873"/>
    <n v="-0.55452615325226795"/>
    <n v="1.1420561624385565E-3"/>
    <s v="Over-Forecasted"/>
    <n v="0.10862110588054559"/>
    <n v="-6.0233244005946249E-2"/>
    <n v="56726.719999999987"/>
    <n v="5541"/>
    <n v="8093"/>
    <n v="2552"/>
    <n v="0.46056668471395057"/>
    <n v="2.5533579880685649E-3"/>
    <n v="1.1759916234526219E-3"/>
    <s v="Over-Forecasted"/>
    <n v="0.16596979023020106"/>
    <n v="7.6440156048993527E-2"/>
    <n v="0.95255286230015468"/>
    <n v="3098.2200000000003"/>
    <n v="276"/>
    <n v="221"/>
    <n v="-55"/>
    <n v="0.19927536231884058"/>
    <n v="4.8669320300947881E-4"/>
    <n v="9.6985964367830919E-5"/>
    <s v="Under-Forecasted"/>
    <n v="1.4807891290457191E-2"/>
    <n v="2.9508479020838607E-3"/>
    <n v="4.7447137699845279E-2"/>
    <n v="59824.939999999981"/>
    <n v="5817"/>
    <n v="8314"/>
    <n v="2497"/>
    <n v="0.4292590682482379"/>
    <n v="2.0930709980344778E-3"/>
    <n v="8.9846970639368936E-4"/>
    <s v="Over-Forecasted"/>
    <n v="0.10857184712211991"/>
    <n v="4.6605449933631325E-2"/>
    <x v="0"/>
    <s v="01.2023"/>
    <s v="ST W48.2022"/>
    <m/>
  </r>
  <r>
    <s v="Nouveauté"/>
    <s v="DUPLO Town"/>
    <x v="208"/>
    <s v="10987 Recycling Truck V29"/>
    <n v="0"/>
    <m/>
    <m/>
    <n v="0"/>
    <n v="0"/>
    <n v="0"/>
    <m/>
    <s v=""/>
    <n v="0"/>
    <n v="0"/>
    <n v="0"/>
    <n v="0"/>
    <n v="0"/>
    <n v="0"/>
    <n v="0"/>
    <n v="0"/>
    <n v="0"/>
    <s v=""/>
    <n v="0"/>
    <n v="0"/>
    <n v="0"/>
    <n v="0"/>
    <n v="0"/>
    <n v="0"/>
    <n v="0"/>
    <n v="0"/>
    <n v="0"/>
    <n v="0"/>
    <s v=""/>
    <n v="0"/>
    <n v="0"/>
    <n v="0"/>
    <n v="0"/>
    <n v="0"/>
    <n v="0"/>
    <n v="0"/>
    <n v="0"/>
    <n v="0"/>
    <n v="0"/>
    <s v=""/>
    <n v="0"/>
    <n v="0"/>
    <x v="0"/>
    <s v="01.2023"/>
    <s v="ST W48.2022"/>
    <m/>
  </r>
  <r>
    <s v="Nouveauté"/>
    <s v="DUPLO Town"/>
    <x v="209"/>
    <s v="10988 The Bus Ride V29"/>
    <n v="0"/>
    <m/>
    <m/>
    <n v="0"/>
    <n v="0"/>
    <n v="0"/>
    <m/>
    <s v=""/>
    <n v="0"/>
    <n v="0"/>
    <n v="0"/>
    <n v="0"/>
    <n v="0"/>
    <n v="0"/>
    <n v="0"/>
    <n v="0"/>
    <n v="0"/>
    <s v=""/>
    <n v="0"/>
    <n v="0"/>
    <n v="0"/>
    <n v="0"/>
    <n v="0"/>
    <n v="0"/>
    <n v="0"/>
    <n v="0"/>
    <n v="0"/>
    <n v="0"/>
    <s v=""/>
    <n v="0"/>
    <n v="0"/>
    <n v="0"/>
    <n v="0"/>
    <n v="0"/>
    <n v="0"/>
    <n v="0"/>
    <n v="0"/>
    <n v="0"/>
    <n v="0"/>
    <s v=""/>
    <n v="0"/>
    <n v="0"/>
    <x v="0"/>
    <s v="01.2023"/>
    <s v="ST W48.2022"/>
    <m/>
  </r>
  <r>
    <s v="Nouveauté"/>
    <s v="DUPLO Town"/>
    <x v="210"/>
    <s v="10989 Water Park V29"/>
    <n v="0"/>
    <m/>
    <m/>
    <n v="0"/>
    <n v="0"/>
    <n v="0"/>
    <m/>
    <s v=""/>
    <n v="0"/>
    <n v="0"/>
    <n v="0"/>
    <n v="0"/>
    <n v="0"/>
    <n v="0"/>
    <n v="0"/>
    <n v="0"/>
    <n v="0"/>
    <s v=""/>
    <n v="0"/>
    <n v="0"/>
    <n v="0"/>
    <n v="0"/>
    <n v="0"/>
    <n v="0"/>
    <n v="0"/>
    <n v="0"/>
    <n v="0"/>
    <n v="0"/>
    <s v=""/>
    <n v="0"/>
    <n v="0"/>
    <n v="0"/>
    <n v="0"/>
    <n v="0"/>
    <n v="0"/>
    <n v="0"/>
    <n v="0"/>
    <n v="0"/>
    <n v="0"/>
    <s v=""/>
    <n v="0"/>
    <n v="0"/>
    <x v="0"/>
    <s v="01.2023"/>
    <s v="ST W48.2022"/>
    <m/>
  </r>
  <r>
    <s v="Nouveauté"/>
    <s v="DUPLO Town"/>
    <x v="211"/>
    <s v="10990 Construction Site V29"/>
    <n v="36.024474678760377"/>
    <n v="401032"/>
    <n v="1275"/>
    <n v="1660"/>
    <n v="385"/>
    <n v="-0.30196078431372547"/>
    <n v="5.2489617426363473E-4"/>
    <s v="Over-Forecasted"/>
    <n v="9.1679377306661106E-2"/>
    <n v="-2.7683576676913353E-2"/>
    <n v="47660.379999999983"/>
    <n v="1323"/>
    <n v="1599"/>
    <n v="276"/>
    <n v="0.20861678004535147"/>
    <n v="2.1452679087982391E-3"/>
    <n v="4.4753888346811337E-4"/>
    <s v="Over-Forecasted"/>
    <n v="0.13944369198310194"/>
    <n v="2.9090294019150517E-2"/>
    <n v="1"/>
    <n v="0"/>
    <n v="0"/>
    <n v="145"/>
    <n v="145"/>
    <n v="0"/>
    <n v="0"/>
    <n v="0"/>
    <s v="Over-Forecasted"/>
    <n v="0"/>
    <n v="0"/>
    <n v="0"/>
    <n v="47660.379999999983"/>
    <n v="1323"/>
    <n v="1744"/>
    <n v="421"/>
    <n v="0.31821617535903252"/>
    <n v="1.6674744535189246E-3"/>
    <n v="5.30617343107685E-4"/>
    <s v="Over-Forecasted"/>
    <n v="8.6495289274709536E-2"/>
    <n v="2.7524200139571214E-2"/>
    <x v="0"/>
    <s v="01.2023"/>
    <s v="ST W48.2022"/>
    <m/>
  </r>
  <r>
    <s v="Nouveauté"/>
    <s v="DUPLO Town"/>
    <x v="212"/>
    <s v="10991 Dream Playground V29"/>
    <n v="0"/>
    <m/>
    <m/>
    <n v="0"/>
    <n v="0"/>
    <n v="0"/>
    <m/>
    <s v=""/>
    <n v="0"/>
    <n v="0"/>
    <n v="0"/>
    <n v="0"/>
    <n v="0"/>
    <n v="0"/>
    <n v="0"/>
    <n v="0"/>
    <n v="0"/>
    <s v=""/>
    <n v="0"/>
    <n v="0"/>
    <n v="0"/>
    <n v="0"/>
    <n v="0"/>
    <n v="0"/>
    <n v="0"/>
    <n v="0"/>
    <n v="0"/>
    <n v="0"/>
    <s v=""/>
    <n v="0"/>
    <n v="0"/>
    <n v="0"/>
    <n v="0"/>
    <n v="0"/>
    <n v="0"/>
    <n v="0"/>
    <n v="0"/>
    <n v="0"/>
    <n v="0"/>
    <s v=""/>
    <n v="0"/>
    <n v="0"/>
    <x v="0"/>
    <s v="01.2023"/>
    <s v="ST W48.2022"/>
    <m/>
  </r>
  <r>
    <s v="Nouveauté"/>
    <s v="DUPLO Town"/>
    <x v="213"/>
    <s v="10992 Life At The Day-Care Center V29"/>
    <n v="0"/>
    <m/>
    <m/>
    <n v="0"/>
    <n v="0"/>
    <n v="0"/>
    <m/>
    <s v=""/>
    <n v="0"/>
    <n v="0"/>
    <n v="0"/>
    <n v="0"/>
    <n v="0"/>
    <n v="0"/>
    <n v="0"/>
    <n v="0"/>
    <n v="0"/>
    <s v=""/>
    <n v="0"/>
    <n v="0"/>
    <n v="0"/>
    <n v="0"/>
    <n v="0"/>
    <n v="0"/>
    <n v="0"/>
    <n v="0"/>
    <n v="0"/>
    <n v="0"/>
    <s v=""/>
    <n v="0"/>
    <n v="0"/>
    <n v="0"/>
    <n v="0"/>
    <n v="0"/>
    <n v="0"/>
    <n v="0"/>
    <n v="0"/>
    <n v="0"/>
    <n v="0"/>
    <s v=""/>
    <n v="0"/>
    <n v="0"/>
    <x v="0"/>
    <s v="01.2023"/>
    <s v="ST W48.2022"/>
    <m/>
  </r>
  <r>
    <s v="Nouveauté"/>
    <s v="DUPLO Town"/>
    <x v="214"/>
    <s v="10993 3in1 Tree House V29"/>
    <n v="0"/>
    <m/>
    <m/>
    <n v="0"/>
    <n v="0"/>
    <n v="0"/>
    <m/>
    <s v=""/>
    <n v="0"/>
    <n v="0"/>
    <n v="0"/>
    <n v="0"/>
    <n v="0"/>
    <n v="0"/>
    <n v="0"/>
    <n v="0"/>
    <n v="0"/>
    <s v=""/>
    <n v="0"/>
    <n v="0"/>
    <n v="0"/>
    <n v="0"/>
    <n v="0"/>
    <n v="0"/>
    <n v="0"/>
    <n v="0"/>
    <n v="0"/>
    <n v="0"/>
    <s v=""/>
    <n v="0"/>
    <n v="0"/>
    <n v="0"/>
    <n v="0"/>
    <n v="0"/>
    <n v="0"/>
    <n v="0"/>
    <n v="0"/>
    <n v="0"/>
    <n v="0"/>
    <s v=""/>
    <n v="0"/>
    <n v="0"/>
    <x v="0"/>
    <s v="01.2023"/>
    <s v="ST W48.2022"/>
    <m/>
  </r>
  <r>
    <s v="Nouveauté"/>
    <s v="DUPLO Town"/>
    <x v="215"/>
    <s v="10994 3in1 Family House V29"/>
    <n v="0"/>
    <m/>
    <m/>
    <n v="0"/>
    <n v="0"/>
    <n v="0"/>
    <m/>
    <s v=""/>
    <n v="0"/>
    <n v="0"/>
    <n v="0"/>
    <n v="0"/>
    <n v="0"/>
    <n v="0"/>
    <n v="0"/>
    <n v="0"/>
    <n v="0"/>
    <s v=""/>
    <n v="0"/>
    <n v="0"/>
    <n v="0"/>
    <n v="0"/>
    <n v="0"/>
    <n v="0"/>
    <n v="0"/>
    <n v="0"/>
    <n v="0"/>
    <n v="0"/>
    <s v=""/>
    <n v="0"/>
    <n v="0"/>
    <n v="0"/>
    <n v="0"/>
    <n v="0"/>
    <n v="0"/>
    <n v="0"/>
    <n v="0"/>
    <n v="0"/>
    <n v="0"/>
    <s v=""/>
    <n v="0"/>
    <n v="0"/>
    <x v="0"/>
    <s v="01.2023"/>
    <s v="ST W48.2022"/>
    <m/>
  </r>
  <r>
    <s v="Nouveauté"/>
    <s v="Gabby's Dollhouse"/>
    <x v="216"/>
    <s v="10785 Bakey with Cakey Fun V29"/>
    <n v="0"/>
    <m/>
    <m/>
    <n v="0"/>
    <n v="0"/>
    <n v="0"/>
    <m/>
    <s v=""/>
    <n v="0"/>
    <n v="0"/>
    <n v="0"/>
    <n v="0"/>
    <n v="0"/>
    <n v="0"/>
    <n v="0"/>
    <n v="0"/>
    <n v="0"/>
    <s v=""/>
    <n v="0"/>
    <n v="0"/>
    <n v="0"/>
    <n v="0"/>
    <n v="0"/>
    <n v="0"/>
    <n v="0"/>
    <n v="0"/>
    <n v="0"/>
    <n v="0"/>
    <s v=""/>
    <n v="0"/>
    <n v="0"/>
    <n v="0"/>
    <n v="0"/>
    <n v="0"/>
    <n v="0"/>
    <n v="0"/>
    <n v="0"/>
    <n v="0"/>
    <n v="0"/>
    <s v=""/>
    <n v="0"/>
    <n v="0"/>
    <x v="0"/>
    <s v="01.2023"/>
    <s v="ST W48.2022"/>
    <m/>
  </r>
  <r>
    <s v="Nouveauté"/>
    <s v="Gabby's Dollhouse"/>
    <x v="217"/>
    <s v="10786 Gabby &amp; MerCat's Ship &amp; Spa V29"/>
    <n v="0"/>
    <m/>
    <m/>
    <n v="0"/>
    <n v="0"/>
    <n v="0"/>
    <m/>
    <s v=""/>
    <n v="0"/>
    <n v="0"/>
    <n v="0"/>
    <n v="0"/>
    <n v="0"/>
    <n v="0"/>
    <n v="0"/>
    <n v="0"/>
    <n v="0"/>
    <s v=""/>
    <n v="0"/>
    <n v="0"/>
    <n v="0"/>
    <n v="0"/>
    <n v="0"/>
    <n v="0"/>
    <n v="0"/>
    <n v="0"/>
    <n v="0"/>
    <n v="0"/>
    <s v=""/>
    <n v="0"/>
    <n v="0"/>
    <n v="0"/>
    <n v="0"/>
    <n v="0"/>
    <n v="0"/>
    <n v="0"/>
    <n v="0"/>
    <n v="0"/>
    <n v="0"/>
    <s v=""/>
    <n v="0"/>
    <n v="0"/>
    <x v="0"/>
    <s v="01.2023"/>
    <s v="ST W48.2022"/>
    <m/>
  </r>
  <r>
    <s v="Nouveauté"/>
    <s v="Gabby's Dollhouse"/>
    <x v="218"/>
    <s v="10787 Kitty Fairy's Garden Party V29"/>
    <n v="0"/>
    <m/>
    <m/>
    <n v="0"/>
    <n v="0"/>
    <n v="0"/>
    <m/>
    <s v=""/>
    <n v="0"/>
    <n v="0"/>
    <n v="0"/>
    <n v="0"/>
    <n v="0"/>
    <n v="0"/>
    <n v="0"/>
    <n v="0"/>
    <n v="0"/>
    <s v=""/>
    <n v="0"/>
    <n v="0"/>
    <n v="0"/>
    <n v="0"/>
    <n v="0"/>
    <n v="0"/>
    <n v="0"/>
    <n v="0"/>
    <n v="0"/>
    <n v="0"/>
    <s v=""/>
    <n v="0"/>
    <n v="0"/>
    <n v="0"/>
    <n v="0"/>
    <n v="0"/>
    <n v="0"/>
    <n v="0"/>
    <n v="0"/>
    <n v="0"/>
    <n v="0"/>
    <s v=""/>
    <n v="0"/>
    <n v="0"/>
    <x v="0"/>
    <s v="01.2023"/>
    <s v="ST W48.2022"/>
    <m/>
  </r>
  <r>
    <s v="Nouveauté"/>
    <s v="Gabby's Dollhouse"/>
    <x v="219"/>
    <s v="10788 Gabby's Dollhouse V29"/>
    <n v="0"/>
    <m/>
    <m/>
    <n v="0"/>
    <n v="0"/>
    <n v="0"/>
    <m/>
    <s v=""/>
    <n v="0"/>
    <n v="0"/>
    <n v="0"/>
    <n v="0"/>
    <n v="0"/>
    <n v="0"/>
    <n v="0"/>
    <n v="0"/>
    <n v="0"/>
    <s v=""/>
    <n v="0"/>
    <n v="0"/>
    <n v="0"/>
    <n v="0"/>
    <n v="0"/>
    <n v="0"/>
    <n v="0"/>
    <n v="0"/>
    <n v="0"/>
    <n v="0"/>
    <s v=""/>
    <n v="0"/>
    <n v="0"/>
    <n v="0"/>
    <n v="0"/>
    <n v="0"/>
    <n v="0"/>
    <n v="0"/>
    <n v="0"/>
    <n v="0"/>
    <n v="0"/>
    <s v=""/>
    <n v="0"/>
    <n v="0"/>
    <x v="0"/>
    <s v="01.2023"/>
    <s v="ST W48.2022"/>
    <m/>
  </r>
  <r>
    <s v="Nouveauté"/>
    <s v="Gaming IP Lemon 2023"/>
    <x v="220"/>
    <s v="76990 tbd-Lemon1 V29"/>
    <n v="0"/>
    <m/>
    <m/>
    <n v="0"/>
    <n v="0"/>
    <n v="0"/>
    <m/>
    <s v=""/>
    <n v="0"/>
    <n v="0"/>
    <n v="0"/>
    <n v="0"/>
    <n v="0"/>
    <n v="0"/>
    <n v="0"/>
    <n v="0"/>
    <n v="0"/>
    <s v=""/>
    <n v="0"/>
    <n v="0"/>
    <n v="0"/>
    <n v="0"/>
    <n v="0"/>
    <n v="0"/>
    <n v="0"/>
    <n v="0"/>
    <n v="0"/>
    <n v="0"/>
    <s v=""/>
    <n v="0"/>
    <n v="0"/>
    <n v="0"/>
    <n v="0"/>
    <n v="0"/>
    <n v="0"/>
    <n v="0"/>
    <n v="0"/>
    <n v="0"/>
    <n v="0"/>
    <s v=""/>
    <n v="0"/>
    <n v="0"/>
    <x v="0"/>
    <s v="01.2023"/>
    <s v="ST W48.2022"/>
    <m/>
  </r>
  <r>
    <s v="Nouveauté"/>
    <s v="Gaming IP Lemon 2023"/>
    <x v="221"/>
    <s v="76991 tbd-Lemon2 V29"/>
    <n v="0"/>
    <m/>
    <m/>
    <n v="0"/>
    <n v="0"/>
    <n v="0"/>
    <m/>
    <s v=""/>
    <n v="0"/>
    <n v="0"/>
    <n v="0"/>
    <n v="0"/>
    <n v="0"/>
    <n v="0"/>
    <n v="0"/>
    <n v="0"/>
    <n v="0"/>
    <s v=""/>
    <n v="0"/>
    <n v="0"/>
    <n v="0"/>
    <n v="0"/>
    <n v="0"/>
    <n v="0"/>
    <n v="0"/>
    <n v="0"/>
    <n v="0"/>
    <n v="0"/>
    <s v=""/>
    <n v="0"/>
    <n v="0"/>
    <n v="0"/>
    <n v="0"/>
    <n v="0"/>
    <n v="0"/>
    <n v="0"/>
    <n v="0"/>
    <n v="0"/>
    <n v="0"/>
    <s v=""/>
    <n v="0"/>
    <n v="0"/>
    <x v="0"/>
    <s v="01.2023"/>
    <s v="ST W48.2022"/>
    <m/>
  </r>
  <r>
    <s v="Nouveauté"/>
    <s v="Gaming IP Lemon 2023"/>
    <x v="222"/>
    <s v="76992 tbd-Lemon3 V29"/>
    <n v="0"/>
    <m/>
    <m/>
    <n v="0"/>
    <n v="0"/>
    <n v="0"/>
    <m/>
    <s v=""/>
    <n v="0"/>
    <n v="0"/>
    <n v="0"/>
    <n v="0"/>
    <n v="0"/>
    <n v="0"/>
    <n v="0"/>
    <n v="0"/>
    <n v="0"/>
    <s v=""/>
    <n v="0"/>
    <n v="0"/>
    <n v="0"/>
    <n v="0"/>
    <n v="0"/>
    <n v="0"/>
    <n v="0"/>
    <n v="0"/>
    <n v="0"/>
    <n v="0"/>
    <s v=""/>
    <n v="0"/>
    <n v="0"/>
    <n v="0"/>
    <n v="0"/>
    <n v="0"/>
    <n v="0"/>
    <n v="0"/>
    <n v="0"/>
    <n v="0"/>
    <n v="0"/>
    <s v=""/>
    <n v="0"/>
    <n v="0"/>
    <x v="0"/>
    <s v="01.2023"/>
    <s v="ST W48.2022"/>
    <m/>
  </r>
  <r>
    <s v="Nouveauté"/>
    <s v="Gaming IP Lemon 2023"/>
    <x v="223"/>
    <s v="76993 tbd-Lemon4 V29"/>
    <n v="0"/>
    <m/>
    <m/>
    <n v="0"/>
    <n v="0"/>
    <n v="0"/>
    <m/>
    <s v=""/>
    <n v="0"/>
    <n v="0"/>
    <n v="0"/>
    <n v="0"/>
    <n v="0"/>
    <n v="0"/>
    <n v="0"/>
    <n v="0"/>
    <n v="0"/>
    <s v=""/>
    <n v="0"/>
    <n v="0"/>
    <n v="0"/>
    <n v="0"/>
    <n v="0"/>
    <n v="0"/>
    <n v="0"/>
    <n v="0"/>
    <n v="0"/>
    <n v="0"/>
    <s v=""/>
    <n v="0"/>
    <n v="0"/>
    <n v="0"/>
    <n v="0"/>
    <n v="0"/>
    <n v="0"/>
    <n v="0"/>
    <n v="0"/>
    <n v="0"/>
    <n v="0"/>
    <s v=""/>
    <n v="0"/>
    <n v="0"/>
    <x v="0"/>
    <s v="01.2023"/>
    <s v="ST W48.2022"/>
    <m/>
  </r>
  <r>
    <s v="Nouveauté"/>
    <s v="Gaming IP Lemon 2023"/>
    <x v="224"/>
    <s v="76994 tbd-Lemon5 V29"/>
    <n v="0"/>
    <m/>
    <m/>
    <n v="0"/>
    <n v="0"/>
    <n v="0"/>
    <m/>
    <s v=""/>
    <n v="0"/>
    <n v="0"/>
    <n v="0"/>
    <n v="0"/>
    <n v="0"/>
    <n v="0"/>
    <n v="0"/>
    <n v="0"/>
    <n v="0"/>
    <s v=""/>
    <n v="0"/>
    <n v="0"/>
    <n v="0"/>
    <n v="0"/>
    <n v="0"/>
    <n v="0"/>
    <n v="0"/>
    <n v="0"/>
    <n v="0"/>
    <n v="0"/>
    <s v=""/>
    <n v="0"/>
    <n v="0"/>
    <n v="0"/>
    <n v="0"/>
    <n v="0"/>
    <n v="0"/>
    <n v="0"/>
    <n v="0"/>
    <n v="0"/>
    <n v="0"/>
    <s v=""/>
    <n v="0"/>
    <n v="0"/>
    <x v="0"/>
    <s v="01.2023"/>
    <s v="ST W48.2022"/>
    <m/>
  </r>
  <r>
    <s v="Carry-Over"/>
    <s v="Harry Potter TM"/>
    <x v="225"/>
    <s v="71043 Hogwarts™ Castle V29"/>
    <n v="281.49020094562655"/>
    <n v="1501340"/>
    <n v="620"/>
    <n v="20"/>
    <n v="-600"/>
    <n v="0.967741935483871"/>
    <n v="6.2977069959228547E-3"/>
    <s v="Under-Forecasted"/>
    <n v="0.11508369542121212"/>
    <n v="0.11137131814956013"/>
    <n v="238140.71000000005"/>
    <n v="846"/>
    <n v="21"/>
    <n v="-825"/>
    <n v="0.97517730496453903"/>
    <n v="1.0719084131125859E-2"/>
    <n v="1.0453007574679473E-2"/>
    <s v="Under-Forecasted"/>
    <n v="0.19813938898883612"/>
    <n v="0.19322103536145366"/>
    <n v="1"/>
    <n v="0"/>
    <n v="0"/>
    <n v="0"/>
    <n v="0"/>
    <n v="0"/>
    <n v="0"/>
    <n v="0"/>
    <s v=""/>
    <n v="0"/>
    <n v="0"/>
    <n v="0"/>
    <n v="238140.71000000005"/>
    <n v="846"/>
    <n v="21"/>
    <n v="-825"/>
    <n v="0.97517730496453903"/>
    <n v="8.3317327782082094E-3"/>
    <n v="8.1249167163377923E-3"/>
    <s v="Under-Forecasted"/>
    <n v="0.143497701021714"/>
    <n v="0.13993570135096223"/>
    <x v="0"/>
    <s v="01.2023"/>
    <s v="ST W48.2022"/>
    <m/>
  </r>
  <r>
    <s v="Carry-Over"/>
    <s v="Harry Potter TM"/>
    <x v="226"/>
    <s v="75968 4 Privet Drive V29"/>
    <n v="46.759855072463758"/>
    <n v="487752"/>
    <n v="1236"/>
    <n v="899"/>
    <n v="-337"/>
    <n v="0.2726537216828479"/>
    <n v="5.7644028402964562E-4"/>
    <s v="Under-Forecasted"/>
    <n v="3.7388135005453162E-2"/>
    <n v="1.019401415601757E-2"/>
    <n v="36166.949999999997"/>
    <n v="789"/>
    <n v="254"/>
    <n v="-535"/>
    <n v="0.67807351077313049"/>
    <n v="1.6279307297615022E-3"/>
    <n v="1.103856705224846E-3"/>
    <s v="Under-Forecasted"/>
    <n v="3.0091861969294476E-2"/>
    <n v="2.0404494491219952E-2"/>
    <n v="0.63526570048309183"/>
    <n v="21908.79"/>
    <n v="453"/>
    <n v="721"/>
    <n v="268"/>
    <n v="0.5916114790286976"/>
    <n v="3.4416081424695592E-3"/>
    <n v="2.0360948834036246E-3"/>
    <s v="Over-Forecasted"/>
    <n v="4.787143038250883E-2"/>
    <n v="2.832128773181538E-2"/>
    <n v="0.36473429951690822"/>
    <n v="58075.739999999991"/>
    <n v="1242"/>
    <n v="975"/>
    <n v="-267"/>
    <n v="0.21497584541062803"/>
    <n v="2.0318724445589223E-3"/>
    <n v="4.3680349653561377E-4"/>
    <s v="Under-Forecasted"/>
    <n v="3.4995004319651156E-2"/>
    <n v="7.523080638765587E-3"/>
    <x v="0"/>
    <s v="01.2023"/>
    <s v="ST W48.2022"/>
    <m/>
  </r>
  <r>
    <s v="Carry-Over"/>
    <s v="Harry Potter TM"/>
    <x v="227"/>
    <s v="75969 Hogwarts™ Astronomy Tower V29"/>
    <n v="0"/>
    <n v="1973"/>
    <n v="4"/>
    <n v="547"/>
    <n v="543"/>
    <n v="-135.75"/>
    <n v="1.160942627777268E-3"/>
    <s v="Over-Forecasted"/>
    <n v="1.512383144830961E-4"/>
    <n v="-2.0530601191080296E-2"/>
    <n v="4"/>
    <n v="0"/>
    <n v="4"/>
    <n v="4"/>
    <n v="0"/>
    <n v="1.8004622781423395E-7"/>
    <n v="0"/>
    <s v="Over-Forecasted"/>
    <n v="3.3281061266481665E-6"/>
    <n v="0"/>
    <n v="0"/>
    <n v="0"/>
    <n v="0"/>
    <n v="555"/>
    <n v="555"/>
    <n v="0"/>
    <n v="0"/>
    <n v="0"/>
    <s v="Over-Forecasted"/>
    <n v="0"/>
    <n v="0"/>
    <n v="0"/>
    <n v="4"/>
    <n v="0"/>
    <n v="559"/>
    <n v="559"/>
    <n v="0"/>
    <n v="1.3994638343369695E-7"/>
    <n v="0"/>
    <s v="Over-Forecasted"/>
    <n v="2.4103010530490813E-6"/>
    <n v="0"/>
    <x v="0"/>
    <s v="01.2023"/>
    <s v="ST W48.2022"/>
    <m/>
  </r>
  <r>
    <s v="Carry-Over"/>
    <s v="Harry Potter TM"/>
    <x v="228"/>
    <s v="75978 Diagon Alley™ V29"/>
    <n v="232.73000000000002"/>
    <n v="23185"/>
    <n v="10"/>
    <n v="26"/>
    <n v="16"/>
    <n v="-1.6"/>
    <n v="1.6079439923320457E-4"/>
    <s v="Over-Forecasted"/>
    <n v="1.7772226666449991E-3"/>
    <n v="-2.8435562666319987E-3"/>
    <n v="2094.5700000000002"/>
    <n v="9"/>
    <n v="28"/>
    <n v="19"/>
    <n v="2.1111111111111112"/>
    <n v="9.4279856848215017E-5"/>
    <n v="1.9903525334623171E-4"/>
    <s v="Over-Forecasted"/>
    <n v="1.7427378124233626E-3"/>
    <n v="3.6791131595604321E-3"/>
    <n v="1"/>
    <n v="0"/>
    <n v="0"/>
    <n v="0"/>
    <n v="0"/>
    <n v="0"/>
    <n v="0"/>
    <n v="0"/>
    <s v=""/>
    <n v="0"/>
    <n v="0"/>
    <n v="0"/>
    <n v="2094.5700000000002"/>
    <n v="9"/>
    <n v="28"/>
    <n v="19"/>
    <n v="2.1111111111111112"/>
    <n v="7.3281874087179649E-5"/>
    <n v="1.5470617862849037E-4"/>
    <s v="Over-Forecasted"/>
    <n v="1.2621360691712537E-3"/>
    <n v="2.6645094793615355E-3"/>
    <x v="0"/>
    <s v="01.2023"/>
    <s v="ST W48.2022"/>
    <m/>
  </r>
  <r>
    <s v="Carry-Over"/>
    <s v="Harry Potter TM"/>
    <x v="229"/>
    <s v="75979 Hedwig™ V29"/>
    <n v="19.677933333333332"/>
    <n v="88181"/>
    <n v="447"/>
    <n v="2674"/>
    <n v="2227"/>
    <n v="-4.9821029082774047"/>
    <n v="1.9042832525061168E-3"/>
    <s v="Over-Forecasted"/>
    <n v="6.7594251441631514E-3"/>
    <n v="-3.3676151669018654E-2"/>
    <n v="8855.07"/>
    <n v="450"/>
    <n v="10"/>
    <n v="-440"/>
    <n v="0.97777777777777775"/>
    <n v="3.9858048763274717E-4"/>
    <n v="3.8972314346313056E-4"/>
    <s v="Under-Forecasted"/>
    <n v="7.3676531797245946E-3"/>
    <n v="7.2039275535084922E-3"/>
    <n v="1"/>
    <n v="0"/>
    <n v="0"/>
    <n v="2724"/>
    <n v="2724"/>
    <n v="0"/>
    <n v="0"/>
    <n v="0"/>
    <s v="Over-Forecasted"/>
    <n v="0"/>
    <n v="0"/>
    <n v="0"/>
    <n v="8855.07"/>
    <n v="450"/>
    <n v="2734"/>
    <n v="2284"/>
    <n v="5.0755555555555558"/>
    <n v="3.098087553880567E-4"/>
    <n v="1.5724515495696035E-3"/>
    <s v="Over-Forecasted"/>
    <n v="5.3358461364558319E-3"/>
    <n v="2.7082383501478045E-2"/>
    <x v="0"/>
    <s v="01.2023"/>
    <s v="ST W48.2022"/>
    <m/>
  </r>
  <r>
    <s v="Carry-Over"/>
    <s v="Harry Potter TM"/>
    <x v="230"/>
    <s v="76386 Hogwarts™: Polyjuice Potion.. V29"/>
    <n v="11.043312348668282"/>
    <n v="724814"/>
    <n v="7740"/>
    <n v="4462"/>
    <n v="-3278"/>
    <n v="0.42351421188630489"/>
    <n v="1.3305720497599378E-3"/>
    <s v="Under-Forecasted"/>
    <n v="5.5559882247212783E-2"/>
    <n v="2.3530399742424223E-2"/>
    <n v="60228.480000000003"/>
    <n v="5568"/>
    <n v="2090"/>
    <n v="-3478"/>
    <n v="0.6246408045977011"/>
    <n v="2.7109776577462588E-3"/>
    <n v="1.6933872653810142E-3"/>
    <s v="Under-Forecasted"/>
    <n v="5.0111693321676642E-2"/>
    <n v="3.1301808436205343E-2"/>
    <n v="0.67409200968522998"/>
    <n v="30989.280000000002"/>
    <n v="2692"/>
    <n v="2663"/>
    <n v="-29"/>
    <n v="1.0772659732540862E-2"/>
    <n v="4.8680442131796902E-3"/>
    <n v="5.2441783871549411E-5"/>
    <s v="Under-Forecasted"/>
    <n v="6.7712601203629832E-2"/>
    <n v="7.2944481237194098E-4"/>
    <n v="0.32590799031476997"/>
    <n v="91217.760000000009"/>
    <n v="8260"/>
    <n v="4753"/>
    <n v="-3507"/>
    <n v="0.4245762711864407"/>
    <n v="3.1913989042307361E-3"/>
    <n v="1.3549922466267786E-3"/>
    <s v="Under-Forecasted"/>
    <n v="5.4965565746194593E-2"/>
    <n v="2.3337074948172453E-2"/>
    <x v="0"/>
    <s v="01.2023"/>
    <s v="ST W48.2022"/>
    <m/>
  </r>
  <r>
    <s v="Carry-Over"/>
    <s v="Harry Potter TM"/>
    <x v="231"/>
    <s v="76388 Hogsmeade™ Village Visit V29"/>
    <n v="52.26925531914894"/>
    <n v="872341"/>
    <n v="1965"/>
    <n v="764"/>
    <n v="-1201"/>
    <n v="0.61119592875318063"/>
    <n v="2.3110565472215816E-3"/>
    <s v="Under-Forecasted"/>
    <n v="6.6868414847693125E-2"/>
    <n v="4.0869702917088774E-2"/>
    <n v="75280.23"/>
    <n v="1461"/>
    <n v="410"/>
    <n v="-1051"/>
    <n v="0.7193702943189596"/>
    <n v="3.3884803601219823E-3"/>
    <n v="2.4375721139549647E-3"/>
    <s v="Under-Forecasted"/>
    <n v="6.2635148669620777E-2"/>
    <n v="4.5057865333176891E-2"/>
    <n v="0.74012158054711241"/>
    <n v="27899.279999999999"/>
    <n v="513"/>
    <n v="409"/>
    <n v="-104"/>
    <n v="0.20272904483430798"/>
    <n v="4.3826422735823442E-3"/>
    <n v="8.8848888197380854E-4"/>
    <s v="Under-Forecasted"/>
    <n v="6.0960849058397153E-2"/>
    <n v="1.2358534701897277E-2"/>
    <n v="0.25987841945288753"/>
    <n v="103179.51000000001"/>
    <n v="1974"/>
    <n v="819"/>
    <n v="-1155"/>
    <n v="0.58510638297872342"/>
    <n v="3.6098998172402422E-3"/>
    <n v="2.1121754249809927E-3"/>
    <s v="Under-Forecasted"/>
    <n v="6.2173420401522059E-2"/>
    <n v="3.6378065128550144E-2"/>
    <x v="0"/>
    <s v="01.2023"/>
    <s v="ST W48.2022"/>
    <m/>
  </r>
  <r>
    <s v="Carry-Over"/>
    <s v="Harry Potter TM"/>
    <x v="232"/>
    <s v="76389 Hogwarts™ Chamber of Secrets V29"/>
    <n v="91.81791717417785"/>
    <n v="1745874"/>
    <n v="2259"/>
    <n v="572"/>
    <n v="-1687"/>
    <n v="0.7467906153165117"/>
    <n v="5.6513939658793802E-3"/>
    <s v="Under-Forecasted"/>
    <n v="0.13382820124676176"/>
    <n v="9.9941644755771164E-2"/>
    <n v="109221.30000000002"/>
    <n v="1230"/>
    <n v="374"/>
    <n v="-856"/>
    <n v="0.69593495934959348"/>
    <n v="4.9162207654916985E-3"/>
    <n v="3.4213698985860927E-3"/>
    <s v="Under-Forecasted"/>
    <n v="9.0875019422619358E-2"/>
    <n v="6.3243102947774119E-2"/>
    <n v="0.49939098660170522"/>
    <n v="116926.23000000001"/>
    <n v="1233"/>
    <n v="225"/>
    <n v="-1008"/>
    <n v="0.81751824817518248"/>
    <n v="1.8367708359807569E-2"/>
    <n v="1.5015936761302539E-2"/>
    <s v="Under-Forecasted"/>
    <n v="0.25548767774643033"/>
    <n v="0.20886583874160727"/>
    <n v="0.50060901339829478"/>
    <n v="226147.53000000006"/>
    <n v="2463"/>
    <n v="599"/>
    <n v="-1864"/>
    <n v="0.7568006496142915"/>
    <n v="7.9121322364908726E-3"/>
    <n v="5.987906816410469E-3"/>
    <s v="Under-Forecasted"/>
    <n v="0.1362709074258622"/>
    <n v="0.1031299112634215"/>
    <x v="0"/>
    <s v="01.2023"/>
    <s v="ST W48.2022"/>
    <m/>
  </r>
  <r>
    <s v="Carry-Over"/>
    <s v="Harry Potter TM"/>
    <x v="233"/>
    <s v="76391 Hogwarts™ Icons - Collectors.. V29"/>
    <n v="177.87620183486237"/>
    <n v="840823"/>
    <n v="544"/>
    <n v="40"/>
    <n v="-504"/>
    <n v="0.92647058823529416"/>
    <n v="3.3766034058797475E-3"/>
    <s v="Under-Forecasted"/>
    <n v="6.4452434515266249E-2"/>
    <n v="5.9713284918555501E-2"/>
    <n v="96942.53"/>
    <n v="545"/>
    <n v="46"/>
    <n v="-499"/>
    <n v="0.91559633027522935"/>
    <n v="4.3635342103170525E-3"/>
    <n v="3.995235909996714E-3"/>
    <s v="Under-Forecasted"/>
    <n v="8.0658757006443427E-2"/>
    <n v="7.3850861919661046E-2"/>
    <n v="1"/>
    <n v="0"/>
    <n v="0"/>
    <n v="0"/>
    <n v="0"/>
    <n v="0"/>
    <n v="0"/>
    <n v="0"/>
    <s v=""/>
    <n v="0"/>
    <n v="0"/>
    <n v="0"/>
    <n v="96942.53"/>
    <n v="545"/>
    <n v="46"/>
    <n v="-499"/>
    <n v="0.91559633027522935"/>
    <n v="3.391689118603167E-3"/>
    <n v="3.105418110427487E-3"/>
    <s v="Under-Forecasted"/>
    <n v="5.8415170536060532E-2"/>
    <n v="5.3484715775218725E-2"/>
    <x v="0"/>
    <s v="01.2023"/>
    <s v="ST W48.2022"/>
    <m/>
  </r>
  <r>
    <s v="Carry-Over"/>
    <s v="Harry Potter TM"/>
    <x v="234"/>
    <s v="76398 Hogwarts™ Hospital Wing V29"/>
    <n v="29.323886255924169"/>
    <n v="1032726"/>
    <n v="4188"/>
    <n v="1256"/>
    <n v="-2932"/>
    <n v="0.7000955109837631"/>
    <n v="3.133907967027498E-3"/>
    <s v="Under-Forecasted"/>
    <n v="7.9162564400846389E-2"/>
    <n v="5.5421355974995604E-2"/>
    <n v="63332.880000000012"/>
    <n v="2220"/>
    <n v="821"/>
    <n v="-1399"/>
    <n v="0.63018018018018018"/>
    <n v="2.8507115351528861E-3"/>
    <n v="1.7964619088643638E-3"/>
    <s v="Under-Forecasted"/>
    <n v="5.2694636486568296E-2"/>
    <n v="3.3207115515634704E-2"/>
    <n v="0.52606635071090047"/>
    <n v="60413.920000000006"/>
    <n v="2000"/>
    <n v="574"/>
    <n v="-1426"/>
    <n v="0.71299999999999997"/>
    <n v="9.4903022481161482E-3"/>
    <n v="6.7665855029068137E-3"/>
    <s v="Under-Forecasted"/>
    <n v="0.13200641228540955"/>
    <n v="9.4120571959496996E-2"/>
    <n v="0.47393364928909953"/>
    <n v="123746.79999999999"/>
    <n v="4220"/>
    <n v="1395"/>
    <n v="-2825"/>
    <n v="0.66943127962085303"/>
    <n v="4.3294792803732513E-3"/>
    <n v="2.8982888547522357E-3"/>
    <s v="Under-Forecasted"/>
    <n v="7.4566760587863504E-2"/>
    <n v="4.9917321957515255E-2"/>
    <x v="0"/>
    <s v="01.2023"/>
    <s v="ST W48.2022"/>
    <m/>
  </r>
  <r>
    <s v="Carry-Over"/>
    <s v="Harry Potter TM"/>
    <x v="235"/>
    <s v="76399 Hogwarts™ Magical Trunk V29"/>
    <n v="37.931168539325832"/>
    <n v="570613"/>
    <n v="1780"/>
    <n v="642"/>
    <n v="-1138"/>
    <n v="0.63932584269662918"/>
    <n v="1.5812762788372523E-3"/>
    <s v="Under-Forecasted"/>
    <n v="4.3739760943812933E-2"/>
    <n v="2.7963959524752311E-2"/>
    <n v="42093.200000000004"/>
    <n v="1136"/>
    <n v="595"/>
    <n v="-541"/>
    <n v="0.47623239436619719"/>
    <n v="1.8946804691575285E-3"/>
    <n v="9.0230821638575967E-4"/>
    <s v="Under-Forecasted"/>
    <n v="3.5022659202556657E-2"/>
    <n v="1.6678924849104888E-2"/>
    <n v="0.63820224719101126"/>
    <n v="25424.28"/>
    <n v="644"/>
    <n v="102"/>
    <n v="-542"/>
    <n v="0.84161490683229812"/>
    <n v="3.9938494578854403E-3"/>
    <n v="3.3612832394004791E-3"/>
    <s v="Under-Forecasted"/>
    <n v="5.5552892243040879E-2"/>
    <n v="4.6754142229391546E-2"/>
    <n v="0.36179775280898874"/>
    <n v="67517.479999999981"/>
    <n v="1780"/>
    <n v="697"/>
    <n v="-1083"/>
    <n v="0.60842696629213489"/>
    <n v="2.3622067861392405E-3"/>
    <n v="1.4372303086453919E-3"/>
    <s v="Under-Forecasted"/>
    <n v="4.0684363285805061E-2"/>
    <n v="2.4753463729509487E-2"/>
    <x v="0"/>
    <s v="01.2023"/>
    <s v="ST W48.2022"/>
    <m/>
  </r>
  <r>
    <s v="Carry-Over"/>
    <s v="Harry Potter TM"/>
    <x v="236"/>
    <s v="76400 Hogwarts™ Carriage and Thest.. V29"/>
    <n v="11.031172355903752"/>
    <n v="592212"/>
    <n v="6324"/>
    <n v="3004"/>
    <n v="-3320"/>
    <n v="0.52498418722327644"/>
    <n v="1.3476194181736457E-3"/>
    <s v="Under-Forecasted"/>
    <n v="4.5395410388577452E-2"/>
    <n v="2.3831872626514414E-2"/>
    <n v="56828.020000000026"/>
    <n v="5236"/>
    <n v="2514"/>
    <n v="-2722"/>
    <n v="0.51986249045072574"/>
    <n v="2.5579176587879624E-3"/>
    <n v="1.3297654444653999E-3"/>
    <s v="Under-Forecasted"/>
    <n v="4.7282420381821157E-2"/>
    <n v="2.4580356814231701E-2"/>
    <n v="0.73251259093452714"/>
    <n v="22022.799999999999"/>
    <n v="1912"/>
    <n v="792"/>
    <n v="-1120"/>
    <n v="0.58577405857740583"/>
    <n v="3.4595177460726313E-3"/>
    <n v="2.0264957508375247E-3"/>
    <s v="Under-Forecasted"/>
    <n v="4.812054600130429E-2"/>
    <n v="2.8187767532144772E-2"/>
    <n v="0.26748740906547286"/>
    <n v="78850.820000000022"/>
    <n v="7148"/>
    <n v="3306"/>
    <n v="-3842"/>
    <n v="0.53749300503637376"/>
    <n v="2.7587217724453555E-3"/>
    <n v="1.4827936555309254E-3"/>
    <s v="Under-Forecasted"/>
    <n v="4.75135536199459E-2"/>
    <n v="2.5538202715141598E-2"/>
    <x v="0"/>
    <s v="01.2023"/>
    <s v="ST W48.2022"/>
    <m/>
  </r>
  <r>
    <s v="Carry-Over"/>
    <s v="Harry Potter TM"/>
    <x v="237"/>
    <s v="76401 Hogwarts™ Courtyard: Sirius’.. V29"/>
    <n v="29.305425038639871"/>
    <n v="603656"/>
    <n v="2448"/>
    <n v="809"/>
    <n v="-1639"/>
    <n v="0.66952614379084963"/>
    <n v="1.7518660494585435E-3"/>
    <s v="Under-Forecasted"/>
    <n v="4.6272638604971043E-2"/>
    <n v="3.0980741288213862E-2"/>
    <n v="42005.279999999999"/>
    <n v="1472"/>
    <n v="784"/>
    <n v="-688"/>
    <n v="0.46739130434782611"/>
    <n v="1.8907230530701713E-3"/>
    <n v="8.8370751393497136E-4"/>
    <s v="Under-Forecasted"/>
    <n v="3.4949507429892925E-2"/>
    <n v="1.6335095863971694E-2"/>
    <n v="0.56877897990726434"/>
    <n v="33837.159999999996"/>
    <n v="1116"/>
    <n v="133"/>
    <n v="-983"/>
    <n v="0.88082437275985659"/>
    <n v="5.3154120046814664E-3"/>
    <n v="4.6819444449837646E-3"/>
    <s v="Under-Forecasted"/>
    <n v="7.3935313145171974E-2"/>
    <n v="6.5124025825899684E-2"/>
    <n v="0.43122102009273572"/>
    <n v="75842.439999999988"/>
    <n v="2588"/>
    <n v="917"/>
    <n v="-1671"/>
    <n v="0.64567233384853173"/>
    <n v="2.6534687971967882E-3"/>
    <n v="1.7132713910803065E-3"/>
    <s v="Under-Forecasted"/>
    <n v="4.5700778249452935E-2"/>
    <n v="2.9507728151018493E-2"/>
    <x v="0"/>
    <s v="01.2023"/>
    <s v="ST W48.2022"/>
    <m/>
  </r>
  <r>
    <s v="Carry-Over"/>
    <s v="Harry Potter TM"/>
    <x v="238"/>
    <s v="76402 Hogwarts™: Dumbledore’s Office V29"/>
    <n v="52.861320907617497"/>
    <n v="823952"/>
    <n v="1856"/>
    <n v="972"/>
    <n v="-884"/>
    <n v="0.47629310344827586"/>
    <n v="1.7010615961810421E-3"/>
    <s v="Under-Forecasted"/>
    <n v="6.315920511656159E-2"/>
    <n v="3.0082293816293341E-2"/>
    <n v="54040.419999999991"/>
    <n v="1064"/>
    <n v="830"/>
    <n v="-234"/>
    <n v="0.21992481203007519"/>
    <n v="2.432443442624221E-3"/>
    <n v="5.349546668929208E-4"/>
    <s v="Under-Forecasted"/>
    <n v="4.4963063222160024E-2"/>
    <n v="9.8884932274299307E-3"/>
    <n v="0.43111831442463533"/>
    <n v="76421.320000000007"/>
    <n v="1404"/>
    <n v="222"/>
    <n v="-1182"/>
    <n v="0.84188034188034189"/>
    <n v="1.200487280083801E-2"/>
    <n v="1.0106666417799521E-2"/>
    <s v="Under-Forecasted"/>
    <n v="0.1669831104373829"/>
    <n v="0.14057979810326679"/>
    <n v="0.56888168557536467"/>
    <n v="130461.73999999999"/>
    <n v="2468"/>
    <n v="1052"/>
    <n v="-1416"/>
    <n v="0.57374392220421389"/>
    <n v="4.5644121723668191E-3"/>
    <n v="2.6188037423303953E-3"/>
    <s v="Under-Forecasted"/>
    <n v="7.8613017326153847E-2"/>
    <n v="4.5103740897015333E-2"/>
    <x v="0"/>
    <s v="01.2023"/>
    <s v="ST W48.2022"/>
    <m/>
  </r>
  <r>
    <s v="Carry-Over"/>
    <s v="Harry Potter TM"/>
    <x v="239"/>
    <s v="76403 The Ministry of Magic™ V29"/>
    <n v="55.644578313253014"/>
    <n v="213087"/>
    <n v="432"/>
    <n v="864"/>
    <n v="432"/>
    <n v="-1"/>
    <n v="9.2363586773252799E-4"/>
    <s v="Over-Forecasted"/>
    <n v="1.633396792613254E-2"/>
    <n v="-1.633396792613254E-2"/>
    <n v="18238.439999999999"/>
    <n v="328"/>
    <n v="716"/>
    <n v="388"/>
    <n v="1.1829268292682926"/>
    <n v="8.2094058080405929E-4"/>
    <n v="9.7111263826821638E-4"/>
    <s v="Over-Forecasted"/>
    <n v="1.5174865976126245E-2"/>
    <n v="1.7950756093710312E-2"/>
    <n v="0.98795180722891562"/>
    <n v="235.56"/>
    <n v="4"/>
    <n v="204"/>
    <n v="200"/>
    <n v="50"/>
    <n v="3.7003650773964669E-5"/>
    <n v="1.8501825386982335E-3"/>
    <s v="Over-Forecasted"/>
    <n v="5.1470638683851454E-4"/>
    <n v="2.5735319341925727E-2"/>
    <n v="1.2048192771084338E-2"/>
    <n v="18474"/>
    <n v="332"/>
    <n v="920"/>
    <n v="588"/>
    <n v="1.7710843373493976"/>
    <n v="6.4634237188852936E-4"/>
    <n v="1.1447268514170339E-3"/>
    <s v="Over-Forecasted"/>
    <n v="1.1131975413507182E-2"/>
    <n v="1.9715667298621155E-2"/>
    <x v="0"/>
    <s v="01.2023"/>
    <s v="ST W48.2022"/>
    <m/>
  </r>
  <r>
    <s v="Carry-Over"/>
    <s v="Harry Potter TM"/>
    <x v="240"/>
    <s v="76405 Hogwarts Express™ – Collecto.. V29"/>
    <n v="295.42749999999995"/>
    <n v="1486410"/>
    <n v="577"/>
    <n v="928"/>
    <n v="351"/>
    <n v="-0.60831889081455803"/>
    <n v="3.9193473676077265E-3"/>
    <s v="Over-Forecasted"/>
    <n v="0.11393925140943684"/>
    <n v="-6.9311399037629687E-2"/>
    <n v="177256.49999999997"/>
    <n v="600"/>
    <n v="931"/>
    <n v="331"/>
    <n v="0.55166666666666664"/>
    <n v="7.97859104513844E-3"/>
    <n v="4.401522726568039E-3"/>
    <s v="Over-Forecasted"/>
    <n v="0.14748211090955266"/>
    <n v="8.1360964518436538E-2"/>
    <n v="1"/>
    <n v="0"/>
    <n v="0"/>
    <n v="0"/>
    <n v="0"/>
    <n v="0"/>
    <n v="0"/>
    <n v="0"/>
    <s v=""/>
    <n v="0"/>
    <n v="0"/>
    <n v="0"/>
    <n v="177256.49999999997"/>
    <n v="600"/>
    <n v="931"/>
    <n v="331"/>
    <n v="0.55166666666666664"/>
    <n v="6.2016015287787744E-3"/>
    <n v="3.4212168433762902E-3"/>
    <s v="Over-Forecasted"/>
    <n v="0.10681038215244859"/>
    <n v="5.8923727487434137E-2"/>
    <x v="0"/>
    <s v="01.2023"/>
    <s v="ST W48.2022"/>
    <m/>
  </r>
  <r>
    <s v="Carry-Over"/>
    <s v="Harry Potter TM"/>
    <x v="241"/>
    <s v="76406 Hungarian Horntail Dragon V29"/>
    <n v="28.508630882924926"/>
    <n v="641138"/>
    <n v="2600"/>
    <n v="1877"/>
    <n v="-723"/>
    <n v="0.27807692307692305"/>
    <n v="7.7278787951658796E-4"/>
    <s v="Under-Forecasted"/>
    <n v="4.9145783310219598E-2"/>
    <n v="1.3666308205111064E-2"/>
    <n v="57068.57"/>
    <n v="2035"/>
    <n v="1268"/>
    <n v="-767"/>
    <n v="0.37690417690417688"/>
    <n v="2.5687451888131395E-3"/>
    <n v="9.6817079106618074E-4"/>
    <s v="Under-Forecasted"/>
    <n v="4.7482564364012436E-2"/>
    <n v="1.7896376838917708E-2"/>
    <n v="0.79152080902372612"/>
    <n v="16227.119999999999"/>
    <n v="536"/>
    <n v="754"/>
    <n v="218"/>
    <n v="0.40671641791044777"/>
    <n v="2.5490859294753673E-3"/>
    <n v="1.0367550981821457E-3"/>
    <s v="Over-Forecasted"/>
    <n v="3.5456793615193563E-2"/>
    <n v="1.4420860089761562E-2"/>
    <n v="0.20847919097627382"/>
    <n v="73295.689999999988"/>
    <n v="2571"/>
    <n v="2022"/>
    <n v="-549"/>
    <n v="0.21353558926487748"/>
    <n v="2.5643666841943464E-3"/>
    <n v="5.4758355100065974E-4"/>
    <s v="Under-Forecasted"/>
    <n v="4.4166169697739746E-2"/>
    <n v="9.4310490719794315E-3"/>
    <x v="0"/>
    <s v="01.2023"/>
    <s v="ST W48.2022"/>
    <m/>
  </r>
  <r>
    <s v="Carry-Over"/>
    <s v="Harry Potter TM"/>
    <x v="242"/>
    <s v="76407 The Shrieking Shack &amp; Whompi.. V29"/>
    <n v="52.544096958174904"/>
    <n v="482118"/>
    <n v="1086"/>
    <n v="669"/>
    <n v="-417"/>
    <n v="0.38397790055248621"/>
    <n v="8.0242307770390443E-4"/>
    <s v="Under-Forecasted"/>
    <n v="3.695626644802906E-2"/>
    <n v="1.4190389602972486E-2"/>
    <n v="29923.149999999998"/>
    <n v="587"/>
    <n v="731"/>
    <n v="144"/>
    <n v="0.24531516183986371"/>
    <n v="1.3468875704548736E-3"/>
    <n v="3.3041194232623816E-4"/>
    <s v="Over-Forecasted"/>
    <n v="2.489685471090302E-2"/>
    <n v="6.1075759427087475E-3"/>
    <n v="0.55798479087452468"/>
    <n v="25353.239999999998"/>
    <n v="465"/>
    <n v="0"/>
    <n v="-465"/>
    <n v="1"/>
    <n v="3.9826899259148918E-3"/>
    <n v="3.9826899259148918E-3"/>
    <s v="Under-Forecasted"/>
    <n v="5.5397667494692222E-2"/>
    <n v="5.5397667494692222E-2"/>
    <n v="0.44201520912547526"/>
    <n v="55276.39"/>
    <n v="1052"/>
    <n v="731"/>
    <n v="-321"/>
    <n v="0.30513307984790877"/>
    <n v="1.9339327174426428E-3"/>
    <n v="5.9010684629190913E-4"/>
    <s v="Under-Forecasted"/>
    <n v="3.3308185256437924E-2"/>
    <n v="1.0163429151441611E-2"/>
    <x v="0"/>
    <s v="01.2023"/>
    <s v="ST W48.2022"/>
    <m/>
  </r>
  <r>
    <s v="Carry-Over"/>
    <s v="Harry Potter TM"/>
    <x v="243"/>
    <s v="76408 12 Grimmauld Place V29"/>
    <n v="75.585066371681407"/>
    <n v="313441"/>
    <n v="468"/>
    <n v="96"/>
    <n v="-372"/>
    <n v="0.79487179487179482"/>
    <n v="1.0799327842325255E-3"/>
    <s v="Under-Forecasted"/>
    <n v="2.4026502042522112E-2"/>
    <n v="1.9097988803030395E-2"/>
    <n v="34164.449999999997"/>
    <n v="452"/>
    <n v="115"/>
    <n v="-337"/>
    <n v="0.74557522123893805"/>
    <n v="1.5377950869620012E-3"/>
    <n v="1.146541912181846E-3"/>
    <s v="Under-Forecasted"/>
    <n v="2.8425728839641236E-2"/>
    <n v="2.1193519068493576E-2"/>
    <n v="1"/>
    <n v="0"/>
    <n v="0"/>
    <n v="0"/>
    <n v="0"/>
    <n v="0"/>
    <n v="0"/>
    <n v="0"/>
    <s v=""/>
    <n v="0"/>
    <n v="0"/>
    <n v="0"/>
    <n v="34164.449999999997"/>
    <n v="452"/>
    <n v="115"/>
    <n v="-337"/>
    <n v="0.74557522123893805"/>
    <n v="1.1952978048753418E-3"/>
    <n v="8.9118442531635001E-4"/>
    <s v="Under-Forecasted"/>
    <n v="2.0586652452960669E-2"/>
    <n v="1.5348897957185277E-2"/>
    <x v="0"/>
    <s v="01.2023"/>
    <s v="ST W48.2022"/>
    <m/>
  </r>
  <r>
    <s v="Nouveauté"/>
    <s v="Harry Potter TM"/>
    <x v="244"/>
    <s v="76409 Gryffindor™ House Banner V29"/>
    <n v="0"/>
    <m/>
    <m/>
    <n v="0"/>
    <n v="0"/>
    <n v="0"/>
    <m/>
    <s v=""/>
    <n v="0"/>
    <n v="0"/>
    <n v="0"/>
    <n v="0"/>
    <n v="0"/>
    <n v="0"/>
    <n v="0"/>
    <n v="0"/>
    <n v="0"/>
    <s v=""/>
    <n v="0"/>
    <n v="0"/>
    <n v="0"/>
    <n v="0"/>
    <n v="0"/>
    <n v="0"/>
    <n v="0"/>
    <n v="0"/>
    <n v="0"/>
    <n v="0"/>
    <s v=""/>
    <n v="0"/>
    <n v="0"/>
    <n v="0"/>
    <n v="0"/>
    <n v="0"/>
    <n v="0"/>
    <n v="0"/>
    <n v="0"/>
    <n v="0"/>
    <n v="0"/>
    <s v=""/>
    <n v="0"/>
    <n v="0"/>
    <x v="0"/>
    <s v="01.2023"/>
    <s v="ST W48.2022"/>
    <m/>
  </r>
  <r>
    <s v="Nouveauté"/>
    <s v="Harry Potter TM"/>
    <x v="245"/>
    <s v="76410 Slytherin™ House Banner V29"/>
    <n v="0"/>
    <m/>
    <m/>
    <n v="0"/>
    <n v="0"/>
    <n v="0"/>
    <m/>
    <s v=""/>
    <n v="0"/>
    <n v="0"/>
    <n v="0"/>
    <n v="0"/>
    <n v="0"/>
    <n v="0"/>
    <n v="0"/>
    <n v="0"/>
    <n v="0"/>
    <s v=""/>
    <n v="0"/>
    <n v="0"/>
    <n v="0"/>
    <n v="0"/>
    <n v="0"/>
    <n v="0"/>
    <n v="0"/>
    <n v="0"/>
    <n v="0"/>
    <n v="0"/>
    <s v=""/>
    <n v="0"/>
    <n v="0"/>
    <n v="0"/>
    <n v="0"/>
    <n v="0"/>
    <n v="0"/>
    <n v="0"/>
    <n v="0"/>
    <n v="0"/>
    <n v="0"/>
    <s v=""/>
    <n v="0"/>
    <n v="0"/>
    <x v="0"/>
    <s v="01.2023"/>
    <s v="ST W48.2022"/>
    <m/>
  </r>
  <r>
    <s v="Nouveauté"/>
    <s v="Harry Potter TM"/>
    <x v="246"/>
    <s v="76411 Ravenclaw™ House Banner V29"/>
    <n v="0"/>
    <m/>
    <m/>
    <n v="0"/>
    <n v="0"/>
    <n v="0"/>
    <m/>
    <s v=""/>
    <n v="0"/>
    <n v="0"/>
    <n v="0"/>
    <n v="0"/>
    <n v="0"/>
    <n v="0"/>
    <n v="0"/>
    <n v="0"/>
    <n v="0"/>
    <s v=""/>
    <n v="0"/>
    <n v="0"/>
    <n v="0"/>
    <n v="0"/>
    <n v="0"/>
    <n v="0"/>
    <n v="0"/>
    <n v="0"/>
    <n v="0"/>
    <n v="0"/>
    <s v=""/>
    <n v="0"/>
    <n v="0"/>
    <n v="0"/>
    <n v="0"/>
    <n v="0"/>
    <n v="0"/>
    <n v="0"/>
    <n v="0"/>
    <n v="0"/>
    <n v="0"/>
    <s v=""/>
    <n v="0"/>
    <n v="0"/>
    <x v="0"/>
    <s v="01.2023"/>
    <s v="ST W48.2022"/>
    <m/>
  </r>
  <r>
    <s v="Nouveauté"/>
    <s v="Harry Potter TM"/>
    <x v="247"/>
    <s v="76412 Hufflepuff™ House Banner V29"/>
    <n v="0"/>
    <m/>
    <m/>
    <n v="0"/>
    <n v="0"/>
    <n v="0"/>
    <m/>
    <s v=""/>
    <n v="0"/>
    <n v="0"/>
    <n v="0"/>
    <n v="0"/>
    <n v="0"/>
    <n v="0"/>
    <n v="0"/>
    <n v="0"/>
    <n v="0"/>
    <s v=""/>
    <n v="0"/>
    <n v="0"/>
    <n v="0"/>
    <n v="0"/>
    <n v="0"/>
    <n v="0"/>
    <n v="0"/>
    <n v="0"/>
    <n v="0"/>
    <n v="0"/>
    <s v=""/>
    <n v="0"/>
    <n v="0"/>
    <n v="0"/>
    <n v="0"/>
    <n v="0"/>
    <n v="0"/>
    <n v="0"/>
    <n v="0"/>
    <n v="0"/>
    <n v="0"/>
    <s v=""/>
    <n v="0"/>
    <n v="0"/>
    <x v="0"/>
    <s v="01.2023"/>
    <s v="ST W48.2022"/>
    <m/>
  </r>
  <r>
    <s v="Nouveauté"/>
    <s v="Harry Potter TM"/>
    <x v="248"/>
    <s v="76413 Hogwarts™: Room of Requirement V29"/>
    <n v="0"/>
    <m/>
    <m/>
    <n v="0"/>
    <n v="0"/>
    <n v="0"/>
    <m/>
    <s v=""/>
    <n v="0"/>
    <n v="0"/>
    <n v="0"/>
    <n v="0"/>
    <n v="0"/>
    <n v="0"/>
    <n v="0"/>
    <n v="0"/>
    <n v="0"/>
    <s v=""/>
    <n v="0"/>
    <n v="0"/>
    <n v="0"/>
    <n v="0"/>
    <n v="0"/>
    <n v="0"/>
    <n v="0"/>
    <n v="0"/>
    <n v="0"/>
    <n v="0"/>
    <s v=""/>
    <n v="0"/>
    <n v="0"/>
    <n v="0"/>
    <n v="0"/>
    <n v="0"/>
    <n v="0"/>
    <n v="0"/>
    <n v="0"/>
    <n v="0"/>
    <n v="0"/>
    <s v=""/>
    <n v="0"/>
    <n v="0"/>
    <x v="0"/>
    <s v="01.2023"/>
    <s v="ST W48.2022"/>
    <m/>
  </r>
  <r>
    <s v="Nouveauté"/>
    <s v="Harry Potter TM"/>
    <x v="249"/>
    <s v="76414 Expecto Patronum V29"/>
    <n v="0"/>
    <m/>
    <m/>
    <n v="0"/>
    <n v="0"/>
    <n v="0"/>
    <m/>
    <s v=""/>
    <n v="0"/>
    <n v="0"/>
    <n v="0"/>
    <n v="0"/>
    <n v="0"/>
    <n v="0"/>
    <n v="0"/>
    <n v="0"/>
    <n v="0"/>
    <s v=""/>
    <n v="0"/>
    <n v="0"/>
    <n v="0"/>
    <n v="0"/>
    <n v="0"/>
    <n v="0"/>
    <n v="0"/>
    <n v="0"/>
    <n v="0"/>
    <n v="0"/>
    <s v=""/>
    <n v="0"/>
    <n v="0"/>
    <n v="0"/>
    <n v="0"/>
    <n v="0"/>
    <n v="0"/>
    <n v="0"/>
    <n v="0"/>
    <n v="0"/>
    <n v="0"/>
    <s v=""/>
    <n v="0"/>
    <n v="0"/>
    <x v="0"/>
    <s v="01.2023"/>
    <s v="ST W48.2022"/>
    <m/>
  </r>
  <r>
    <s v="Nouveauté"/>
    <s v="Harry Potter TM"/>
    <x v="250"/>
    <s v="76415 The Battle of Hogwarts™ V29"/>
    <n v="0"/>
    <m/>
    <m/>
    <n v="0"/>
    <n v="0"/>
    <n v="0"/>
    <m/>
    <s v=""/>
    <n v="0"/>
    <n v="0"/>
    <n v="0"/>
    <n v="0"/>
    <n v="0"/>
    <n v="0"/>
    <n v="0"/>
    <n v="0"/>
    <n v="0"/>
    <s v=""/>
    <n v="0"/>
    <n v="0"/>
    <n v="0"/>
    <n v="0"/>
    <n v="0"/>
    <n v="0"/>
    <n v="0"/>
    <n v="0"/>
    <n v="0"/>
    <n v="0"/>
    <s v=""/>
    <n v="0"/>
    <n v="0"/>
    <n v="0"/>
    <n v="0"/>
    <n v="0"/>
    <n v="0"/>
    <n v="0"/>
    <n v="0"/>
    <n v="0"/>
    <n v="0"/>
    <s v=""/>
    <n v="0"/>
    <n v="0"/>
    <x v="0"/>
    <s v="01.2023"/>
    <s v="ST W48.2022"/>
    <m/>
  </r>
  <r>
    <s v="Nouveauté"/>
    <s v="Harry Potter TM"/>
    <x v="251"/>
    <s v="76416 Quidditch™ Trunk V29"/>
    <n v="0"/>
    <m/>
    <m/>
    <n v="0"/>
    <n v="0"/>
    <n v="0"/>
    <m/>
    <s v=""/>
    <n v="0"/>
    <n v="0"/>
    <n v="0"/>
    <n v="0"/>
    <n v="0"/>
    <n v="0"/>
    <n v="0"/>
    <n v="0"/>
    <n v="0"/>
    <s v=""/>
    <n v="0"/>
    <n v="0"/>
    <n v="0"/>
    <n v="0"/>
    <n v="0"/>
    <n v="0"/>
    <n v="0"/>
    <n v="0"/>
    <n v="0"/>
    <n v="0"/>
    <s v=""/>
    <n v="0"/>
    <n v="0"/>
    <n v="0"/>
    <n v="0"/>
    <n v="0"/>
    <n v="0"/>
    <n v="0"/>
    <n v="0"/>
    <n v="0"/>
    <n v="0"/>
    <s v=""/>
    <n v="0"/>
    <n v="0"/>
    <x v="0"/>
    <s v="01.2023"/>
    <s v="ST W48.2022"/>
    <m/>
  </r>
  <r>
    <s v="Nouveauté"/>
    <s v="Harry Potter TM"/>
    <x v="252"/>
    <s v="76417 tbd-HP-10-2022-D2C V29"/>
    <n v="0"/>
    <m/>
    <m/>
    <n v="0"/>
    <n v="0"/>
    <n v="0"/>
    <m/>
    <s v=""/>
    <n v="0"/>
    <n v="0"/>
    <n v="0"/>
    <n v="0"/>
    <n v="0"/>
    <n v="0"/>
    <n v="0"/>
    <n v="0"/>
    <n v="0"/>
    <s v=""/>
    <n v="0"/>
    <n v="0"/>
    <n v="0"/>
    <n v="0"/>
    <n v="0"/>
    <n v="0"/>
    <n v="0"/>
    <n v="0"/>
    <n v="0"/>
    <n v="0"/>
    <s v=""/>
    <n v="0"/>
    <n v="0"/>
    <n v="0"/>
    <n v="0"/>
    <n v="0"/>
    <n v="0"/>
    <n v="0"/>
    <n v="0"/>
    <n v="0"/>
    <n v="0"/>
    <s v=""/>
    <n v="0"/>
    <n v="0"/>
    <x v="0"/>
    <s v="01.2023"/>
    <s v="ST W48.2022"/>
    <m/>
  </r>
  <r>
    <s v="Nouveauté"/>
    <s v="Harry Potter TM"/>
    <x v="253"/>
    <s v="76418 LEGO® Harry Potter™ Advent C.. V29"/>
    <n v="0"/>
    <m/>
    <m/>
    <n v="0"/>
    <n v="0"/>
    <n v="0"/>
    <m/>
    <s v=""/>
    <n v="0"/>
    <n v="0"/>
    <n v="0"/>
    <n v="0"/>
    <n v="0"/>
    <n v="0"/>
    <n v="0"/>
    <n v="0"/>
    <n v="0"/>
    <s v=""/>
    <n v="0"/>
    <n v="0"/>
    <n v="0"/>
    <n v="0"/>
    <n v="0"/>
    <n v="0"/>
    <n v="0"/>
    <n v="0"/>
    <n v="0"/>
    <n v="0"/>
    <s v=""/>
    <n v="0"/>
    <n v="0"/>
    <n v="0"/>
    <n v="0"/>
    <n v="0"/>
    <n v="0"/>
    <n v="0"/>
    <n v="0"/>
    <n v="0"/>
    <n v="0"/>
    <s v=""/>
    <n v="0"/>
    <n v="0"/>
    <x v="0"/>
    <s v="01.2023"/>
    <s v="ST W48.2022"/>
    <m/>
  </r>
  <r>
    <s v="Nouveauté"/>
    <s v="Harry Potter TM"/>
    <x v="254"/>
    <s v="76419 Hogwarts™ Castle and Grounds V29"/>
    <n v="0"/>
    <m/>
    <m/>
    <n v="0"/>
    <n v="0"/>
    <n v="0"/>
    <m/>
    <s v=""/>
    <n v="0"/>
    <n v="0"/>
    <n v="0"/>
    <n v="0"/>
    <n v="0"/>
    <n v="0"/>
    <n v="0"/>
    <n v="0"/>
    <n v="0"/>
    <s v=""/>
    <n v="0"/>
    <n v="0"/>
    <n v="0"/>
    <n v="0"/>
    <n v="0"/>
    <n v="0"/>
    <n v="0"/>
    <n v="0"/>
    <n v="0"/>
    <n v="0"/>
    <s v=""/>
    <n v="0"/>
    <n v="0"/>
    <n v="0"/>
    <n v="0"/>
    <n v="0"/>
    <n v="0"/>
    <n v="0"/>
    <n v="0"/>
    <n v="0"/>
    <n v="0"/>
    <s v=""/>
    <n v="0"/>
    <n v="0"/>
    <x v="0"/>
    <s v="01.2023"/>
    <s v="ST W48.2022"/>
    <m/>
  </r>
  <r>
    <s v="Nouveauté"/>
    <s v="Harry Potter TM"/>
    <x v="255"/>
    <s v="76420 Triwizard Tournament: The Bl.. V29"/>
    <n v="0"/>
    <m/>
    <m/>
    <n v="0"/>
    <n v="0"/>
    <n v="0"/>
    <m/>
    <s v=""/>
    <n v="0"/>
    <n v="0"/>
    <n v="0"/>
    <n v="0"/>
    <n v="0"/>
    <n v="0"/>
    <n v="0"/>
    <n v="0"/>
    <n v="0"/>
    <s v=""/>
    <n v="0"/>
    <n v="0"/>
    <n v="0"/>
    <n v="0"/>
    <n v="0"/>
    <n v="0"/>
    <n v="0"/>
    <n v="0"/>
    <n v="0"/>
    <n v="0"/>
    <s v=""/>
    <n v="0"/>
    <n v="0"/>
    <n v="0"/>
    <n v="0"/>
    <n v="0"/>
    <n v="0"/>
    <n v="0"/>
    <n v="0"/>
    <n v="0"/>
    <n v="0"/>
    <s v=""/>
    <n v="0"/>
    <n v="0"/>
    <x v="0"/>
    <s v="01.2023"/>
    <s v="ST W48.2022"/>
    <m/>
  </r>
  <r>
    <s v="Nouveauté"/>
    <s v="Harry Potter TM"/>
    <x v="256"/>
    <s v="76421 Dobby™ the House-Elf V29"/>
    <n v="0"/>
    <m/>
    <m/>
    <n v="0"/>
    <n v="0"/>
    <n v="0"/>
    <m/>
    <s v=""/>
    <n v="0"/>
    <n v="0"/>
    <n v="0"/>
    <n v="0"/>
    <n v="0"/>
    <n v="0"/>
    <n v="0"/>
    <n v="0"/>
    <n v="0"/>
    <s v=""/>
    <n v="0"/>
    <n v="0"/>
    <n v="0"/>
    <n v="0"/>
    <n v="0"/>
    <n v="0"/>
    <n v="0"/>
    <n v="0"/>
    <n v="0"/>
    <n v="0"/>
    <s v=""/>
    <n v="0"/>
    <n v="0"/>
    <n v="0"/>
    <n v="0"/>
    <n v="0"/>
    <n v="0"/>
    <n v="0"/>
    <n v="0"/>
    <n v="0"/>
    <n v="0"/>
    <s v=""/>
    <n v="0"/>
    <n v="0"/>
    <x v="0"/>
    <s v="01.2023"/>
    <s v="ST W48.2022"/>
    <m/>
  </r>
  <r>
    <s v="Nouveauté"/>
    <s v="Harry Potter TM"/>
    <x v="257"/>
    <s v="76422 tbd-HP-2023-8 V29"/>
    <n v="0"/>
    <m/>
    <m/>
    <n v="0"/>
    <n v="0"/>
    <n v="0"/>
    <m/>
    <s v=""/>
    <n v="0"/>
    <n v="0"/>
    <n v="0"/>
    <n v="0"/>
    <n v="0"/>
    <n v="0"/>
    <n v="0"/>
    <n v="0"/>
    <n v="0"/>
    <s v=""/>
    <n v="0"/>
    <n v="0"/>
    <n v="0"/>
    <n v="0"/>
    <n v="0"/>
    <n v="0"/>
    <n v="0"/>
    <n v="0"/>
    <n v="0"/>
    <n v="0"/>
    <s v=""/>
    <n v="0"/>
    <n v="0"/>
    <n v="0"/>
    <n v="0"/>
    <n v="0"/>
    <n v="0"/>
    <n v="0"/>
    <n v="0"/>
    <n v="0"/>
    <n v="0"/>
    <s v=""/>
    <n v="0"/>
    <n v="0"/>
    <x v="0"/>
    <s v="01.2023"/>
    <s v="ST W48.2022"/>
    <m/>
  </r>
  <r>
    <s v="Nouveauté"/>
    <s v="Harry Potter TM"/>
    <x v="258"/>
    <s v="76423 tbd-HP-2023-9 V29"/>
    <n v="0"/>
    <m/>
    <m/>
    <n v="0"/>
    <n v="0"/>
    <n v="0"/>
    <m/>
    <s v=""/>
    <n v="0"/>
    <n v="0"/>
    <n v="0"/>
    <n v="0"/>
    <n v="0"/>
    <n v="0"/>
    <n v="0"/>
    <n v="0"/>
    <n v="0"/>
    <s v=""/>
    <n v="0"/>
    <n v="0"/>
    <n v="0"/>
    <n v="0"/>
    <n v="0"/>
    <n v="0"/>
    <n v="0"/>
    <n v="0"/>
    <n v="0"/>
    <n v="0"/>
    <s v=""/>
    <n v="0"/>
    <n v="0"/>
    <n v="0"/>
    <n v="0"/>
    <n v="0"/>
    <n v="0"/>
    <n v="0"/>
    <n v="0"/>
    <n v="0"/>
    <n v="0"/>
    <s v=""/>
    <n v="0"/>
    <n v="0"/>
    <x v="0"/>
    <s v="01.2023"/>
    <s v="ST W48.2022"/>
    <m/>
  </r>
  <r>
    <s v="Carry-Over"/>
    <s v="Horizon"/>
    <x v="259"/>
    <s v="76989 Horizon Forbidden West: Tall.. V29"/>
    <n v="53.129653882132843"/>
    <n v="1164009"/>
    <n v="2622"/>
    <n v="1942"/>
    <n v="-680"/>
    <n v="0.2593440122044241"/>
    <n v="1.3085080479623629E-3"/>
    <s v="Under-Forecasted"/>
    <n v="1"/>
    <n v="0.2593440122044241"/>
    <n v="63397.979999999989"/>
    <n v="1248"/>
    <n v="630"/>
    <n v="-618"/>
    <n v="0.49519230769230771"/>
    <n v="2.8536417875105616E-3"/>
    <n v="1.413101462084557E-3"/>
    <s v="Under-Forecasted"/>
    <n v="1"/>
    <n v="0.49519230769230771"/>
    <n v="0.38914873713751169"/>
    <n v="106988.81999999999"/>
    <n v="1959"/>
    <n v="1360"/>
    <n v="-599"/>
    <n v="0.3057682491066871"/>
    <n v="1.6806660434702692E-2"/>
    <n v="5.1389431344496745E-3"/>
    <s v="Under-Forecasted"/>
    <n v="1"/>
    <n v="0.3057682491066871"/>
    <n v="0.61085126286248825"/>
    <n v="170386.80000000002"/>
    <n v="3207"/>
    <n v="1990"/>
    <n v="-1217"/>
    <n v="0.37948238228874337"/>
    <n v="5.9612541112101592E-3"/>
    <n v="2.2621909115505966E-3"/>
    <s v="Under-Forecasted"/>
    <n v="1"/>
    <n v="0.37948238228874337"/>
    <x v="0"/>
    <s v="01.2023"/>
    <s v="ST W48.2022"/>
    <m/>
  </r>
  <r>
    <s v="Carry-Over"/>
    <s v="Icons"/>
    <x v="260"/>
    <s v="10273 Haunted House V29"/>
    <n v="179.12807692307689"/>
    <n v="157654"/>
    <n v="102"/>
    <n v="108"/>
    <n v="6"/>
    <n v="-5.8823529411764705E-2"/>
    <n v="4.019757991461206E-5"/>
    <s v="Over-Forecasted"/>
    <n v="8.8749180575653161E-3"/>
    <n v="-5.2205400338619506E-4"/>
    <n v="18629.319999999996"/>
    <n v="104"/>
    <n v="125"/>
    <n v="21"/>
    <n v="0.20192307692307693"/>
    <n v="8.3853469818606608E-4"/>
    <n v="1.6931950636449411E-4"/>
    <s v="Over-Forecasted"/>
    <n v="1.0661242522922736E-2"/>
    <n v="2.1527508940517065E-3"/>
    <n v="1"/>
    <n v="0"/>
    <n v="0"/>
    <n v="0"/>
    <n v="0"/>
    <n v="0"/>
    <n v="0"/>
    <n v="0"/>
    <s v=""/>
    <n v="0"/>
    <n v="0"/>
    <n v="0"/>
    <n v="18629.319999999996"/>
    <n v="104"/>
    <n v="125"/>
    <n v="21"/>
    <n v="0.20192307692307693"/>
    <n v="6.5177648995725962E-4"/>
    <n v="1.3160871431829282E-4"/>
    <s v="Over-Forecasted"/>
    <n v="8.4895395371353214E-3"/>
    <n v="1.7142339449984785E-3"/>
    <x v="0"/>
    <s v="01.2023"/>
    <s v="ST W48.2022"/>
    <m/>
  </r>
  <r>
    <s v="Carry-Over"/>
    <s v="Icons"/>
    <x v="261"/>
    <s v="10274 Ghostbusters™ ECTO-1 V29"/>
    <n v="142.12358024691355"/>
    <n v="489638"/>
    <n v="396"/>
    <n v="532"/>
    <n v="136"/>
    <n v="-0.34343434343434343"/>
    <n v="7.2889114178212614E-4"/>
    <s v="Over-Forecasted"/>
    <n v="2.7563506970138194E-2"/>
    <n v="-9.4662549190373587E-3"/>
    <n v="39830.049999999988"/>
    <n v="285"/>
    <n v="317"/>
    <n v="32"/>
    <n v="0.11228070175438597"/>
    <n v="1.7928125640380818E-3"/>
    <n v="2.0129825280427587E-4"/>
    <s v="Over-Forecasted"/>
    <n v="2.2794059190036926E-2"/>
    <n v="2.5593329616883567E-3"/>
    <n v="0.70370370370370372"/>
    <n v="17730"/>
    <n v="120"/>
    <n v="250"/>
    <n v="130"/>
    <n v="1.0833333333333333"/>
    <n v="2.7851703524469076E-3"/>
    <n v="3.0172678818174829E-3"/>
    <s v="Over-Forecasted"/>
    <n v="3.9664616761390083E-2"/>
    <n v="4.297000149150592E-2"/>
    <n v="0.29629629629629628"/>
    <n v="57560.049999999988"/>
    <n v="405"/>
    <n v="567"/>
    <n v="162"/>
    <n v="0.4"/>
    <n v="2.0138302069406915E-3"/>
    <n v="8.0553208277627658E-4"/>
    <s v="Over-Forecasted"/>
    <n v="2.623060424290774E-2"/>
    <n v="1.0492241697163097E-2"/>
    <x v="0"/>
    <s v="01.2023"/>
    <s v="ST W48.2022"/>
    <m/>
  </r>
  <r>
    <s v="Carry-Over"/>
    <s v="Icons"/>
    <x v="262"/>
    <s v="10276 Colosseum V29"/>
    <n v="284.44"/>
    <n v="25429"/>
    <n v="12"/>
    <n v="15"/>
    <n v="3"/>
    <n v="-0.25"/>
    <n v="2.755580640838068E-5"/>
    <s v="Over-Forecasted"/>
    <n v="1.4314910581769472E-3"/>
    <n v="-3.578727645442368E-4"/>
    <n v="3413.28"/>
    <n v="12"/>
    <n v="16"/>
    <n v="4"/>
    <n v="0.33333333333333331"/>
    <n v="1.5363704711844213E-4"/>
    <n v="5.1212349039480705E-5"/>
    <s v="Over-Forecasted"/>
    <n v="1.9533620056256334E-3"/>
    <n v="6.5112066854187771E-4"/>
    <n v="1"/>
    <n v="0"/>
    <n v="0"/>
    <n v="0"/>
    <n v="0"/>
    <n v="0"/>
    <n v="0"/>
    <n v="0"/>
    <s v=""/>
    <n v="0"/>
    <n v="0"/>
    <n v="0"/>
    <n v="3413.28"/>
    <n v="12"/>
    <n v="16"/>
    <n v="4"/>
    <n v="0.33333333333333331"/>
    <n v="1.1941904791164228E-4"/>
    <n v="3.980634930388076E-5"/>
    <s v="Over-Forecasted"/>
    <n v="1.5554607205906206E-3"/>
    <n v="5.1848690686354018E-4"/>
    <x v="0"/>
    <s v="01.2023"/>
    <s v="ST W48.2022"/>
    <m/>
  </r>
  <r>
    <s v="Carry-Over"/>
    <s v="Icons"/>
    <x v="263"/>
    <s v="10278 Police Station V29"/>
    <n v="107.87870967741935"/>
    <n v="90675"/>
    <n v="88"/>
    <n v="178"/>
    <n v="90"/>
    <n v="-1.0227272727272727"/>
    <n v="4.0196777327816956E-4"/>
    <s v="Over-Forecasted"/>
    <n v="5.1044261158596366E-3"/>
    <n v="-5.2204358003109918E-3"/>
    <n v="10032.719999999999"/>
    <n v="93"/>
    <n v="188"/>
    <n v="95"/>
    <n v="1.021505376344086"/>
    <n v="4.5158834767910534E-4"/>
    <n v="4.6129992504854848E-4"/>
    <s v="Over-Forecasted"/>
    <n v="5.7415547687504108E-3"/>
    <n v="5.8650290648525703E-3"/>
    <n v="1"/>
    <n v="0"/>
    <n v="0"/>
    <n v="0"/>
    <n v="0"/>
    <n v="0"/>
    <n v="0"/>
    <n v="0"/>
    <s v=""/>
    <n v="0"/>
    <n v="0"/>
    <n v="0"/>
    <n v="10032.719999999999"/>
    <n v="93"/>
    <n v="188"/>
    <n v="95"/>
    <n v="1.021505376344086"/>
    <n v="3.5101072000072995E-4"/>
    <n v="3.5855933763515426E-4"/>
    <s v="Over-Forecasted"/>
    <n v="4.5719958165412536E-3"/>
    <n v="4.6703183072195602E-3"/>
    <x v="0"/>
    <s v="01.2023"/>
    <s v="ST W48.2022"/>
    <m/>
  </r>
  <r>
    <s v="Carry-Over"/>
    <s v="Icons"/>
    <x v="264"/>
    <s v="10280 Flower Bouquet V29"/>
    <n v="34.637415509259256"/>
    <n v="2122562"/>
    <n v="7173"/>
    <n v="4760"/>
    <n v="-2413"/>
    <n v="0.33640039035271158"/>
    <n v="3.0950004066362408E-3"/>
    <s v="Under-Forecasted"/>
    <n v="0.11948674833560806"/>
    <n v="4.0195388782074765E-2"/>
    <n v="183745.97"/>
    <n v="5466"/>
    <n v="2387"/>
    <n v="-3079"/>
    <n v="0.56330040248810831"/>
    <n v="8.2706921936418504E-3"/>
    <n v="4.65888424153371E-3"/>
    <s v="Under-Forecasted"/>
    <n v="0.10515468888717816"/>
    <n v="5.9233678573659271E-2"/>
    <n v="0.63263888888888886"/>
    <n v="115521.29999999999"/>
    <n v="3174"/>
    <n v="2764"/>
    <n v="-410"/>
    <n v="0.12917454316320101"/>
    <n v="1.8147010707057244E-2"/>
    <n v="2.344131817861837E-3"/>
    <s v="Under-Forecasted"/>
    <n v="0.25843813267216986"/>
    <n v="3.3383627723878276E-2"/>
    <n v="0.36736111111111114"/>
    <n v="299267.26999999996"/>
    <n v="8640"/>
    <n v="5151"/>
    <n v="-3489"/>
    <n v="0.40381944444444445"/>
    <n v="1.0470343029143925E-2"/>
    <n v="4.2281281051716616E-3"/>
    <s v="Under-Forecasted"/>
    <n v="0.13637863973755091"/>
    <n v="5.5072346532906845E-2"/>
    <x v="0"/>
    <s v="01.2023"/>
    <s v="ST W48.2022"/>
    <m/>
  </r>
  <r>
    <s v="Carry-Over"/>
    <s v="Icons"/>
    <x v="265"/>
    <s v="10281 Bonsai Tree V29"/>
    <n v="29.029626096909574"/>
    <n v="1919716"/>
    <n v="7785"/>
    <n v="6189"/>
    <n v="-1596"/>
    <n v="0.20500963391136801"/>
    <n v="1.7059059704547562E-3"/>
    <s v="Under-Forecasted"/>
    <n v="0.10806780794522854"/>
    <n v="2.2154941744455328E-2"/>
    <n v="121942.83"/>
    <n v="4365"/>
    <n v="2604"/>
    <n v="-1761"/>
    <n v="0.4034364261168385"/>
    <n v="5.4888366376231014E-3"/>
    <n v="2.2143966366218286E-3"/>
    <s v="Under-Forecasted"/>
    <n v="6.9785804557629505E-2"/>
    <n v="2.8154135584418226E-2"/>
    <n v="0.55513162914917968"/>
    <n v="106317.12"/>
    <n v="3498"/>
    <n v="3942"/>
    <n v="444"/>
    <n v="0.12692967409948541"/>
    <n v="1.670114442084265E-2"/>
    <n v="2.1198708184259965E-3"/>
    <s v="Over-Forecasted"/>
    <n v="0.23784702876337963"/>
    <n v="3.0189845846466709E-2"/>
    <n v="0.44486837085082032"/>
    <n v="228259.94999999998"/>
    <n v="7863"/>
    <n v="6546"/>
    <n v="-1317"/>
    <n v="0.16749332315909959"/>
    <n v="7.9860386213141225E-3"/>
    <n v="1.3376081475608165E-3"/>
    <s v="Under-Forecasted"/>
    <n v="0.10402000020771193"/>
    <n v="1.7422655509799902E-2"/>
    <x v="0"/>
    <s v="01.2023"/>
    <s v="ST W48.2022"/>
    <m/>
  </r>
  <r>
    <s v="Carry-Over"/>
    <s v="Icons"/>
    <x v="266"/>
    <s v="10283 NASA Space Shuttle Discovery V29"/>
    <n v="113.97181818181819"/>
    <n v="309119"/>
    <n v="300"/>
    <n v="218"/>
    <n v="-82"/>
    <n v="0.27333333333333332"/>
    <n v="3.6623692756799066E-4"/>
    <s v="Under-Forecasted"/>
    <n v="1.7401434756089493E-2"/>
    <n v="4.7563921666644617E-3"/>
    <n v="36357.01"/>
    <n v="319"/>
    <n v="232"/>
    <n v="-87"/>
    <n v="0.27272727272727271"/>
    <n v="1.6364856262760957E-3"/>
    <n v="4.4631426171166244E-4"/>
    <s v="Under-Forecasted"/>
    <n v="2.0806497554302961E-2"/>
    <n v="5.6744993329917162E-3"/>
    <n v="1"/>
    <n v="0"/>
    <n v="0"/>
    <n v="0"/>
    <n v="0"/>
    <n v="0"/>
    <n v="0"/>
    <n v="0"/>
    <s v=""/>
    <n v="0"/>
    <n v="0"/>
    <n v="0"/>
    <n v="36357.01"/>
    <n v="319"/>
    <n v="232"/>
    <n v="-87"/>
    <n v="0.27272727272727271"/>
    <n v="1.2720080154906886E-3"/>
    <n v="3.4691127695200597E-4"/>
    <s v="Under-Forecasted"/>
    <n v="1.6568198616322246E-2"/>
    <n v="4.5185996226333397E-3"/>
    <x v="0"/>
    <s v="01.2023"/>
    <s v="ST W48.2022"/>
    <m/>
  </r>
  <r>
    <s v="Carry-Over"/>
    <s v="Icons"/>
    <x v="267"/>
    <s v="10289 Bird of Paradise V29"/>
    <n v="54.625081967213106"/>
    <n v="60177"/>
    <n v="122"/>
    <n v="48"/>
    <n v="-74"/>
    <n v="0.60655737704918034"/>
    <n v="1.5821449036893749E-4"/>
    <s v="Under-Forecasted"/>
    <n v="3.3875825792565244E-3"/>
    <n v="2.0547632038113344E-3"/>
    <n v="6664.2599999999993"/>
    <n v="122"/>
    <n v="50"/>
    <n v="-72"/>
    <n v="0.5901639344262295"/>
    <n v="2.999687185433217E-4"/>
    <n v="1.77030719140321E-4"/>
    <s v="Under-Forecasted"/>
    <n v="3.813842485706031E-3"/>
    <n v="2.2507922866461822E-3"/>
    <n v="1"/>
    <n v="0"/>
    <n v="0"/>
    <n v="0"/>
    <n v="0"/>
    <n v="0"/>
    <n v="0"/>
    <n v="0"/>
    <s v=""/>
    <n v="0"/>
    <n v="0"/>
    <n v="0"/>
    <n v="6664.2599999999993"/>
    <n v="122"/>
    <n v="50"/>
    <n v="-72"/>
    <n v="0.5901639344262295"/>
    <n v="2.3315977131546227E-4"/>
    <n v="1.3760248798945314E-4"/>
    <s v="Under-Forecasted"/>
    <n v="3.0369599510744055E-3"/>
    <n v="1.7923042334209605E-3"/>
    <x v="0"/>
    <s v="01.2023"/>
    <s v="ST W48.2022"/>
    <m/>
  </r>
  <r>
    <s v="Carry-Over"/>
    <s v="Icons"/>
    <x v="268"/>
    <s v="10290 Pickup Truck V29"/>
    <n v="67.22999999999999"/>
    <n v="6697"/>
    <n v="10"/>
    <n v="197"/>
    <n v="187"/>
    <n v="-18.7"/>
    <n v="5.4283237314349834E-4"/>
    <s v="Over-Forecasted"/>
    <n v="3.7699852989150245E-4"/>
    <n v="-7.0498725089710957E-3"/>
    <n v="672.3"/>
    <n v="10"/>
    <n v="15"/>
    <n v="5"/>
    <n v="0.5"/>
    <n v="3.026126973987737E-5"/>
    <n v="1.5130634869938685E-5"/>
    <s v="Over-Forecasted"/>
    <n v="3.8474583871880223E-4"/>
    <n v="1.9237291935940112E-4"/>
    <n v="1"/>
    <n v="0"/>
    <n v="0"/>
    <n v="189"/>
    <n v="189"/>
    <n v="0"/>
    <n v="0"/>
    <n v="0"/>
    <s v="Over-Forecasted"/>
    <n v="0"/>
    <n v="0"/>
    <n v="0"/>
    <n v="672.3"/>
    <n v="10"/>
    <n v="204"/>
    <n v="194"/>
    <n v="19.399999999999999"/>
    <n v="2.3521488395618612E-5"/>
    <n v="4.5631687487500107E-4"/>
    <s v="Over-Forecasted"/>
    <n v="3.0637282685659368E-4"/>
    <n v="5.9436328410179167E-3"/>
    <x v="0"/>
    <s v="01.2023"/>
    <s v="ST W48.2022"/>
    <m/>
  </r>
  <r>
    <s v="Carry-Over"/>
    <s v="Icons"/>
    <x v="269"/>
    <s v="10292 The Friends Apartments V29"/>
    <n v="106.54771276595746"/>
    <n v="456263"/>
    <n v="492"/>
    <n v="282"/>
    <n v="-210"/>
    <n v="0.42682926829268292"/>
    <n v="8.4413766398023528E-4"/>
    <s v="Under-Forecasted"/>
    <n v="2.5684706621455364E-2"/>
    <n v="1.0962984533548022E-2"/>
    <n v="80123.88"/>
    <n v="752"/>
    <n v="300"/>
    <n v="-452"/>
    <n v="0.60106382978723405"/>
    <n v="3.6065005879600863E-3"/>
    <n v="2.1677370555292009E-3"/>
    <s v="Under-Forecasted"/>
    <n v="4.5853531774512367E-2"/>
    <n v="2.7560899417659029E-2"/>
    <n v="1"/>
    <n v="0"/>
    <n v="0"/>
    <n v="0"/>
    <n v="0"/>
    <n v="0"/>
    <n v="0"/>
    <n v="0"/>
    <s v=""/>
    <n v="0"/>
    <n v="0"/>
    <n v="0"/>
    <n v="80123.88"/>
    <n v="752"/>
    <n v="300"/>
    <n v="-452"/>
    <n v="0.60106382978723405"/>
    <n v="2.8032618081688804E-3"/>
    <n v="1.6849392783142739E-3"/>
    <s v="Under-Forecasted"/>
    <n v="3.651313344387698E-2"/>
    <n v="2.1946723825309038E-2"/>
    <x v="0"/>
    <s v="01.2023"/>
    <s v="ST W48.2022"/>
    <m/>
  </r>
  <r>
    <s v="Carry-Over"/>
    <s v="Icons"/>
    <x v="270"/>
    <s v="10293 Santa’s Visit V29"/>
    <n v="56.981578947368426"/>
    <n v="14798"/>
    <n v="30"/>
    <n v="60"/>
    <n v="30"/>
    <n v="-1"/>
    <n v="6.414264394686653E-5"/>
    <s v="Over-Forecasted"/>
    <n v="8.3303333512534767E-4"/>
    <n v="-8.3303333512534767E-4"/>
    <n v="2165.3000000000002"/>
    <n v="38"/>
    <n v="67"/>
    <n v="29"/>
    <n v="0.76315789473684215"/>
    <n v="9.7463524271540215E-5"/>
    <n v="7.438005799670175E-5"/>
    <s v="Over-Forecasted"/>
    <n v="1.2391643084602448E-3"/>
    <n v="9.4567802487755535E-4"/>
    <n v="1"/>
    <n v="0"/>
    <n v="0"/>
    <n v="0"/>
    <n v="0"/>
    <n v="0"/>
    <n v="0"/>
    <n v="0"/>
    <s v=""/>
    <n v="0"/>
    <n v="0"/>
    <n v="0"/>
    <n v="2165.3000000000002"/>
    <n v="38"/>
    <n v="67"/>
    <n v="29"/>
    <n v="0.76315789473684215"/>
    <n v="7.5756476012246002E-5"/>
    <n v="5.781415274618774E-5"/>
    <s v="Over-Forecasted"/>
    <n v="9.8674562247892672E-4"/>
    <n v="7.5304271189181253E-4"/>
    <x v="0"/>
    <s v="01.2023"/>
    <s v="ST W48.2022"/>
    <m/>
  </r>
  <r>
    <s v="Carry-Over"/>
    <s v="Icons"/>
    <x v="271"/>
    <s v="10294 Titanic V29"/>
    <n v="351.69"/>
    <n v="294297"/>
    <n v="84"/>
    <n v="89"/>
    <n v="5"/>
    <n v="-5.9523809523809521E-2"/>
    <n v="7.5931221745019348E-5"/>
    <s v="Over-Forecasted"/>
    <n v="1.6567050373522397E-2"/>
    <n v="-9.8613395080490458E-4"/>
    <n v="29190.27"/>
    <n v="83"/>
    <n v="100"/>
    <n v="17"/>
    <n v="0.20481927710843373"/>
    <n v="1.3138995005947498E-3"/>
    <n v="2.6911194590494876E-4"/>
    <s v="Over-Forecasted"/>
    <n v="1.6705094323335255E-2"/>
    <n v="3.4215253433337268E-3"/>
    <n v="1"/>
    <n v="0"/>
    <n v="0"/>
    <n v="0"/>
    <n v="0"/>
    <n v="0"/>
    <n v="0"/>
    <n v="0"/>
    <s v=""/>
    <n v="0"/>
    <n v="0"/>
    <n v="0"/>
    <n v="29190.27"/>
    <n v="83"/>
    <n v="100"/>
    <n v="17"/>
    <n v="0.20481927710843373"/>
    <n v="1.0212681794882852E-3"/>
    <n v="2.0917541025663672E-4"/>
    <s v="Over-Forecasted"/>
    <n v="1.3302254256443881E-2"/>
    <n v="2.7245581007174216E-3"/>
    <x v="0"/>
    <s v="01.2023"/>
    <s v="ST W48.2022"/>
    <m/>
  </r>
  <r>
    <s v="Carry-Over"/>
    <s v="Icons"/>
    <x v="272"/>
    <s v="10295 Porsche 911 V29"/>
    <n v="99.659551792828708"/>
    <n v="872381"/>
    <n v="996"/>
    <n v="168"/>
    <n v="-828"/>
    <n v="0.83132530120481929"/>
    <n v="3.1435547680342549E-3"/>
    <s v="Under-Forecasted"/>
    <n v="4.9109504928367749E-2"/>
    <n v="4.0825973976594876E-2"/>
    <n v="100058.19000000002"/>
    <n v="1004"/>
    <n v="182"/>
    <n v="-822"/>
    <n v="0.81872509960159368"/>
    <n v="4.5037749178549772E-3"/>
    <n v="3.6873535682039756E-3"/>
    <s v="Under-Forecasted"/>
    <n v="5.7261597846549571E-2"/>
    <n v="4.6881507400262701E-2"/>
    <n v="1"/>
    <n v="0"/>
    <n v="0"/>
    <n v="0"/>
    <n v="0"/>
    <n v="0"/>
    <n v="0"/>
    <n v="0"/>
    <s v=""/>
    <n v="0"/>
    <n v="0"/>
    <n v="0"/>
    <n v="100058.19000000002"/>
    <n v="1004"/>
    <n v="182"/>
    <n v="-822"/>
    <n v="0.81872509960159368"/>
    <n v="3.5006954558554257E-3"/>
    <n v="2.8661072357700798E-3"/>
    <s v="Under-Forecasted"/>
    <n v="4.5597368020904597E-2"/>
    <n v="3.7331709674485639E-2"/>
    <x v="0"/>
    <s v="01.2023"/>
    <s v="ST W48.2022"/>
    <m/>
  </r>
  <r>
    <s v="Carry-Over"/>
    <s v="Icons"/>
    <x v="273"/>
    <s v="10297 Boutique Hotel V29"/>
    <n v="129.74340206185568"/>
    <n v="222776"/>
    <n v="188"/>
    <n v="242"/>
    <n v="54"/>
    <n v="-0.28723404255319152"/>
    <n v="2.7736275782918679E-4"/>
    <s v="Over-Forecasted"/>
    <n v="1.2540872703465634E-2"/>
    <n v="-3.6021655637614061E-3"/>
    <n v="25170.22"/>
    <n v="194"/>
    <n v="256"/>
    <n v="62"/>
    <n v="0.31958762886597936"/>
    <n v="1.132950791063597E-3"/>
    <n v="3.6207705693785058E-4"/>
    <s v="Over-Forecasted"/>
    <n v="1.4404488181818787E-2"/>
    <n v="4.6034962230554885E-3"/>
    <n v="1"/>
    <n v="0"/>
    <n v="0"/>
    <n v="0"/>
    <n v="0"/>
    <n v="0"/>
    <n v="0"/>
    <n v="0"/>
    <s v=""/>
    <n v="0"/>
    <n v="0"/>
    <n v="0"/>
    <n v="25170.22"/>
    <n v="194"/>
    <n v="256"/>
    <n v="62"/>
    <n v="0.31958762886597936"/>
    <n v="8.8062031480762683E-4"/>
    <n v="2.8143535834058173E-4"/>
    <s v="Over-Forecasted"/>
    <n v="1.1470283287226494E-2"/>
    <n v="3.6657606381857864E-3"/>
    <x v="0"/>
    <s v="01.2023"/>
    <s v="ST W48.2022"/>
    <m/>
  </r>
  <r>
    <s v="Carry-Over"/>
    <s v="Icons"/>
    <x v="274"/>
    <s v="10298 Vespa 125 V29"/>
    <n v="56.574327151688053"/>
    <n v="975664"/>
    <n v="1978"/>
    <n v="994"/>
    <n v="-984"/>
    <n v="0.49747219413549038"/>
    <n v="2.1038410577835847E-3"/>
    <s v="Under-Forecasted"/>
    <n v="5.4923681300293091E-2"/>
    <n v="2.7323004246455208E-2"/>
    <n v="118975.80999999997"/>
    <n v="2103"/>
    <n v="591"/>
    <n v="-1512"/>
    <n v="0.7189728958630528"/>
    <n v="5.3552864479107527E-3"/>
    <n v="3.8503058056305554E-3"/>
    <s v="Under-Forecasted"/>
    <n v="6.8087829548860404E-2"/>
    <n v="4.89533039837741E-2"/>
    <n v="1"/>
    <n v="0"/>
    <n v="0"/>
    <n v="464"/>
    <n v="464"/>
    <n v="0"/>
    <n v="0"/>
    <n v="0"/>
    <s v="Over-Forecasted"/>
    <n v="0"/>
    <n v="0"/>
    <n v="0"/>
    <n v="118975.80999999997"/>
    <n v="2103"/>
    <n v="1055"/>
    <n v="-1048"/>
    <n v="0.49833571088920592"/>
    <n v="4.1625585813986673E-3"/>
    <n v="2.0743515897792696E-3"/>
    <s v="Under-Forecasted"/>
    <n v="5.4218288319579026E-2"/>
    <n v="2.7018909252933345E-2"/>
    <x v="0"/>
    <s v="01.2023"/>
    <s v="ST W48.2022"/>
    <m/>
  </r>
  <r>
    <s v="Carry-Over"/>
    <s v="Icons"/>
    <x v="275"/>
    <s v="10299 Real Madrid – Santiago Berna.. V29"/>
    <n v="236.38730337078653"/>
    <n v="179295"/>
    <n v="87"/>
    <n v="60"/>
    <n v="-27"/>
    <n v="0.31034482758620691"/>
    <n v="2.4118846003905683E-4"/>
    <s v="Under-Forecasted"/>
    <n v="1.0093168794519476E-2"/>
    <n v="3.1323627293336305E-3"/>
    <n v="21038.47"/>
    <n v="89"/>
    <n v="65"/>
    <n v="-24"/>
    <n v="0.2696629213483146"/>
    <n v="9.4697429062073175E-4"/>
    <n v="2.5536385365053442E-4"/>
    <s v="Under-Forecasted"/>
    <n v="1.2039958032887639E-2"/>
    <n v="3.2467302560595878E-3"/>
    <n v="1"/>
    <n v="0"/>
    <n v="0"/>
    <n v="0"/>
    <n v="0"/>
    <n v="0"/>
    <n v="0"/>
    <n v="0"/>
    <s v=""/>
    <n v="0"/>
    <n v="0"/>
    <n v="0"/>
    <n v="21038.47"/>
    <n v="89"/>
    <n v="65"/>
    <n v="-24"/>
    <n v="0.2696629213483146"/>
    <n v="7.360644473695826E-4"/>
    <n v="1.9848928917831439E-4"/>
    <s v="Under-Forecasted"/>
    <n v="9.5874096781758764E-3"/>
    <n v="2.5853689019800117E-3"/>
    <x v="0"/>
    <s v="01.2023"/>
    <s v="ST W48.2022"/>
    <m/>
  </r>
  <r>
    <s v="Carry-Over"/>
    <s v="Icons"/>
    <x v="276"/>
    <s v="10300 Back to the Future Time Mach.. V29"/>
    <n v="109.25641025641028"/>
    <n v="321483"/>
    <n v="312"/>
    <n v="358"/>
    <n v="46"/>
    <n v="-0.14743589743589744"/>
    <n v="2.0544949806597279E-4"/>
    <s v="Over-Forecasted"/>
    <n v="1.8097449363164087E-2"/>
    <n v="-2.6682136881588077E-3"/>
    <n v="34088.000000000007"/>
    <n v="312"/>
    <n v="392"/>
    <n v="80"/>
    <n v="0.25641025641025639"/>
    <n v="1.5343539534329021E-3"/>
    <n v="3.9342409062382102E-4"/>
    <s v="Over-Forecasted"/>
    <n v="1.9507981779334424E-2"/>
    <n v="5.0020466100857497E-3"/>
    <n v="1"/>
    <n v="0"/>
    <n v="0"/>
    <n v="0"/>
    <n v="0"/>
    <n v="0"/>
    <n v="0"/>
    <n v="0"/>
    <s v=""/>
    <n v="0"/>
    <n v="0"/>
    <n v="0"/>
    <n v="34088.000000000007"/>
    <n v="312"/>
    <n v="392"/>
    <n v="80"/>
    <n v="0.25641025641025639"/>
    <n v="1.1926230796219656E-3"/>
    <n v="3.058007896466578E-4"/>
    <s v="Over-Forecasted"/>
    <n v="1.5534191464952505E-2"/>
    <n v="3.9831260166544877E-3"/>
    <x v="0"/>
    <s v="01.2023"/>
    <s v="ST W48.2022"/>
    <m/>
  </r>
  <r>
    <s v="Carry-Over"/>
    <s v="Icons"/>
    <x v="277"/>
    <s v="10302 Optimus Prime V29"/>
    <n v="105.85457627118645"/>
    <n v="213311"/>
    <n v="230"/>
    <n v="608"/>
    <n v="378"/>
    <n v="-1.6434782608695653"/>
    <n v="1.519571186375103E-3"/>
    <s v="Over-Forecasted"/>
    <n v="1.2008053368625695E-2"/>
    <n v="-1.9734974666697883E-2"/>
    <n v="12487.260000000004"/>
    <n v="126"/>
    <n v="351"/>
    <n v="225"/>
    <n v="1.7857142857142858"/>
    <n v="5.6207101468389302E-4"/>
    <n v="1.0036982405069519E-3"/>
    <s v="Over-Forecasted"/>
    <n v="7.146246202587761E-3"/>
    <n v="1.276115393319243E-2"/>
    <n v="0.53389830508474578"/>
    <n v="12494.419999999998"/>
    <n v="110"/>
    <n v="298"/>
    <n v="188"/>
    <n v="1.709090909090909"/>
    <n v="1.9627235282019002E-3"/>
    <n v="3.3544729391087021E-3"/>
    <s v="Over-Forecasted"/>
    <n v="2.7951854537836857E-2"/>
    <n v="4.7772260482848446E-2"/>
    <n v="0.46610169491525422"/>
    <n v="24981.68"/>
    <n v="236"/>
    <n v="649"/>
    <n v="413"/>
    <n v="1.75"/>
    <n v="8.740239420244795E-4"/>
    <n v="1.5295418985428392E-3"/>
    <s v="Over-Forecasted"/>
    <n v="1.1384364005989632E-2"/>
    <n v="1.9922637010481855E-2"/>
    <x v="0"/>
    <s v="01.2023"/>
    <s v="ST W48.2022"/>
    <m/>
  </r>
  <r>
    <s v="Carry-Over"/>
    <s v="Icons"/>
    <x v="278"/>
    <s v="10303 Loop Coaster V29"/>
    <n v="238.72150159744405"/>
    <n v="645051"/>
    <n v="313"/>
    <n v="273"/>
    <n v="-40"/>
    <n v="0.12779552715654952"/>
    <n v="3.5731688653695284E-4"/>
    <s v="Under-Forecasted"/>
    <n v="3.6312270972830157E-2"/>
    <n v="4.6405458112243007E-3"/>
    <n v="74719.829999999987"/>
    <n v="313"/>
    <n v="276"/>
    <n v="-37"/>
    <n v="0.1182108626198083"/>
    <n v="3.363255883605208E-3"/>
    <n v="3.9757337921211724E-4"/>
    <s v="Under-Forecasted"/>
    <n v="4.2760886006658214E-2"/>
    <n v="5.0548012212343575E-3"/>
    <n v="1"/>
    <n v="0"/>
    <n v="0"/>
    <n v="0"/>
    <n v="0"/>
    <n v="0"/>
    <n v="0"/>
    <n v="0"/>
    <s v=""/>
    <n v="0"/>
    <n v="0"/>
    <n v="0"/>
    <n v="74719.829999999987"/>
    <n v="313"/>
    <n v="276"/>
    <n v="-37"/>
    <n v="0.1182108626198083"/>
    <n v="2.6141924948201623E-3"/>
    <n v="3.0902594986692013E-4"/>
    <s v="Under-Forecasted"/>
    <n v="3.4050461905911218E-2"/>
    <n v="4.0251344745006867E-3"/>
    <x v="0"/>
    <s v="01.2023"/>
    <s v="ST W48.2022"/>
    <m/>
  </r>
  <r>
    <s v="Carry-Over"/>
    <s v="Icons"/>
    <x v="279"/>
    <s v="10304 Chevrolet Camaro Z28 V29"/>
    <n v="100.46644572025053"/>
    <n v="1495884"/>
    <n v="1708"/>
    <n v="1770"/>
    <n v="62"/>
    <n v="-3.6299765807962528E-2"/>
    <n v="2.3536700151677637E-4"/>
    <s v="Over-Forecasted"/>
    <n v="8.4208760473080527E-2"/>
    <n v="-3.0567582841516351E-3"/>
    <n v="192493.71000000002"/>
    <n v="1916"/>
    <n v="1782"/>
    <n v="-134"/>
    <n v="6.9937369519832981E-2"/>
    <n v="8.6644415908667723E-3"/>
    <n v="6.0596825322345904E-4"/>
    <s v="Under-Forecasted"/>
    <n v="0.11016087148898393"/>
    <n v="7.7043615759519032E-3"/>
    <n v="1"/>
    <n v="0"/>
    <n v="0"/>
    <n v="0"/>
    <n v="0"/>
    <n v="0"/>
    <n v="0"/>
    <n v="0"/>
    <s v=""/>
    <n v="0"/>
    <n v="0"/>
    <n v="0"/>
    <n v="192493.71000000002"/>
    <n v="1916"/>
    <n v="1782"/>
    <n v="-134"/>
    <n v="6.9937369519832981E-2"/>
    <n v="6.7346996370587168E-3"/>
    <n v="4.7100717712206052E-4"/>
    <s v="Under-Forecasted"/>
    <n v="8.7721020503961578E-2"/>
    <n v="6.1349774256424065E-3"/>
    <x v="0"/>
    <s v="01.2023"/>
    <s v="ST W48.2022"/>
    <m/>
  </r>
  <r>
    <s v="Carry-Over"/>
    <s v="Icons"/>
    <x v="280"/>
    <s v="10305 Lion Knights' Castle V29"/>
    <n v="206.87"/>
    <n v="61826"/>
    <n v="30"/>
    <n v="217"/>
    <n v="187"/>
    <n v="-6.2333333333333334"/>
    <n v="1.6704571351336386E-3"/>
    <s v="Over-Forecasted"/>
    <n v="3.4804107972333928E-3"/>
    <n v="-2.1694560636088149E-2"/>
    <n v="5999.2300000000005"/>
    <n v="29"/>
    <n v="224"/>
    <n v="195"/>
    <n v="6.7241379310344831"/>
    <n v="2.7003468282249673E-4"/>
    <n v="1.815750453461616E-3"/>
    <s v="Over-Forecasted"/>
    <n v="3.4332571441573704E-3"/>
    <n v="2.3085694590023697E-2"/>
    <n v="1"/>
    <n v="0"/>
    <n v="0"/>
    <n v="0"/>
    <n v="0"/>
    <n v="0"/>
    <n v="0"/>
    <n v="0"/>
    <s v=""/>
    <n v="0"/>
    <n v="0"/>
    <n v="0"/>
    <n v="5999.2300000000005"/>
    <n v="29"/>
    <n v="224"/>
    <n v="195"/>
    <n v="6.7241379310344831"/>
    <n v="2.0989263547173444E-4"/>
    <n v="1.4113470316202833E-3"/>
    <s v="Over-Forecasted"/>
    <n v="2.7339001250377549E-3"/>
    <n v="1.8383121530426285E-2"/>
    <x v="0"/>
    <s v="01.2023"/>
    <s v="ST W48.2022"/>
    <m/>
  </r>
  <r>
    <s v="Carry-Over"/>
    <s v="Icons"/>
    <x v="281"/>
    <s v="10306 Atari® 2600 V29"/>
    <n v="145.351"/>
    <n v="123646"/>
    <n v="100"/>
    <n v="108"/>
    <n v="8"/>
    <n v="-0.08"/>
    <n v="4.287596352725644E-5"/>
    <s v="Over-Forecasted"/>
    <n v="6.9604838326063475E-3"/>
    <n v="-5.5683870660850785E-4"/>
    <n v="14535.1"/>
    <n v="100"/>
    <n v="114"/>
    <n v="14"/>
    <n v="0.14000000000000001"/>
    <n v="6.5424748147566809E-4"/>
    <n v="9.1594647406593535E-5"/>
    <s v="Over-Forecasted"/>
    <n v="8.3181901537433614E-3"/>
    <n v="1.1645466215240707E-3"/>
    <n v="1"/>
    <n v="0"/>
    <n v="0"/>
    <n v="0"/>
    <n v="0"/>
    <n v="0"/>
    <n v="0"/>
    <n v="0"/>
    <s v=""/>
    <n v="0"/>
    <n v="0"/>
    <n v="0"/>
    <n v="14535.1"/>
    <n v="100"/>
    <n v="114"/>
    <n v="14"/>
    <n v="0.14000000000000001"/>
    <n v="5.0853366946178216E-4"/>
    <n v="7.1194713724649514E-5"/>
    <s v="Over-Forecasted"/>
    <n v="6.623768668218467E-3"/>
    <n v="9.2732761355058548E-4"/>
    <x v="0"/>
    <s v="01.2023"/>
    <s v="ST W48.2022"/>
    <m/>
  </r>
  <r>
    <s v="Carry-Over"/>
    <s v="Icons"/>
    <x v="282"/>
    <s v="10307 Eiffel tower V29"/>
    <n v="325.83"/>
    <n v="116853"/>
    <n v="36"/>
    <n v="130"/>
    <n v="94"/>
    <n v="-2.6111111111111112"/>
    <n v="1.322540724485254E-3"/>
    <s v="Over-Forecasted"/>
    <n v="6.5780811129478476E-3"/>
    <n v="-1.717610068380827E-2"/>
    <n v="10752.39"/>
    <n v="33"/>
    <n v="147"/>
    <n v="114"/>
    <n v="3.4545454545454546"/>
    <n v="4.8398181487187275E-4"/>
    <n v="1.6719371786482876E-3"/>
    <s v="Over-Forecasted"/>
    <n v="6.1534096516163341E-3"/>
    <n v="2.1257233341947335E-2"/>
    <n v="1"/>
    <n v="0"/>
    <n v="0"/>
    <n v="0"/>
    <n v="0"/>
    <n v="0"/>
    <n v="0"/>
    <n v="0"/>
    <s v=""/>
    <n v="0"/>
    <n v="0"/>
    <n v="0"/>
    <n v="10752.39"/>
    <n v="33"/>
    <n v="147"/>
    <n v="114"/>
    <n v="3.4545454545454546"/>
    <n v="3.7618952344216215E-4"/>
    <n v="1.2995638082547419E-3"/>
    <s v="Over-Forecasted"/>
    <n v="4.8999555552053688E-3"/>
    <n v="1.6927119190709456E-2"/>
    <x v="0"/>
    <s v="01.2023"/>
    <s v="ST W48.2022"/>
    <m/>
  </r>
  <r>
    <s v="Carry-Over"/>
    <s v="Icons"/>
    <x v="283"/>
    <s v="10308 Holiday Main Street V29"/>
    <n v="0"/>
    <m/>
    <m/>
    <n v="120"/>
    <n v="120"/>
    <n v="0"/>
    <m/>
    <s v="Over-Forecasted"/>
    <n v="0"/>
    <n v="0"/>
    <n v="-99.02"/>
    <n v="0"/>
    <n v="126"/>
    <n v="126"/>
    <n v="0"/>
    <n v="-4.4570443695413618E-6"/>
    <n v="0"/>
    <s v="Over-Forecasted"/>
    <n v="-5.6667459393032565E-5"/>
    <n v="0"/>
    <n v="0"/>
    <n v="0"/>
    <n v="0"/>
    <n v="0"/>
    <n v="0"/>
    <n v="0"/>
    <n v="0"/>
    <n v="0"/>
    <s v=""/>
    <n v="0"/>
    <n v="0"/>
    <n v="0"/>
    <n v="-99.02"/>
    <n v="0"/>
    <n v="126"/>
    <n v="126"/>
    <n v="0"/>
    <n v="-3.4643727219011675E-6"/>
    <n v="0"/>
    <s v="Over-Forecasted"/>
    <n v="-4.5124256009727662E-5"/>
    <n v="0"/>
    <x v="0"/>
    <s v="01.2023"/>
    <s v="ST W48.2022"/>
    <m/>
  </r>
  <r>
    <s v="Carry-Over"/>
    <s v="Icons"/>
    <x v="284"/>
    <s v="10309 Succulents V29"/>
    <n v="24.75"/>
    <n v="110473"/>
    <n v="448"/>
    <n v="918"/>
    <n v="470"/>
    <n v="-1.0491071428571428"/>
    <n v="5.0236552285492662E-4"/>
    <s v="Over-Forecasted"/>
    <n v="6.2189276680161189E-3"/>
    <n v="-6.5243214374276241E-3"/>
    <n v="11088"/>
    <n v="448"/>
    <n v="194"/>
    <n v="-254"/>
    <n v="0.5669642857142857"/>
    <n v="4.9908814350105659E-4"/>
    <n v="2.8296515278854547E-4"/>
    <s v="Under-Forecasted"/>
    <n v="6.3454735381735525E-3"/>
    <n v="3.5976568720894695E-3"/>
    <n v="1"/>
    <n v="0"/>
    <n v="0"/>
    <n v="820"/>
    <n v="820"/>
    <n v="0"/>
    <n v="0"/>
    <n v="0"/>
    <s v="Over-Forecasted"/>
    <n v="0"/>
    <n v="0"/>
    <n v="0"/>
    <n v="11088"/>
    <n v="448"/>
    <n v="1014"/>
    <n v="566"/>
    <n v="1.2633928571428572"/>
    <n v="3.879313748782079E-4"/>
    <n v="4.9010972808273589E-4"/>
    <s v="Over-Forecasted"/>
    <n v="5.0528958860418128E-3"/>
    <n v="6.3837925703117545E-3"/>
    <x v="0"/>
    <s v="01.2023"/>
    <s v="ST W48.2022"/>
    <m/>
  </r>
  <r>
    <s v="Carry-Over"/>
    <s v="Icons"/>
    <x v="285"/>
    <s v="10311 Orchid V29"/>
    <n v="28.835304550521943"/>
    <n v="2416845"/>
    <n v="9801"/>
    <n v="5320"/>
    <n v="-4481"/>
    <n v="0.45719824507703294"/>
    <n v="4.7895773111300572E-3"/>
    <s v="Under-Forecasted"/>
    <n v="0.13605301059812278"/>
    <n v="6.2203197682908697E-2"/>
    <n v="182897.90000000002"/>
    <n v="6522"/>
    <n v="3451"/>
    <n v="-3071"/>
    <n v="0.47086783195338855"/>
    <n v="8.2325192425362469E-3"/>
    <n v="3.876428487247595E-3"/>
    <s v="Under-Forecasted"/>
    <n v="0.10466935287134854"/>
    <n v="4.9285431258496069E-2"/>
    <n v="0.66099118273031321"/>
    <n v="101620.05"/>
    <n v="3345"/>
    <n v="2196"/>
    <n v="-1149"/>
    <n v="0.34349775784753361"/>
    <n v="1.5963291058892971E-2"/>
    <n v="5.4833546865973165E-3"/>
    <s v="Under-Forecasted"/>
    <n v="0.22733899258450641"/>
    <n v="7.8090434224095021E-2"/>
    <n v="0.33900881726968685"/>
    <n v="284517.95"/>
    <n v="9867"/>
    <n v="5647"/>
    <n v="-4220"/>
    <n v="0.4276882537752103"/>
    <n v="9.9543145311173538E-3"/>
    <n v="4.2573433993427822E-3"/>
    <s v="Under-Forecasted"/>
    <n v="0.12965724919372748"/>
    <n v="5.5452882496962598E-2"/>
    <x v="0"/>
    <s v="01.2023"/>
    <s v="ST W48.2022"/>
    <m/>
  </r>
  <r>
    <s v="Nouveauté"/>
    <s v="Icons"/>
    <x v="286"/>
    <s v="10312 Jazz Club V29"/>
    <n v="118.4779761904762"/>
    <n v="298615"/>
    <n v="252"/>
    <n v="284"/>
    <n v="32"/>
    <n v="-0.12698412698412698"/>
    <n v="1.6436331483828619E-4"/>
    <s v="Over-Forecasted"/>
    <n v="1.6810126325750487E-2"/>
    <n v="-2.1346192159683156E-3"/>
    <n v="29856.45"/>
    <n v="252"/>
    <n v="293"/>
    <n v="41"/>
    <n v="0.1626984126984127"/>
    <n v="1.3438852996060715E-3"/>
    <n v="2.1864800509463863E-4"/>
    <s v="Over-Forecasted"/>
    <n v="1.7086337790295975E-2"/>
    <n v="2.7799200373100595E-3"/>
    <n v="1"/>
    <n v="0"/>
    <n v="0"/>
    <n v="0"/>
    <n v="0"/>
    <n v="0"/>
    <n v="0"/>
    <n v="0"/>
    <s v=""/>
    <n v="0"/>
    <n v="0"/>
    <n v="0"/>
    <n v="29856.45"/>
    <n v="252"/>
    <n v="293"/>
    <n v="41"/>
    <n v="0.1626984126984127"/>
    <n v="1.0445755499172503E-3"/>
    <n v="1.6995078391510818E-4"/>
    <s v="Over-Forecasted"/>
    <n v="1.3605838147259477E-2"/>
    <n v="2.2136482699906292E-3"/>
    <x v="0"/>
    <s v="01.2023"/>
    <s v="ST W48.2022"/>
    <m/>
  </r>
  <r>
    <s v="Nouveauté"/>
    <s v="Icons"/>
    <x v="287"/>
    <s v="10313 Wildflower Bouquet V29"/>
    <n v="33.897120351239678"/>
    <n v="2080284"/>
    <n v="7408"/>
    <n v="6500"/>
    <n v="-908"/>
    <n v="0.12257019438444924"/>
    <n v="1.1052266240053771E-3"/>
    <s v="Under-Forecasted"/>
    <n v="0.11710676567967961"/>
    <n v="1.4353799033092479E-2"/>
    <n v="208279.30000000002"/>
    <n v="6244"/>
    <n v="5902"/>
    <n v="-342"/>
    <n v="5.4772581678411272E-2"/>
    <n v="9.3749755741972963E-3"/>
    <n v="5.1349161537083202E-4"/>
    <s v="Under-Forecasted"/>
    <n v="0.11919469577013987"/>
    <n v="6.5286012097033686E-3"/>
    <n v="0.80630165289256195"/>
    <n v="54220"/>
    <n v="1500"/>
    <n v="1734"/>
    <n v="234"/>
    <n v="0.156"/>
    <n v="8.5173117038731712E-3"/>
    <n v="1.3287006258042148E-3"/>
    <s v="Over-Forecasted"/>
    <n v="0.12129811172039315"/>
    <n v="1.892250542838133E-2"/>
    <n v="0.19369834710743802"/>
    <n v="262499.30000000005"/>
    <n v="7744"/>
    <n v="7636"/>
    <n v="-108"/>
    <n v="1.3946280991735538E-2"/>
    <n v="9.1839569222192628E-3"/>
    <n v="1.2808204385326451E-4"/>
    <s v="Under-Forecasted"/>
    <n v="0.11962316315465872"/>
    <n v="1.6682982464750959E-3"/>
    <x v="0"/>
    <s v="01.2023"/>
    <s v="ST W48.2022"/>
    <m/>
  </r>
  <r>
    <s v="Nouveauté"/>
    <s v="Icons"/>
    <x v="288"/>
    <s v="10314 Dried Flower Centerpiece V29"/>
    <n v="28.446702634529142"/>
    <n v="1609581"/>
    <n v="6884"/>
    <n v="5000"/>
    <n v="-1884"/>
    <n v="0.27367809413131899"/>
    <n v="1.9093990764455463E-3"/>
    <s v="Under-Forecasted"/>
    <n v="9.0609178847438313E-2"/>
    <n v="2.479774737777074E-2"/>
    <n v="163900.66999999995"/>
    <n v="5836"/>
    <n v="4329"/>
    <n v="-1507"/>
    <n v="0.25822481151473614"/>
    <n v="7.3774243424313936E-3"/>
    <n v="1.9050340102885728E-3"/>
    <s v="Under-Forecasted"/>
    <n v="9.3797561722034226E-2"/>
    <n v="2.4220857696214116E-2"/>
    <n v="0.81782511210762332"/>
    <n v="39095"/>
    <n v="1300"/>
    <n v="1476"/>
    <n v="176"/>
    <n v="0.13538461538461538"/>
    <n v="6.1413556079476508E-3"/>
    <n v="8.3144506692214349E-4"/>
    <s v="Over-Forecasted"/>
    <n v="8.7461262960324054E-2"/>
    <n v="1.1840909446936179E-2"/>
    <n v="0.18217488789237668"/>
    <n v="202995.66999999995"/>
    <n v="7136"/>
    <n v="5805"/>
    <n v="-1331"/>
    <n v="0.18651905829596413"/>
    <n v="7.1021274673000508E-3"/>
    <n v="1.3246821270987063E-3"/>
    <s v="Under-Forecasted"/>
    <n v="9.2506852978652715E-2"/>
    <n v="1.7254291103501507E-2"/>
    <x v="0"/>
    <s v="01.2023"/>
    <s v="ST W48.2022"/>
    <m/>
  </r>
  <r>
    <s v="Nouveauté"/>
    <s v="Icons"/>
    <x v="289"/>
    <s v="10315 tbd-Icons-IP-Art-and-Deco-2023 V29"/>
    <n v="0"/>
    <m/>
    <m/>
    <n v="0"/>
    <n v="0"/>
    <n v="0"/>
    <m/>
    <s v=""/>
    <n v="0"/>
    <n v="0"/>
    <n v="0"/>
    <n v="0"/>
    <n v="0"/>
    <n v="0"/>
    <n v="0"/>
    <n v="0"/>
    <n v="0"/>
    <s v=""/>
    <n v="0"/>
    <n v="0"/>
    <n v="0"/>
    <n v="0"/>
    <n v="0"/>
    <n v="0"/>
    <n v="0"/>
    <n v="0"/>
    <n v="0"/>
    <n v="0"/>
    <s v=""/>
    <n v="0"/>
    <n v="0"/>
    <n v="0"/>
    <n v="0"/>
    <n v="0"/>
    <n v="0"/>
    <n v="0"/>
    <n v="0"/>
    <n v="0"/>
    <n v="0"/>
    <s v=""/>
    <n v="0"/>
    <n v="0"/>
    <x v="0"/>
    <s v="01.2023"/>
    <s v="ST W48.2022"/>
    <m/>
  </r>
  <r>
    <s v="Nouveauté"/>
    <s v="Icons"/>
    <x v="290"/>
    <s v="10316 THE LORD OF THE RINGS: RIVEN.. V29"/>
    <n v="0"/>
    <m/>
    <m/>
    <n v="0"/>
    <n v="0"/>
    <n v="0"/>
    <m/>
    <s v=""/>
    <n v="0"/>
    <n v="0"/>
    <n v="0"/>
    <n v="0"/>
    <n v="0"/>
    <n v="0"/>
    <n v="0"/>
    <n v="0"/>
    <n v="0"/>
    <s v=""/>
    <n v="0"/>
    <n v="0"/>
    <n v="0"/>
    <n v="0"/>
    <n v="0"/>
    <n v="0"/>
    <n v="0"/>
    <n v="0"/>
    <n v="0"/>
    <n v="0"/>
    <s v=""/>
    <n v="0"/>
    <n v="0"/>
    <n v="0"/>
    <n v="0"/>
    <n v="0"/>
    <n v="0"/>
    <n v="0"/>
    <n v="0"/>
    <n v="0"/>
    <n v="0"/>
    <s v=""/>
    <n v="0"/>
    <n v="0"/>
    <x v="0"/>
    <s v="01.2023"/>
    <s v="ST W48.2022"/>
    <m/>
  </r>
  <r>
    <s v="Nouveauté"/>
    <s v="Icons"/>
    <x v="291"/>
    <s v="10317 tbd-Icons-IP-Vehicles-1-2023 V29"/>
    <n v="0"/>
    <m/>
    <m/>
    <n v="0"/>
    <n v="0"/>
    <n v="0"/>
    <m/>
    <s v=""/>
    <n v="0"/>
    <n v="0"/>
    <n v="0"/>
    <n v="0"/>
    <n v="0"/>
    <n v="0"/>
    <n v="0"/>
    <n v="0"/>
    <n v="0"/>
    <s v=""/>
    <n v="0"/>
    <n v="0"/>
    <n v="0"/>
    <n v="0"/>
    <n v="0"/>
    <n v="0"/>
    <n v="0"/>
    <n v="0"/>
    <n v="0"/>
    <n v="0"/>
    <s v=""/>
    <n v="0"/>
    <n v="0"/>
    <n v="0"/>
    <n v="0"/>
    <n v="0"/>
    <n v="0"/>
    <n v="0"/>
    <n v="0"/>
    <n v="0"/>
    <n v="0"/>
    <s v=""/>
    <n v="0"/>
    <n v="0"/>
    <x v="0"/>
    <s v="01.2023"/>
    <s v="ST W48.2022"/>
    <m/>
  </r>
  <r>
    <s v="Nouveauté"/>
    <s v="Icons"/>
    <x v="292"/>
    <s v="10318 tbd-Icons-Science-&amp;-Tech-2023 V29"/>
    <n v="0"/>
    <m/>
    <m/>
    <n v="0"/>
    <n v="0"/>
    <n v="0"/>
    <m/>
    <s v=""/>
    <n v="0"/>
    <n v="0"/>
    <n v="0"/>
    <n v="0"/>
    <n v="0"/>
    <n v="0"/>
    <n v="0"/>
    <n v="0"/>
    <n v="0"/>
    <s v=""/>
    <n v="0"/>
    <n v="0"/>
    <n v="0"/>
    <n v="0"/>
    <n v="0"/>
    <n v="0"/>
    <n v="0"/>
    <n v="0"/>
    <n v="0"/>
    <n v="0"/>
    <s v=""/>
    <n v="0"/>
    <n v="0"/>
    <n v="0"/>
    <n v="0"/>
    <n v="0"/>
    <n v="0"/>
    <n v="0"/>
    <n v="0"/>
    <n v="0"/>
    <n v="0"/>
    <s v=""/>
    <n v="0"/>
    <n v="0"/>
    <x v="0"/>
    <s v="01.2023"/>
    <s v="ST W48.2022"/>
    <m/>
  </r>
  <r>
    <s v="Nouveauté"/>
    <s v="Icons"/>
    <x v="293"/>
    <s v="10320 tbd-Icons-Vault-2023 V29"/>
    <n v="0"/>
    <m/>
    <m/>
    <n v="0"/>
    <n v="0"/>
    <n v="0"/>
    <m/>
    <s v=""/>
    <n v="0"/>
    <n v="0"/>
    <n v="0"/>
    <n v="0"/>
    <n v="0"/>
    <n v="0"/>
    <n v="0"/>
    <n v="0"/>
    <n v="0"/>
    <s v=""/>
    <n v="0"/>
    <n v="0"/>
    <n v="0"/>
    <n v="0"/>
    <n v="0"/>
    <n v="0"/>
    <n v="0"/>
    <n v="0"/>
    <n v="0"/>
    <n v="0"/>
    <s v=""/>
    <n v="0"/>
    <n v="0"/>
    <n v="0"/>
    <n v="0"/>
    <n v="0"/>
    <n v="0"/>
    <n v="0"/>
    <n v="0"/>
    <n v="0"/>
    <n v="0"/>
    <s v=""/>
    <n v="0"/>
    <n v="0"/>
    <x v="0"/>
    <s v="01.2023"/>
    <s v="ST W48.2022"/>
    <m/>
  </r>
  <r>
    <s v="Nouveauté"/>
    <s v="Icons"/>
    <x v="294"/>
    <s v="10321 tbd-Icons-IP-Vehicles-2-2023 V29"/>
    <n v="0"/>
    <m/>
    <m/>
    <n v="0"/>
    <n v="0"/>
    <n v="0"/>
    <m/>
    <s v=""/>
    <n v="0"/>
    <n v="0"/>
    <n v="0"/>
    <n v="0"/>
    <n v="0"/>
    <n v="0"/>
    <n v="0"/>
    <n v="0"/>
    <n v="0"/>
    <s v=""/>
    <n v="0"/>
    <n v="0"/>
    <n v="0"/>
    <n v="0"/>
    <n v="0"/>
    <n v="0"/>
    <n v="0"/>
    <n v="0"/>
    <n v="0"/>
    <n v="0"/>
    <s v=""/>
    <n v="0"/>
    <n v="0"/>
    <n v="0"/>
    <n v="0"/>
    <n v="0"/>
    <n v="0"/>
    <n v="0"/>
    <n v="0"/>
    <n v="0"/>
    <n v="0"/>
    <s v=""/>
    <n v="0"/>
    <n v="0"/>
    <x v="0"/>
    <s v="01.2023"/>
    <s v="ST W48.2022"/>
    <m/>
  </r>
  <r>
    <s v="Nouveauté"/>
    <s v="Icons"/>
    <x v="295"/>
    <s v="10323 tbd-Icons-Games-2023 V29"/>
    <n v="0"/>
    <m/>
    <m/>
    <n v="0"/>
    <n v="0"/>
    <n v="0"/>
    <m/>
    <s v=""/>
    <n v="0"/>
    <n v="0"/>
    <n v="0"/>
    <n v="0"/>
    <n v="0"/>
    <n v="0"/>
    <n v="0"/>
    <n v="0"/>
    <n v="0"/>
    <s v=""/>
    <n v="0"/>
    <n v="0"/>
    <n v="0"/>
    <n v="0"/>
    <n v="0"/>
    <n v="0"/>
    <n v="0"/>
    <n v="0"/>
    <n v="0"/>
    <n v="0"/>
    <s v=""/>
    <n v="0"/>
    <n v="0"/>
    <n v="0"/>
    <n v="0"/>
    <n v="0"/>
    <n v="0"/>
    <n v="0"/>
    <n v="0"/>
    <n v="0"/>
    <n v="0"/>
    <s v=""/>
    <n v="0"/>
    <n v="0"/>
    <x v="0"/>
    <s v="01.2023"/>
    <s v="ST W48.2022"/>
    <m/>
  </r>
  <r>
    <s v="Nouveauté"/>
    <s v="Icons"/>
    <x v="296"/>
    <s v="10325 tbd-Icons-Seosonal-2023 V29"/>
    <n v="0"/>
    <m/>
    <m/>
    <n v="0"/>
    <n v="0"/>
    <n v="0"/>
    <m/>
    <s v=""/>
    <n v="0"/>
    <n v="0"/>
    <n v="0"/>
    <n v="0"/>
    <n v="0"/>
    <n v="0"/>
    <n v="0"/>
    <n v="0"/>
    <n v="0"/>
    <s v=""/>
    <n v="0"/>
    <n v="0"/>
    <n v="0"/>
    <n v="0"/>
    <n v="0"/>
    <n v="0"/>
    <n v="0"/>
    <n v="0"/>
    <n v="0"/>
    <n v="0"/>
    <s v=""/>
    <n v="0"/>
    <n v="0"/>
    <n v="0"/>
    <n v="0"/>
    <n v="0"/>
    <n v="0"/>
    <n v="0"/>
    <n v="0"/>
    <n v="0"/>
    <n v="0"/>
    <s v=""/>
    <n v="0"/>
    <n v="0"/>
    <x v="0"/>
    <s v="01.2023"/>
    <s v="ST W48.2022"/>
    <m/>
  </r>
  <r>
    <s v="Carry-Over"/>
    <s v="Icons"/>
    <x v="297"/>
    <s v="10497 Galaxy Explorer V29"/>
    <n v="55.85746666666666"/>
    <n v="73002"/>
    <n v="148"/>
    <n v="544"/>
    <n v="396"/>
    <n v="-2.6756756756756759"/>
    <n v="8.4666588992578608E-4"/>
    <s v="Over-Forecasted"/>
    <n v="4.109548555941386E-3"/>
    <n v="-1.0995819109140466E-2"/>
    <n v="8378.619999999999"/>
    <n v="150"/>
    <n v="587"/>
    <n v="437"/>
    <n v="2.9133333333333336"/>
    <n v="3.7713473132222419E-4"/>
    <n v="1.0987191839187465E-3"/>
    <s v="Over-Forecasted"/>
    <n v="4.7949415130241419E-3"/>
    <n v="1.3969262941277E-2"/>
    <n v="1"/>
    <n v="0"/>
    <n v="0"/>
    <n v="0"/>
    <n v="0"/>
    <n v="0"/>
    <n v="0"/>
    <n v="0"/>
    <s v=""/>
    <n v="0"/>
    <n v="0"/>
    <n v="0"/>
    <n v="8378.619999999999"/>
    <n v="150"/>
    <n v="587"/>
    <n v="437"/>
    <n v="2.9133333333333336"/>
    <n v="2.9313939179131043E-4"/>
    <n v="8.5401276141868442E-4"/>
    <s v="Over-Forecasted"/>
    <n v="3.8182083810162021E-3"/>
    <n v="1.1123713750027202E-2"/>
    <x v="0"/>
    <s v="01.2023"/>
    <s v="ST W48.2022"/>
    <m/>
  </r>
  <r>
    <s v="Nouveauté"/>
    <s v="Indiana Jones"/>
    <x v="298"/>
    <s v="77012 Fighter Plane Chase V29"/>
    <n v="0"/>
    <m/>
    <m/>
    <n v="0"/>
    <n v="0"/>
    <n v="0"/>
    <m/>
    <s v=""/>
    <n v="0"/>
    <n v="0"/>
    <n v="0"/>
    <n v="0"/>
    <n v="0"/>
    <n v="0"/>
    <n v="0"/>
    <n v="0"/>
    <n v="0"/>
    <s v=""/>
    <n v="0"/>
    <n v="0"/>
    <n v="0"/>
    <n v="0"/>
    <n v="0"/>
    <n v="0"/>
    <n v="0"/>
    <n v="0"/>
    <n v="0"/>
    <n v="0"/>
    <s v=""/>
    <n v="0"/>
    <n v="0"/>
    <n v="0"/>
    <n v="0"/>
    <n v="0"/>
    <n v="0"/>
    <n v="0"/>
    <n v="0"/>
    <n v="0"/>
    <n v="0"/>
    <s v=""/>
    <n v="0"/>
    <n v="0"/>
    <x v="0"/>
    <s v="01.2023"/>
    <s v="ST W48.2022"/>
    <m/>
  </r>
  <r>
    <s v="Nouveauté"/>
    <s v="Indiana Jones"/>
    <x v="299"/>
    <s v="77013 Escape from the Lost Tomb V29"/>
    <n v="0"/>
    <m/>
    <m/>
    <n v="0"/>
    <n v="0"/>
    <n v="0"/>
    <m/>
    <s v=""/>
    <n v="0"/>
    <n v="0"/>
    <n v="0"/>
    <n v="0"/>
    <n v="0"/>
    <n v="0"/>
    <n v="0"/>
    <n v="0"/>
    <n v="0"/>
    <s v=""/>
    <n v="0"/>
    <n v="0"/>
    <n v="0"/>
    <n v="0"/>
    <n v="0"/>
    <n v="0"/>
    <n v="0"/>
    <n v="0"/>
    <n v="0"/>
    <n v="0"/>
    <s v=""/>
    <n v="0"/>
    <n v="0"/>
    <n v="0"/>
    <n v="0"/>
    <n v="0"/>
    <n v="0"/>
    <n v="0"/>
    <n v="0"/>
    <n v="0"/>
    <n v="0"/>
    <s v=""/>
    <n v="0"/>
    <n v="0"/>
    <x v="0"/>
    <s v="01.2023"/>
    <s v="ST W48.2022"/>
    <m/>
  </r>
  <r>
    <s v="Nouveauté"/>
    <s v="Indiana Jones"/>
    <x v="300"/>
    <s v="77015 Temple of the Golden Idol V29"/>
    <n v="0"/>
    <m/>
    <m/>
    <n v="0"/>
    <n v="0"/>
    <n v="0"/>
    <m/>
    <s v=""/>
    <n v="0"/>
    <n v="0"/>
    <n v="0"/>
    <n v="0"/>
    <n v="0"/>
    <n v="0"/>
    <n v="0"/>
    <n v="0"/>
    <n v="0"/>
    <s v=""/>
    <n v="0"/>
    <n v="0"/>
    <n v="0"/>
    <n v="0"/>
    <n v="0"/>
    <n v="0"/>
    <n v="0"/>
    <n v="0"/>
    <n v="0"/>
    <n v="0"/>
    <s v=""/>
    <n v="0"/>
    <n v="0"/>
    <n v="0"/>
    <n v="0"/>
    <n v="0"/>
    <n v="0"/>
    <n v="0"/>
    <n v="0"/>
    <n v="0"/>
    <n v="0"/>
    <s v=""/>
    <n v="0"/>
    <n v="0"/>
    <x v="0"/>
    <s v="01.2023"/>
    <s v="ST W48.2022"/>
    <m/>
  </r>
  <r>
    <s v="Carry-Over"/>
    <s v="Jurassic World"/>
    <x v="301"/>
    <s v="76943 Pteranodon Chase V29"/>
    <n v="10.669894822006471"/>
    <n v="113123"/>
    <n v="1208"/>
    <n v="1694"/>
    <n v="486"/>
    <n v="-0.40231788079470199"/>
    <n v="1.972713803751375E-4"/>
    <s v="Over-Forecasted"/>
    <n v="3.7641079596859819E-2"/>
    <n v="-1.5143679374233337E-2"/>
    <n v="13141.749999999998"/>
    <n v="1232"/>
    <n v="1678"/>
    <n v="446"/>
    <n v="0.36201298701298701"/>
    <n v="5.9153062859442721E-4"/>
    <n v="2.1414176976713843E-4"/>
    <s v="Over-Forecasted"/>
    <n v="4.7030580729928349E-2"/>
    <n v="1.7025681010996788E-2"/>
    <n v="0.99676375404530748"/>
    <n v="46.24"/>
    <n v="4"/>
    <n v="148"/>
    <n v="144"/>
    <n v="36"/>
    <n v="7.2637494132625506E-6"/>
    <n v="2.6149497887745183E-4"/>
    <s v="Over-Forecasted"/>
    <n v="4.7442073013391413E-4"/>
    <n v="1.707914628482091E-2"/>
    <n v="3.2362459546925568E-3"/>
    <n v="13187.989999999998"/>
    <n v="1236"/>
    <n v="1826"/>
    <n v="590"/>
    <n v="0.4773462783171521"/>
    <n v="4.6140287631494018E-4"/>
    <n v="2.2024894581376594E-4"/>
    <s v="Over-Forecasted"/>
    <n v="3.4991047400541014E-2"/>
    <n v="1.6702846251067313E-2"/>
    <x v="0"/>
    <s v="01.2023"/>
    <s v="ST W48.2022"/>
    <m/>
  </r>
  <r>
    <s v="Carry-Over"/>
    <s v="Jurassic World"/>
    <x v="302"/>
    <s v="76944 T. rex Dinosaur Breakout V29"/>
    <n v="28.981793478260872"/>
    <n v="358051"/>
    <n v="1452"/>
    <n v="1214"/>
    <n v="-238"/>
    <n v="0.16391184573002754"/>
    <n v="2.5438943233808693E-4"/>
    <s v="Under-Forecasted"/>
    <n v="0.11913957542440756"/>
    <n v="1.9528387707306472E-2"/>
    <n v="21526.240000000005"/>
    <n v="768"/>
    <n v="915"/>
    <n v="147"/>
    <n v="0.19140625"/>
    <n v="9.6892957775596914E-4"/>
    <n v="1.8545917699235346E-4"/>
    <s v="Over-Forecasted"/>
    <n v="7.7036282696886879E-2"/>
    <n v="1.4745225984951003E-2"/>
    <n v="0.52173913043478259"/>
    <n v="21134.959999999999"/>
    <n v="704"/>
    <n v="414"/>
    <n v="-290"/>
    <n v="0.41193181818181818"/>
    <n v="3.3200487305217875E-3"/>
    <n v="1.3676337100160772E-3"/>
    <s v="Under-Forecasted"/>
    <n v="0.21684392635274802"/>
    <n v="8.9324912844171767E-2"/>
    <n v="0.47826086956521741"/>
    <n v="42661.200000000004"/>
    <n v="1472"/>
    <n v="1329"/>
    <n v="-143"/>
    <n v="9.7146739130434784E-2"/>
    <n v="1.4925701632354082E-3"/>
    <n v="1.4499832428170066E-4"/>
    <s v="Under-Forecasted"/>
    <n v="0.11319087073647771"/>
    <n v="1.0996123991383364E-2"/>
    <x v="0"/>
    <s v="01.2023"/>
    <s v="ST W48.2022"/>
    <m/>
  </r>
  <r>
    <s v="Carry-Over"/>
    <s v="Jurassic World"/>
    <x v="303"/>
    <s v="76945 Atrociraptor Dinosaur: Bike.. V29"/>
    <n v="10.919679487179488"/>
    <n v="342367"/>
    <n v="3656"/>
    <n v="3878"/>
    <n v="222"/>
    <n v="-6.0722100656455141E-2"/>
    <n v="9.0111977267516604E-5"/>
    <s v="Over-Forecasted"/>
    <n v="0.11392080742499851"/>
    <n v="-6.9175107353254012E-3"/>
    <n v="29582.590000000004"/>
    <n v="2772"/>
    <n v="2849"/>
    <n v="77"/>
    <n v="2.7777777777777776E-2"/>
    <n v="1.3315584346187701E-3"/>
    <n v="3.6987734294965832E-5"/>
    <s v="Over-Forecasted"/>
    <n v="0.10586766505186687"/>
    <n v="2.9407684736629685E-3"/>
    <n v="0.71076923076923082"/>
    <n v="13004.16"/>
    <n v="1128"/>
    <n v="1354"/>
    <n v="226"/>
    <n v="0.20035460992907803"/>
    <n v="2.0427975685547647E-3"/>
    <n v="4.0928391001185892E-4"/>
    <s v="Over-Forecasted"/>
    <n v="0.13342221198049828"/>
    <n v="2.6731755237227494E-2"/>
    <n v="0.28923076923076924"/>
    <n v="42586.750000000007"/>
    <n v="3900"/>
    <n v="4203"/>
    <n v="303"/>
    <n v="7.7692307692307686E-2"/>
    <n v="1.4899654111737485E-3"/>
    <n v="1.1575885117580661E-4"/>
    <s v="Over-Forecasted"/>
    <n v="0.11299333620096698"/>
    <n v="8.7787130433058958E-3"/>
    <x v="0"/>
    <s v="01.2023"/>
    <s v="ST W48.2022"/>
    <m/>
  </r>
  <r>
    <s v="Carry-Over"/>
    <s v="Jurassic World"/>
    <x v="304"/>
    <s v="76946 Blue &amp; Beta Velociraptor Cap.. V29"/>
    <n v="18.844890034364262"/>
    <n v="470828"/>
    <n v="2874"/>
    <n v="2694"/>
    <n v="-180"/>
    <n v="6.2630480167014613E-2"/>
    <n v="1.2781795301662364E-4"/>
    <s v="Under-Forecasted"/>
    <n v="0.15666552535231842"/>
    <n v="9.8120370784333041E-3"/>
    <n v="54603.67"/>
    <n v="2898"/>
    <n v="2102"/>
    <n v="-796"/>
    <n v="0.27467218771566598"/>
    <n v="2.4577962020783132E-3"/>
    <n v="6.7508825978410537E-4"/>
    <s v="Under-Forecasted"/>
    <n v="0.19541098484489255"/>
    <n v="5.3673962711019485E-2"/>
    <n v="0.99587628865979383"/>
    <n v="234.96"/>
    <n v="12"/>
    <n v="807"/>
    <n v="795"/>
    <n v="66.25"/>
    <n v="3.6909397970159358E-5"/>
    <n v="2.4452476155230577E-3"/>
    <s v="Over-Forecasted"/>
    <n v="2.4106811148846118E-3"/>
    <n v="0.15970762386110554"/>
    <n v="4.1237113402061857E-3"/>
    <n v="54838.63"/>
    <n v="2910"/>
    <n v="2909"/>
    <n v="-1"/>
    <n v="3.4364261168384882E-4"/>
    <n v="1.9186169852396589E-3"/>
    <n v="6.5931855162874879E-7"/>
    <s v="Under-Forecasted"/>
    <n v="0.14550064882599476"/>
    <n v="5.0000222964259369E-5"/>
    <x v="0"/>
    <s v="01.2023"/>
    <s v="ST W48.2022"/>
    <m/>
  </r>
  <r>
    <s v="Carry-Over"/>
    <s v="Jurassic World"/>
    <x v="305"/>
    <s v="76947 Quetzalcoatlus Plane Ambush V29"/>
    <n v="27.206013071895423"/>
    <n v="105788"/>
    <n v="429"/>
    <n v="1597"/>
    <n v="1168"/>
    <n v="-2.7226107226107228"/>
    <n v="1.248434586046263E-3"/>
    <s v="Over-Forecasted"/>
    <n v="3.5200397164083401E-2"/>
    <n v="-9.5836978759089544E-2"/>
    <n v="11220.42"/>
    <n v="417"/>
    <n v="988"/>
    <n v="571"/>
    <n v="1.369304556354916"/>
    <n v="5.0504857387284672E-4"/>
    <n v="6.9156531338464137E-4"/>
    <s v="Over-Forecasted"/>
    <n v="4.0154687818114231E-2"/>
    <n v="5.4983996988353059E-2"/>
    <n v="0.90849673202614378"/>
    <n v="1267.1399999999999"/>
    <n v="42"/>
    <n v="720"/>
    <n v="678"/>
    <n v="16.142857142857142"/>
    <n v="1.9905249635643397E-4"/>
    <n v="3.2132760126110053E-3"/>
    <s v="Over-Forecasted"/>
    <n v="1.300081063974671E-2"/>
    <n v="0.20987022889876833"/>
    <n v="9.1503267973856203E-2"/>
    <n v="12487.56"/>
    <n v="459"/>
    <n v="1708"/>
    <n v="1249"/>
    <n v="2.7211328976034856"/>
    <n v="4.3689721497782412E-4"/>
    <n v="1.1888553845474995E-3"/>
    <s v="Over-Forecasted"/>
    <n v="3.3132630816151663E-2"/>
    <n v="9.0158291697981313E-2"/>
    <x v="0"/>
    <s v="01.2023"/>
    <s v="ST W48.2022"/>
    <m/>
  </r>
  <r>
    <s v="Carry-Over"/>
    <s v="Jurassic World"/>
    <x v="306"/>
    <s v="76948 T. rex &amp; Atrociraptor Dinosa.. V29"/>
    <n v="58.859188311688314"/>
    <n v="374383"/>
    <n v="759"/>
    <n v="615"/>
    <n v="-144"/>
    <n v="0.18972332015810275"/>
    <n v="3.0787942780977962E-4"/>
    <s v="Under-Forecasted"/>
    <n v="0.12457396199456494"/>
    <n v="2.3634585674858169E-2"/>
    <n v="19214.52"/>
    <n v="339"/>
    <n v="654"/>
    <n v="315"/>
    <n v="0.92920353982300885"/>
    <n v="8.6487546131528868E-4"/>
    <n v="8.0364534016022396E-4"/>
    <s v="Over-Forecasted"/>
    <n v="6.8763295150708462E-2"/>
    <n v="6.3895097263932638E-2"/>
    <n v="0.36688311688311687"/>
    <n v="35171.369999999995"/>
    <n v="585"/>
    <n v="0"/>
    <n v="-585"/>
    <n v="1"/>
    <n v="5.5250003936232707E-3"/>
    <n v="5.5250003936232707E-3"/>
    <s v="Under-Forecasted"/>
    <n v="0.36085698605558048"/>
    <n v="0.36085698605558048"/>
    <n v="0.63311688311688308"/>
    <n v="54385.89"/>
    <n v="924"/>
    <n v="654"/>
    <n v="-270"/>
    <n v="0.29220779220779219"/>
    <n v="1.902777153830716E-3"/>
    <n v="5.5600631118430006E-4"/>
    <s v="Under-Forecasted"/>
    <n v="0.1442994159770071"/>
    <n v="4.2165413759515061E-2"/>
    <x v="0"/>
    <s v="01.2023"/>
    <s v="ST W48.2022"/>
    <m/>
  </r>
  <r>
    <s v="Carry-Over"/>
    <s v="Jurassic World"/>
    <x v="307"/>
    <s v="76949 Giganotosaurus &amp; Therizinosa.. V29"/>
    <n v="84.165227272727279"/>
    <n v="620317"/>
    <n v="860"/>
    <n v="494"/>
    <n v="-366"/>
    <n v="0.42558139534883721"/>
    <n v="1.1443006693439841E-3"/>
    <s v="Under-Forecasted"/>
    <n v="0.20640719899830534"/>
    <n v="8.7843063759743906E-2"/>
    <n v="66227.240000000005"/>
    <n v="792"/>
    <n v="233"/>
    <n v="-559"/>
    <n v="0.70580808080808077"/>
    <n v="2.9809911851369874E-3"/>
    <n v="2.1040076672873432E-3"/>
    <s v="Under-Forecasted"/>
    <n v="0.23700843170356614"/>
    <n v="0.16728246631602711"/>
    <n v="0.9"/>
    <n v="7838.16"/>
    <n v="88"/>
    <n v="300"/>
    <n v="212"/>
    <n v="2.4090909090909092"/>
    <n v="1.2312809277910464E-3"/>
    <n v="2.9662676896784301E-3"/>
    <s v="Over-Forecasted"/>
    <n v="8.0419238540364188E-2"/>
    <n v="0.19373725648360465"/>
    <n v="0.1"/>
    <n v="74065.400000000009"/>
    <n v="880"/>
    <n v="533"/>
    <n v="-347"/>
    <n v="0.39431818181818185"/>
    <n v="2.5912962168925346E-3"/>
    <n v="1.0217952127973971E-3"/>
    <s v="Under-Forecasted"/>
    <n v="0.19651409518357468"/>
    <n v="7.7489080714432293E-2"/>
    <x v="0"/>
    <s v="01.2023"/>
    <s v="ST W48.2022"/>
    <m/>
  </r>
  <r>
    <s v="Carry-Over"/>
    <s v="Jurassic World"/>
    <x v="308"/>
    <s v="76950 Triceratops Pickup Truck Amb.. V29"/>
    <n v="26.397142857142857"/>
    <n v="24659"/>
    <n v="100"/>
    <n v="250"/>
    <n v="150"/>
    <n v="-1.5"/>
    <n v="1.6032843530400546E-4"/>
    <s v="Over-Forecasted"/>
    <n v="8.2051517532152288E-3"/>
    <n v="-1.2307727629822844E-2"/>
    <n v="2771.7"/>
    <n v="105"/>
    <n v="271"/>
    <n v="166"/>
    <n v="1.5809523809523809"/>
    <n v="1.2475853240817805E-4"/>
    <n v="1.9723729885483387E-4"/>
    <s v="Over-Forecasted"/>
    <n v="9.9191249726362472E-3"/>
    <n v="1.5681664242453496E-2"/>
    <n v="1"/>
    <n v="0"/>
    <n v="0"/>
    <n v="0"/>
    <n v="0"/>
    <n v="0"/>
    <n v="0"/>
    <n v="0"/>
    <s v=""/>
    <n v="0"/>
    <n v="0"/>
    <n v="0"/>
    <n v="2771.7"/>
    <n v="105"/>
    <n v="271"/>
    <n v="166"/>
    <n v="1.5809523809523809"/>
    <n v="9.6972347740794445E-5"/>
    <n v="1.5330866404735121E-4"/>
    <s v="Over-Forecasted"/>
    <n v="7.3540157431177559E-3"/>
    <n v="1.1626348698643308E-2"/>
    <x v="0"/>
    <s v="01.2023"/>
    <s v="ST W48.2022"/>
    <m/>
  </r>
  <r>
    <s v="Carry-Over"/>
    <s v="Jurassic World"/>
    <x v="309"/>
    <s v="76951 Pyroraptor &amp; Dilophosaurus T.. V29"/>
    <n v="29.047013232514182"/>
    <n v="432029"/>
    <n v="1752"/>
    <n v="1088"/>
    <n v="-664"/>
    <n v="0.37899543378995432"/>
    <n v="7.0972599428863539E-4"/>
    <s v="Under-Forecasted"/>
    <n v="0.14375536342876119"/>
    <n v="5.4482626322315882E-2"/>
    <n v="42694.240000000013"/>
    <n v="1496"/>
    <n v="679"/>
    <n v="-817"/>
    <n v="0.54612299465240643"/>
    <n v="1.9217342153488956E-3"/>
    <n v="1.0495032446123315E-3"/>
    <s v="Under-Forecasted"/>
    <n v="0.15279052645370189"/>
    <n v="8.3442419861413403E-2"/>
    <n v="0.70699432892249525"/>
    <n v="18769.240000000002"/>
    <n v="620"/>
    <n v="493"/>
    <n v="-127"/>
    <n v="0.20483870967741935"/>
    <n v="2.9484224921579585E-3"/>
    <n v="6.0395105887751726E-4"/>
    <s v="Under-Forecasted"/>
    <n v="0.19257172458604382"/>
    <n v="3.944614358456059E-2"/>
    <n v="0.29300567107750475"/>
    <n v="61463.48000000001"/>
    <n v="2116"/>
    <n v="1172"/>
    <n v="-944"/>
    <n v="0.44612476370510395"/>
    <n v="2.1503979348123413E-3"/>
    <n v="9.5934577054009929E-4"/>
    <s v="Under-Forecasted"/>
    <n v="0.16307803858527381"/>
    <n v="7.2753151429347102E-2"/>
    <x v="0"/>
    <s v="01.2023"/>
    <s v="ST W48.2022"/>
    <m/>
  </r>
  <r>
    <s v="Carry-Over"/>
    <s v="Jurassic World"/>
    <x v="310"/>
    <s v="76956 T. rex Breakout V29"/>
    <n v="54.903333333333336"/>
    <n v="163762"/>
    <n v="332"/>
    <n v="400"/>
    <n v="68"/>
    <n v="-0.20481927710843373"/>
    <n v="1.4538774385536865E-4"/>
    <s v="Over-Forecasted"/>
    <n v="5.4490938862485599E-2"/>
    <n v="-1.1160794706774158E-2"/>
    <n v="18447.52"/>
    <n v="336"/>
    <n v="432"/>
    <n v="96"/>
    <n v="0.2857142857142857"/>
    <n v="8.3035159713190935E-4"/>
    <n v="2.372433134662598E-4"/>
    <s v="Over-Forecasted"/>
    <n v="6.6018420577698397E-2"/>
    <n v="1.88624058793424E-2"/>
    <n v="1"/>
    <n v="0"/>
    <n v="0"/>
    <n v="0"/>
    <n v="0"/>
    <n v="0"/>
    <n v="0"/>
    <n v="0"/>
    <s v=""/>
    <n v="0"/>
    <n v="0"/>
    <n v="0"/>
    <n v="18447.52"/>
    <n v="336"/>
    <n v="432"/>
    <n v="96"/>
    <n v="0.2857142857142857"/>
    <n v="6.454159268301983E-4"/>
    <n v="1.8440455052291379E-4"/>
    <s v="Over-Forecasted"/>
    <n v="4.894590053089428E-2"/>
    <n v="1.3984543008826936E-2"/>
    <x v="0"/>
    <s v="01.2023"/>
    <s v="ST W48.2022"/>
    <m/>
  </r>
  <r>
    <s v="Nouveauté"/>
    <s v="Jurassic World"/>
    <x v="311"/>
    <s v="76957 Velociraptor Escape V29"/>
    <n v="0"/>
    <m/>
    <m/>
    <n v="0"/>
    <n v="0"/>
    <n v="0"/>
    <m/>
    <s v=""/>
    <n v="0"/>
    <n v="0"/>
    <n v="0"/>
    <n v="0"/>
    <n v="0"/>
    <n v="0"/>
    <n v="0"/>
    <n v="0"/>
    <n v="0"/>
    <s v=""/>
    <n v="0"/>
    <n v="0"/>
    <n v="0"/>
    <n v="0"/>
    <n v="0"/>
    <n v="0"/>
    <n v="0"/>
    <n v="0"/>
    <n v="0"/>
    <n v="0"/>
    <s v=""/>
    <n v="0"/>
    <n v="0"/>
    <n v="0"/>
    <n v="0"/>
    <n v="0"/>
    <n v="0"/>
    <n v="0"/>
    <n v="0"/>
    <n v="0"/>
    <n v="0"/>
    <s v=""/>
    <n v="0"/>
    <n v="0"/>
    <x v="0"/>
    <s v="01.2023"/>
    <s v="ST W48.2022"/>
    <m/>
  </r>
  <r>
    <s v="Nouveauté"/>
    <s v="Jurassic World"/>
    <x v="312"/>
    <s v="76958 Dilophosaurus Ambush V29"/>
    <n v="0"/>
    <m/>
    <m/>
    <n v="0"/>
    <n v="0"/>
    <n v="0"/>
    <m/>
    <s v=""/>
    <n v="0"/>
    <n v="0"/>
    <n v="0"/>
    <n v="0"/>
    <n v="0"/>
    <n v="0"/>
    <n v="0"/>
    <n v="0"/>
    <n v="0"/>
    <s v=""/>
    <n v="0"/>
    <n v="0"/>
    <n v="0"/>
    <n v="0"/>
    <n v="0"/>
    <n v="0"/>
    <n v="0"/>
    <n v="0"/>
    <n v="0"/>
    <n v="0"/>
    <s v=""/>
    <n v="0"/>
    <n v="0"/>
    <n v="0"/>
    <n v="0"/>
    <n v="0"/>
    <n v="0"/>
    <n v="0"/>
    <n v="0"/>
    <n v="0"/>
    <n v="0"/>
    <s v=""/>
    <n v="0"/>
    <n v="0"/>
    <x v="0"/>
    <s v="01.2023"/>
    <s v="ST W48.2022"/>
    <m/>
  </r>
  <r>
    <s v="Nouveauté"/>
    <s v="Jurassic World"/>
    <x v="313"/>
    <s v="76959 Triceratops Research V29"/>
    <n v="0"/>
    <m/>
    <m/>
    <n v="0"/>
    <n v="0"/>
    <n v="0"/>
    <m/>
    <s v=""/>
    <n v="0"/>
    <n v="0"/>
    <n v="0"/>
    <n v="0"/>
    <n v="0"/>
    <n v="0"/>
    <n v="0"/>
    <n v="0"/>
    <n v="0"/>
    <s v=""/>
    <n v="0"/>
    <n v="0"/>
    <n v="0"/>
    <n v="0"/>
    <n v="0"/>
    <n v="0"/>
    <n v="0"/>
    <n v="0"/>
    <n v="0"/>
    <n v="0"/>
    <s v=""/>
    <n v="0"/>
    <n v="0"/>
    <n v="0"/>
    <n v="0"/>
    <n v="0"/>
    <n v="0"/>
    <n v="0"/>
    <n v="0"/>
    <n v="0"/>
    <n v="0"/>
    <s v=""/>
    <n v="0"/>
    <n v="0"/>
    <x v="0"/>
    <s v="01.2023"/>
    <s v="ST W48.2022"/>
    <m/>
  </r>
  <r>
    <s v="Nouveauté"/>
    <s v="Jurassic World"/>
    <x v="314"/>
    <s v="76960 Brachiosaurus Discovery V29"/>
    <n v="0"/>
    <m/>
    <m/>
    <n v="0"/>
    <n v="0"/>
    <n v="0"/>
    <m/>
    <s v=""/>
    <n v="0"/>
    <n v="0"/>
    <n v="0"/>
    <n v="0"/>
    <n v="0"/>
    <n v="0"/>
    <n v="0"/>
    <n v="0"/>
    <n v="0"/>
    <s v=""/>
    <n v="0"/>
    <n v="0"/>
    <n v="0"/>
    <n v="0"/>
    <n v="0"/>
    <n v="0"/>
    <n v="0"/>
    <n v="0"/>
    <n v="0"/>
    <n v="0"/>
    <s v=""/>
    <n v="0"/>
    <n v="0"/>
    <n v="0"/>
    <n v="0"/>
    <n v="0"/>
    <n v="0"/>
    <n v="0"/>
    <n v="0"/>
    <n v="0"/>
    <n v="0"/>
    <s v=""/>
    <n v="0"/>
    <n v="0"/>
    <x v="0"/>
    <s v="01.2023"/>
    <s v="ST W48.2022"/>
    <m/>
  </r>
  <r>
    <s v="Nouveauté"/>
    <s v="Jurassic World"/>
    <x v="315"/>
    <s v="76961 Visitor Center: T. rex &amp; Rap.. V29"/>
    <n v="0"/>
    <m/>
    <m/>
    <n v="0"/>
    <n v="0"/>
    <n v="0"/>
    <m/>
    <s v=""/>
    <n v="0"/>
    <n v="0"/>
    <n v="0"/>
    <n v="0"/>
    <n v="0"/>
    <n v="0"/>
    <n v="0"/>
    <n v="0"/>
    <n v="0"/>
    <s v=""/>
    <n v="0"/>
    <n v="0"/>
    <n v="0"/>
    <n v="0"/>
    <n v="0"/>
    <n v="0"/>
    <n v="0"/>
    <n v="0"/>
    <n v="0"/>
    <n v="0"/>
    <s v=""/>
    <n v="0"/>
    <n v="0"/>
    <n v="0"/>
    <n v="0"/>
    <n v="0"/>
    <n v="0"/>
    <n v="0"/>
    <n v="0"/>
    <n v="0"/>
    <n v="0"/>
    <s v=""/>
    <n v="0"/>
    <n v="0"/>
    <x v="0"/>
    <s v="01.2023"/>
    <s v="ST W48.2022"/>
    <m/>
  </r>
  <r>
    <s v="Carry-Over"/>
    <s v="LEGO Architecture"/>
    <x v="316"/>
    <s v="21028 New York City V29"/>
    <n v="28.860952380952384"/>
    <n v="184944"/>
    <n v="750"/>
    <n v="702"/>
    <n v="-48"/>
    <n v="6.4000000000000001E-2"/>
    <n v="5.1305515413906891E-5"/>
    <s v="Under-Forecasted"/>
    <n v="4.1358397402353447E-2"/>
    <n v="2.6469374337506207E-3"/>
    <n v="12421.839999999998"/>
    <n v="438"/>
    <n v="738"/>
    <n v="300"/>
    <n v="0.68493150684931503"/>
    <n v="5.5912635862799098E-4"/>
    <n v="3.8296325933424039E-4"/>
    <s v="Over-Forecasted"/>
    <n v="4.188053085858081E-2"/>
    <n v="2.868529510861699E-2"/>
    <n v="0.54887218045112784"/>
    <n v="10609.2"/>
    <n v="360"/>
    <n v="4"/>
    <n v="-356"/>
    <n v="0.98888888888888893"/>
    <n v="1.6665780768854899E-3"/>
    <n v="1.6480605426978734E-3"/>
    <s v="Under-Forecasted"/>
    <n v="3.6363939237548021E-2"/>
    <n v="3.595989546824193E-2"/>
    <n v="0.45112781954887216"/>
    <n v="23031.040000000001"/>
    <n v="798"/>
    <n v="742"/>
    <n v="-56"/>
    <n v="7.0175438596491224E-2"/>
    <n v="8.0577768867920289E-4"/>
    <n v="5.6545802714330025E-5"/>
    <s v="Under-Forecasted"/>
    <n v="3.9144978345034234E-2"/>
    <n v="2.7470160242129287E-3"/>
    <x v="0"/>
    <s v="01.2023"/>
    <s v="ST W48.2022"/>
    <m/>
  </r>
  <r>
    <s v="Carry-Over"/>
    <s v="LEGO Architecture"/>
    <x v="317"/>
    <s v="21034 London V29"/>
    <n v="23.620192307692314"/>
    <n v="588269"/>
    <n v="2982"/>
    <n v="911"/>
    <n v="-2071"/>
    <n v="0.69450033534540578"/>
    <n v="1.7708927390492661E-3"/>
    <s v="Under-Forecasted"/>
    <n v="0.13155259473940792"/>
    <n v="9.1363321162077057E-2"/>
    <n v="29700.839999999997"/>
    <n v="1314"/>
    <n v="940"/>
    <n v="-374"/>
    <n v="0.28462709284627091"/>
    <n v="1.336881051228528E-3"/>
    <n v="3.8051256709244251E-4"/>
    <s v="Under-Forecasted"/>
    <n v="0.1001370929061855"/>
    <n v="2.8501729639964515E-2"/>
    <n v="0.42115384615384616"/>
    <n v="43994.16"/>
    <n v="1806"/>
    <n v="0"/>
    <n v="-1806"/>
    <n v="1"/>
    <n v="6.9109548850990214E-3"/>
    <n v="6.9109548850990214E-3"/>
    <s v="Under-Forecasted"/>
    <n v="0.15079374137983689"/>
    <n v="0.15079374137983689"/>
    <n v="0.5788461538461539"/>
    <n v="73695.000000000015"/>
    <n v="3120"/>
    <n v="940"/>
    <n v="-2180"/>
    <n v="0.69871794871794868"/>
    <n v="2.5783371817865745E-3"/>
    <n v="1.8015304667611321E-3"/>
    <s v="Under-Forecasted"/>
    <n v="0.12525657456794387"/>
    <n v="8.7519016845550524E-2"/>
    <x v="0"/>
    <s v="01.2023"/>
    <s v="ST W48.2022"/>
    <m/>
  </r>
  <r>
    <s v="Carry-Over"/>
    <s v="LEGO Architecture"/>
    <x v="318"/>
    <s v="21042 Statue of Liberty V29"/>
    <n v="59.085026715988505"/>
    <n v="1112790"/>
    <n v="2256"/>
    <n v="409"/>
    <n v="-1847"/>
    <n v="0.81870567375886527"/>
    <n v="3.9489792240993511E-3"/>
    <s v="Under-Forecasted"/>
    <n v="0.24884944115713348"/>
    <n v="0.20373444938706806"/>
    <n v="53025.710000000006"/>
    <n v="942"/>
    <n v="439"/>
    <n v="-503"/>
    <n v="0.53397027600849256"/>
    <n v="2.3867697656678763E-3"/>
    <n v="1.2744641105424011E-3"/>
    <s v="Under-Forecasted"/>
    <n v="0.17877745035785017"/>
    <n v="9.5461844511675831E-2"/>
    <n v="0.38717632552404441"/>
    <n v="90728.16"/>
    <n v="1491"/>
    <n v="0"/>
    <n v="-1491"/>
    <n v="1"/>
    <n v="1.425230577349461E-2"/>
    <n v="1.425230577349461E-2"/>
    <s v="Under-Forecasted"/>
    <n v="0.31097851839672497"/>
    <n v="0.31097851839672497"/>
    <n v="0.61282367447595565"/>
    <n v="143753.87000000002"/>
    <n v="2433"/>
    <n v="439"/>
    <n v="-1994"/>
    <n v="0.81956432387998357"/>
    <n v="5.029458552774457E-3"/>
    <n v="4.1219647982869987E-3"/>
    <s v="Under-Forecasted"/>
    <n v="0.2443329579630302"/>
    <n v="0.20024657549456729"/>
    <x v="0"/>
    <s v="01.2023"/>
    <s v="ST W48.2022"/>
    <m/>
  </r>
  <r>
    <s v="Carry-Over"/>
    <s v="LEGO Architecture"/>
    <x v="319"/>
    <s v="21044 Paris V29"/>
    <n v="29.205643846780752"/>
    <n v="600697"/>
    <n v="2436"/>
    <n v="939"/>
    <n v="-1497"/>
    <n v="0.6145320197044335"/>
    <n v="1.6000877999160861E-3"/>
    <s v="Under-Forecasted"/>
    <n v="0.13433182609006786"/>
    <n v="8.2551208397714113E-2"/>
    <n v="35351.149999999994"/>
    <n v="1254"/>
    <n v="1008"/>
    <n v="-246"/>
    <n v="0.19617224880382775"/>
    <n v="1.5912103015987889E-3"/>
    <n v="3.1215130318445144E-4"/>
    <s v="Under-Forecasted"/>
    <n v="0.11918724830309511"/>
    <n v="2.338123052835837E-2"/>
    <n v="0.51100244498777503"/>
    <n v="36319.5"/>
    <n v="1200"/>
    <n v="6"/>
    <n v="-1194"/>
    <n v="0.995"/>
    <n v="5.7053578463449215E-3"/>
    <n v="5.6768310571131972E-3"/>
    <s v="Under-Forecasted"/>
    <n v="0.12448818866060828"/>
    <n v="0.12386574771730523"/>
    <n v="0.48899755501222492"/>
    <n v="71670.649999999965"/>
    <n v="2454"/>
    <n v="1014"/>
    <n v="-1440"/>
    <n v="0.58679706601466997"/>
    <n v="2.5075120664605718E-3"/>
    <n v="1.4714007235954456E-3"/>
    <s v="Under-Forecasted"/>
    <n v="0.12181586425209311"/>
    <n v="7.1481191737169547E-2"/>
    <x v="0"/>
    <s v="01.2023"/>
    <s v="ST W48.2022"/>
    <m/>
  </r>
  <r>
    <s v="Carry-Over"/>
    <s v="LEGO Architecture"/>
    <x v="320"/>
    <s v="21054 The White House V29"/>
    <n v="58.693451143451142"/>
    <n v="710291"/>
    <n v="1440"/>
    <n v="192"/>
    <n v="-1248"/>
    <n v="0.8666666666666667"/>
    <n v="2.6682851522801688E-3"/>
    <s v="Under-Forecasted"/>
    <n v="0.15883995938940995"/>
    <n v="0.13766129813748862"/>
    <n v="44677.74"/>
    <n v="780"/>
    <n v="138"/>
    <n v="-642"/>
    <n v="0.82307692307692304"/>
    <n v="2.0110146385662782E-3"/>
    <n v="1.6552197409737826E-3"/>
    <s v="Under-Forecasted"/>
    <n v="0.15063206970639217"/>
    <n v="0.12398178045064587"/>
    <n v="0.54054054054054057"/>
    <n v="40016.910000000003"/>
    <n v="663"/>
    <n v="71"/>
    <n v="-592"/>
    <n v="0.89291101055806943"/>
    <n v="6.2861766118745737E-3"/>
    <n v="5.6129963110554265E-3"/>
    <s v="Under-Forecasted"/>
    <n v="0.13716137726826036"/>
    <n v="0.12247290398613897"/>
    <n v="0.45945945945945948"/>
    <n v="84694.65"/>
    <n v="1443"/>
    <n v="209"/>
    <n v="-1234"/>
    <n v="0.85516285516285517"/>
    <n v="2.9631774909206899E-3"/>
    <n v="2.5339993234900424E-3"/>
    <s v="Under-Forecasted"/>
    <n v="0.14395225922017649"/>
    <n v="0.12310262500186957"/>
    <x v="0"/>
    <s v="01.2023"/>
    <s v="ST W48.2022"/>
    <m/>
  </r>
  <r>
    <s v="Carry-Over"/>
    <s v="LEGO Architecture"/>
    <x v="321"/>
    <s v="21056 Taj Mahal V29"/>
    <n v="69.933714285714288"/>
    <n v="117457"/>
    <n v="190"/>
    <n v="110"/>
    <n v="-80"/>
    <n v="0.42105263157894735"/>
    <n v="2.1436758964773627E-4"/>
    <s v="Under-Forecasted"/>
    <n v="2.62665092335422E-2"/>
    <n v="1.1059582835175663E-2"/>
    <n v="14686.08"/>
    <n v="210"/>
    <n v="116"/>
    <n v="-94"/>
    <n v="0.44761904761904764"/>
    <n v="6.6104332634451624E-4"/>
    <n v="2.9589558417325964E-4"/>
    <s v="Under-Forecasted"/>
    <n v="4.951447020985511E-2"/>
    <n v="2.2163619998697051E-2"/>
    <n v="1"/>
    <n v="0"/>
    <n v="0"/>
    <n v="0"/>
    <n v="0"/>
    <n v="0"/>
    <n v="0"/>
    <n v="0"/>
    <s v=""/>
    <n v="0"/>
    <n v="0"/>
    <n v="0"/>
    <n v="14686.08"/>
    <n v="210"/>
    <n v="116"/>
    <n v="-94"/>
    <n v="0.44761904761904764"/>
    <n v="5.1381594570448698E-4"/>
    <n v="2.2999380426772277E-4"/>
    <s v="Under-Forecasted"/>
    <n v="2.4961368812413176E-2"/>
    <n v="1.1173184135080184E-2"/>
    <x v="0"/>
    <s v="01.2023"/>
    <s v="ST W48.2022"/>
    <m/>
  </r>
  <r>
    <s v="Carry-Over"/>
    <s v="LEGO Architecture"/>
    <x v="322"/>
    <s v="21057 Singapore V29"/>
    <n v="34.104663212435234"/>
    <n v="163342"/>
    <n v="552"/>
    <n v="667"/>
    <n v="115"/>
    <n v="-0.20833333333333334"/>
    <n v="1.4750286845588754E-4"/>
    <s v="Over-Forecasted"/>
    <n v="3.6527615648494771E-2"/>
    <n v="-7.609919926769744E-3"/>
    <n v="11747.999999999998"/>
    <n v="357"/>
    <n v="498"/>
    <n v="141"/>
    <n v="0.3949579831932773"/>
    <n v="5.2879577109040505E-4"/>
    <n v="2.0885211127100029E-4"/>
    <s v="Over-Forecasted"/>
    <n v="3.9608663171205503E-2"/>
    <n v="1.5643757723081166E-2"/>
    <n v="0.61658031088082899"/>
    <n v="7998.6"/>
    <n v="222"/>
    <n v="200"/>
    <n v="-22"/>
    <n v="9.90990990990991E-2"/>
    <n v="1.2564841275285864E-3"/>
    <n v="1.2451644507040045E-4"/>
    <s v="Under-Forecasted"/>
    <n v="2.7415884740173774E-2"/>
    <n v="2.7168894787559595E-3"/>
    <n v="0.38341968911917096"/>
    <n v="19746.600000000002"/>
    <n v="579"/>
    <n v="698"/>
    <n v="119"/>
    <n v="0.20552677029360966"/>
    <n v="6.9086631377796004E-4"/>
    <n v="1.4199152217543565E-4"/>
    <s v="Over-Forecasted"/>
    <n v="3.3562541222109513E-2"/>
    <n v="6.8980007002263071E-3"/>
    <x v="0"/>
    <s v="01.2023"/>
    <s v="ST W48.2022"/>
    <m/>
  </r>
  <r>
    <s v="Carry-Over"/>
    <s v="LEGO Architecture"/>
    <x v="323"/>
    <s v="21058 Great Pyramid of Giza V29"/>
    <n v="84.813423326133915"/>
    <n v="993950"/>
    <n v="1378"/>
    <n v="646"/>
    <n v="-732"/>
    <n v="0.53120464441219162"/>
    <n v="2.2886018045491191E-3"/>
    <s v="Under-Forecasted"/>
    <n v="0.2222736563395904"/>
    <n v="0.11807279857806979"/>
    <n v="94990.420000000013"/>
    <n v="1152"/>
    <n v="375"/>
    <n v="-777"/>
    <n v="0.67447916666666663"/>
    <n v="4.2756666998724421E-3"/>
    <n v="2.8838481126743816E-3"/>
    <s v="Under-Forecasted"/>
    <n v="0.32026247448683554"/>
    <n v="0.21601036690648542"/>
    <n v="0.62203023758099352"/>
    <n v="62084.039999999994"/>
    <n v="700"/>
    <n v="314"/>
    <n v="-386"/>
    <n v="0.55142857142857138"/>
    <n v="9.7526580692683523E-3"/>
    <n v="5.3778943067679767E-3"/>
    <s v="Under-Forecasted"/>
    <n v="0.21279835031684768"/>
    <n v="0.117343090317576"/>
    <n v="0.37796976241900648"/>
    <n v="157074.46000000002"/>
    <n v="1852"/>
    <n v="689"/>
    <n v="-1163"/>
    <n v="0.62796976241900648"/>
    <n v="5.4955006517002237E-3"/>
    <n v="3.4510082386216847E-3"/>
    <s v="Under-Forecasted"/>
    <n v="0.26697345561719948"/>
    <n v="0.16765125749611393"/>
    <x v="0"/>
    <s v="01.2023"/>
    <s v="ST W48.2022"/>
    <m/>
  </r>
  <r>
    <s v="Nouveauté"/>
    <s v="LEGO Architecture"/>
    <x v="324"/>
    <s v="21060 tbd-Architecture-2-2023 V29"/>
    <n v="0"/>
    <m/>
    <m/>
    <n v="0"/>
    <n v="0"/>
    <n v="0"/>
    <m/>
    <s v=""/>
    <n v="0"/>
    <n v="0"/>
    <n v="0"/>
    <n v="0"/>
    <n v="0"/>
    <n v="0"/>
    <n v="0"/>
    <n v="0"/>
    <n v="0"/>
    <s v=""/>
    <n v="0"/>
    <n v="0"/>
    <n v="0"/>
    <n v="0"/>
    <n v="0"/>
    <n v="0"/>
    <n v="0"/>
    <n v="0"/>
    <n v="0"/>
    <n v="0"/>
    <s v=""/>
    <n v="0"/>
    <n v="0"/>
    <n v="0"/>
    <n v="0"/>
    <n v="0"/>
    <n v="0"/>
    <n v="0"/>
    <n v="0"/>
    <n v="0"/>
    <n v="0"/>
    <s v=""/>
    <n v="0"/>
    <n v="0"/>
    <x v="0"/>
    <s v="01.2023"/>
    <s v="ST W48.2022"/>
    <m/>
  </r>
  <r>
    <s v="Carry-Over"/>
    <s v="LEGO Classic"/>
    <x v="325"/>
    <s v="10696 LEGO® Medium Creative Brick.. V29"/>
    <n v="16.029955804360643"/>
    <n v="463160"/>
    <n v="3366"/>
    <n v="4180"/>
    <n v="814"/>
    <n v="-0.24183006535947713"/>
    <n v="4.8549545995260623E-4"/>
    <s v="Over-Forecasted"/>
    <n v="0.12355809759585117"/>
    <n v="-2.988006281729734E-2"/>
    <n v="52919.47000000003"/>
    <n v="3304"/>
    <n v="4409"/>
    <n v="1105"/>
    <n v="0.33444309927360777"/>
    <n v="2.3819877378571312E-3"/>
    <n v="7.9663936148066888E-4"/>
    <s v="Over-Forecasted"/>
    <n v="0.14859515798446121"/>
    <n v="4.9696625173374594E-2"/>
    <n v="0.9734826163818503"/>
    <n v="1486.1999999999998"/>
    <n v="90"/>
    <n v="108"/>
    <n v="18"/>
    <n v="0.2"/>
    <n v="2.3346419502575261E-4"/>
    <n v="4.6692839005150524E-5"/>
    <s v="Over-Forecasted"/>
    <n v="1.3920648184044794E-2"/>
    <n v="2.7841296368089591E-3"/>
    <n v="2.6517383618149676E-2"/>
    <n v="54405.670000000027"/>
    <n v="3394"/>
    <n v="4517"/>
    <n v="1123"/>
    <n v="0.33087802003535649"/>
    <n v="1.9034691886967966E-3"/>
    <n v="6.2981611635430244E-4"/>
    <s v="Over-Forecasted"/>
    <n v="0.11753372201976298"/>
    <n v="3.8889325229285156E-2"/>
    <x v="0"/>
    <s v="01.2023"/>
    <s v="ST W48.2022"/>
    <m/>
  </r>
  <r>
    <s v="Carry-Over"/>
    <s v="LEGO Classic"/>
    <x v="326"/>
    <s v="10698 LEGO® Large Creative Brick Box V29"/>
    <n v="28.007437961099935"/>
    <n v="703924"/>
    <n v="2910"/>
    <n v="3642"/>
    <n v="732"/>
    <n v="-0.25154639175257731"/>
    <n v="7.6751646192280067E-4"/>
    <s v="Over-Forecasted"/>
    <n v="0.18778718000704278"/>
    <n v="-4.7237187548163341E-2"/>
    <n v="81471.900000000009"/>
    <n v="2912"/>
    <n v="3851"/>
    <n v="939"/>
    <n v="0.32245879120879123"/>
    <n v="3.6671770669646224E-3"/>
    <n v="1.1825134841620126E-3"/>
    <s v="Over-Forecasted"/>
    <n v="0.22876891722071707"/>
    <n v="7.3768548513136453E-2"/>
    <n v="0.97652582159624413"/>
    <n v="2046.2800000000002"/>
    <n v="70"/>
    <n v="0"/>
    <n v="-70"/>
    <n v="1"/>
    <n v="3.214460456178826E-4"/>
    <n v="3.214460456178826E-4"/>
    <s v="Under-Forecasted"/>
    <n v="1.9166696249527108E-2"/>
    <n v="1.9166696249527108E-2"/>
    <n v="2.3474178403755867E-2"/>
    <n v="83518.180000000008"/>
    <n v="2982"/>
    <n v="3851"/>
    <n v="869"/>
    <n v="0.29141515761234071"/>
    <n v="2.9220168104911299E-3"/>
    <n v="8.5151998937518173E-4"/>
    <s v="Over-Forecasted"/>
    <n v="0.18042609440737561"/>
    <n v="5.2578898739104429E-2"/>
    <x v="0"/>
    <s v="01.2023"/>
    <s v="ST W48.2022"/>
    <m/>
  </r>
  <r>
    <s v="Carry-Over"/>
    <s v="LEGO Classic"/>
    <x v="327"/>
    <s v="10713 Creative Suitcase V29"/>
    <n v="10.760319031903192"/>
    <n v="453406"/>
    <n v="4944"/>
    <n v="4830"/>
    <n v="-114"/>
    <n v="2.3058252427184466E-2"/>
    <n v="4.5316617570178608E-5"/>
    <s v="Under-Forecasted"/>
    <n v="0.12095600396956666"/>
    <n v="2.7890340721137942E-3"/>
    <n v="43647.119999999995"/>
    <n v="4116"/>
    <n v="4916"/>
    <n v="800"/>
    <n v="0.19436345966958213"/>
    <n v="1.9646248277388019E-3"/>
    <n v="3.8185127847207033E-4"/>
    <s v="Over-Forecasted"/>
    <n v="0.12255887468197872"/>
    <n v="2.3820966896400141E-2"/>
    <n v="0.75467546754675463"/>
    <n v="15039.66"/>
    <n v="1338"/>
    <n v="392"/>
    <n v="-946"/>
    <n v="0.70702541106128547"/>
    <n v="2.3625502054642786E-3"/>
    <n v="1.6703830301713059E-3"/>
    <s v="Under-Forecasted"/>
    <n v="0.14087055286479017"/>
    <n v="9.9599060545658813E-2"/>
    <n v="0.24532453245324531"/>
    <n v="58686.780000000006"/>
    <n v="5454"/>
    <n v="5308"/>
    <n v="-146"/>
    <n v="2.6769343601026771E-2"/>
    <n v="2.0532506540922543E-3"/>
    <n v="5.496417225842852E-5"/>
    <s v="Under-Forecasted"/>
    <n v="0.12678229469014871"/>
    <n v="3.3938788090872225E-3"/>
    <x v="0"/>
    <s v="01.2023"/>
    <s v="ST W48.2022"/>
    <m/>
  </r>
  <r>
    <s v="Carry-Over"/>
    <s v="LEGO Classic"/>
    <x v="328"/>
    <s v="11013 Creative Transparent Bricks V29"/>
    <n v="19.151215277777776"/>
    <n v="172747"/>
    <n v="1076"/>
    <n v="1705"/>
    <n v="629"/>
    <n v="-0.58457249070631967"/>
    <n v="4.3771630311970744E-4"/>
    <s v="Over-Forecasted"/>
    <n v="4.6084054506845371E-2"/>
    <n v="-2.6939470524912395E-2"/>
    <n v="7521.88"/>
    <n v="408"/>
    <n v="1302"/>
    <n v="894"/>
    <n v="2.1911764705882355"/>
    <n v="3.3857153001783254E-4"/>
    <n v="7.4186997018613318E-4"/>
    <s v="Over-Forecasted"/>
    <n v="2.1121053308737946E-2"/>
    <n v="4.6279955044146386E-2"/>
    <n v="0.35416666666666669"/>
    <n v="14540.32"/>
    <n v="744"/>
    <n v="536"/>
    <n v="-208"/>
    <n v="0.27956989247311825"/>
    <n v="2.2841098803773729E-3"/>
    <n v="6.3856835365388911E-4"/>
    <s v="Under-Forecasted"/>
    <n v="0.1361934323801845"/>
    <n v="3.8075583246073082E-2"/>
    <n v="0.64583333333333337"/>
    <n v="22062.199999999997"/>
    <n v="1152"/>
    <n v="1838"/>
    <n v="686"/>
    <n v="0.59548611111111116"/>
    <n v="7.7188127514772706E-4"/>
    <n v="4.5964457877720557E-4"/>
    <s v="Over-Forecasted"/>
    <n v="4.766143826451201E-2"/>
    <n v="2.8381724522096564E-2"/>
    <x v="0"/>
    <s v="01.2023"/>
    <s v="ST W48.2022"/>
    <m/>
  </r>
  <r>
    <s v="Carry-Over"/>
    <s v="LEGO Classic"/>
    <x v="329"/>
    <s v="11014 Bricks and Wheels V29"/>
    <n v="27.98769230769231"/>
    <n v="102565"/>
    <n v="424"/>
    <n v="1043"/>
    <n v="619"/>
    <n v="-1.4599056603773586"/>
    <n v="6.4903454270624555E-4"/>
    <s v="Over-Forecasted"/>
    <n v="2.7361465324981592E-2"/>
    <n v="-3.9945158104159446E-2"/>
    <n v="9052.2400000000016"/>
    <n v="328"/>
    <n v="879"/>
    <n v="551"/>
    <n v="1.6798780487804879"/>
    <n v="4.0745541631728038E-4"/>
    <n v="6.8447540972811432E-4"/>
    <s v="Over-Forecasted"/>
    <n v="2.5418225709994045E-2"/>
    <n v="4.2699519409166831E-2"/>
    <n v="0.70085470085470081"/>
    <n v="4046"/>
    <n v="140"/>
    <n v="255"/>
    <n v="115"/>
    <n v="0.8214285714285714"/>
    <n v="6.3557807366047315E-4"/>
    <n v="5.2208198907824582E-4"/>
    <s v="Over-Forecasted"/>
    <n v="3.7897283375484619E-2"/>
    <n v="3.1129911344148078E-2"/>
    <n v="0.29914529914529914"/>
    <n v="13098.240000000002"/>
    <n v="468"/>
    <n v="1134"/>
    <n v="666"/>
    <n v="1.4230769230769231"/>
    <n v="4.5826282933664669E-4"/>
    <n v="6.5214325713292031E-4"/>
    <s v="Over-Forecasted"/>
    <n v="2.8296405486930677E-2"/>
    <n v="4.0267961654478275E-2"/>
    <x v="0"/>
    <s v="01.2023"/>
    <s v="ST W48.2022"/>
    <m/>
  </r>
  <r>
    <s v="Carry-Over"/>
    <s v="LEGO Classic"/>
    <x v="330"/>
    <s v="11015 Around the World V29"/>
    <n v="29.390857142857143"/>
    <n v="50799"/>
    <n v="210"/>
    <n v="458"/>
    <n v="248"/>
    <n v="-1.180952380952381"/>
    <n v="2.6003474669180027E-4"/>
    <s v="Over-Forecasted"/>
    <n v="1.3551748423377761E-2"/>
    <n v="-1.6003969566655642E-2"/>
    <n v="437.04"/>
    <n v="18"/>
    <n v="84"/>
    <n v="66"/>
    <n v="3.6666666666666665"/>
    <n v="1.9671850850983204E-5"/>
    <n v="7.2130119786938414E-5"/>
    <s v="Over-Forecasted"/>
    <n v="1.2271859080510235E-3"/>
    <n v="4.499681662853753E-3"/>
    <n v="8.5714285714285715E-2"/>
    <n v="5735.04"/>
    <n v="192"/>
    <n v="401"/>
    <n v="209"/>
    <n v="1.0885416666666667"/>
    <n v="9.0090599989267421E-4"/>
    <n v="9.8067371863317146E-4"/>
    <s v="Over-Forecasted"/>
    <n v="5.3717853694942981E-2"/>
    <n v="5.8474121990849393E-2"/>
    <n v="0.91428571428571426"/>
    <n v="6172.08"/>
    <n v="210"/>
    <n v="485"/>
    <n v="275"/>
    <n v="1.3095238095238095"/>
    <n v="2.1594006856586305E-4"/>
    <n v="2.8277866121720162E-4"/>
    <s v="Over-Forecasted"/>
    <n v="1.3333675240167767E-2"/>
    <n v="1.7460765195457792E-2"/>
    <x v="0"/>
    <s v="01.2023"/>
    <s v="ST W48.2022"/>
    <m/>
  </r>
  <r>
    <s v="Carry-Over"/>
    <s v="LEGO Classic"/>
    <x v="331"/>
    <s v="11017 Creative Monsters V29"/>
    <n v="4.9686066763425245"/>
    <n v="112343"/>
    <n v="2452"/>
    <n v="4968"/>
    <n v="2516"/>
    <n v="-1.0261011419249593"/>
    <n v="4.9966625750674147E-4"/>
    <s v="Over-Forecasted"/>
    <n v="2.9969961478130035E-2"/>
    <n v="-3.075221169615627E-2"/>
    <n v="9850.159999999998"/>
    <n v="2072"/>
    <n v="4820"/>
    <n v="2748"/>
    <n v="1.3262548262548262"/>
    <n v="4.4337103784166363E-4"/>
    <n v="5.8802297875911759E-4"/>
    <s v="Over-Forecasted"/>
    <n v="2.7658744151674599E-2"/>
    <n v="3.6682542919305887E-2"/>
    <n v="0.75181422351233673"/>
    <n v="3843.32"/>
    <n v="684"/>
    <n v="578"/>
    <n v="-106"/>
    <n v="0.15497076023391812"/>
    <n v="6.0373947653503946E-4"/>
    <n v="9.3561965661862831E-5"/>
    <s v="Under-Forecasted"/>
    <n v="3.5998859896853079E-2"/>
    <n v="5.5787706857696288E-3"/>
    <n v="0.24818577648766327"/>
    <n v="13693.479999999998"/>
    <n v="2756"/>
    <n v="5398"/>
    <n v="2642"/>
    <n v="0.95863570391872277"/>
    <n v="4.7908825065541501E-4"/>
    <n v="4.5927110240624324E-4"/>
    <s v="Over-Forecasted"/>
    <n v="2.9582315074939483E-2"/>
    <n v="2.8358663435410054E-2"/>
    <x v="0"/>
    <s v="01.2023"/>
    <s v="ST W48.2022"/>
    <m/>
  </r>
  <r>
    <s v="Carry-Over"/>
    <s v="LEGO Classic"/>
    <x v="332"/>
    <s v="11018 Creative Ocean Fun V29"/>
    <n v="10.741694915254238"/>
    <n v="129859"/>
    <n v="1416"/>
    <n v="2036"/>
    <n v="620"/>
    <n v="-0.43785310734463279"/>
    <n v="2.4645879731149766E-4"/>
    <s v="Over-Forecasted"/>
    <n v="3.4642739000992392E-2"/>
    <n v="-1.5168430918513619E-2"/>
    <n v="10483.89"/>
    <n v="1005"/>
    <n v="2176"/>
    <n v="1171"/>
    <n v="1.1651741293532338"/>
    <n v="4.7189621182984232E-4"/>
    <n v="5.4984125776392568E-4"/>
    <s v="Over-Forecasted"/>
    <n v="2.94382254932204E-2"/>
    <n v="3.4300658758767255E-2"/>
    <n v="0.63088512241054617"/>
    <n v="6627.63"/>
    <n v="588"/>
    <n v="0"/>
    <n v="-588"/>
    <n v="1"/>
    <n v="1.0411211834736435E-3"/>
    <n v="1.0411211834736435E-3"/>
    <s v="Under-Forecasted"/>
    <n v="6.2078391551622127E-2"/>
    <n v="6.2078391551622127E-2"/>
    <n v="0.36911487758945388"/>
    <n v="17111.52"/>
    <n v="1593"/>
    <n v="2176"/>
    <n v="583"/>
    <n v="0.36597614563716258"/>
    <n v="5.986738347633435E-4"/>
    <n v="2.1910034254050802E-4"/>
    <s v="Over-Forecasted"/>
    <n v="3.6966379331705934E-2"/>
    <n v="1.3528813025979008E-2"/>
    <x v="0"/>
    <s v="01.2023"/>
    <s v="ST W48.2022"/>
    <m/>
  </r>
  <r>
    <s v="Carry-Over"/>
    <s v="LEGO Classic"/>
    <x v="333"/>
    <s v="11019 Bricks and Functions V29"/>
    <n v="18.672594936708862"/>
    <n v="247240"/>
    <n v="1540"/>
    <n v="1592"/>
    <n v="52"/>
    <n v="-3.3766233766233764E-2"/>
    <n v="3.6186384394258728E-5"/>
    <s v="Over-Forecasted"/>
    <n v="6.5956697576643589E-2"/>
    <n v="-2.2271092688217315E-3"/>
    <n v="18729.419999999998"/>
    <n v="1024"/>
    <n v="1720"/>
    <n v="696"/>
    <n v="0.6796875"/>
    <n v="8.4304035503711741E-4"/>
    <n v="5.7300399131429073E-4"/>
    <s v="Over-Forecasted"/>
    <n v="5.2591250892295896E-2"/>
    <n v="3.5745615840857364E-2"/>
    <n v="0.64810126582278482"/>
    <n v="10773.28"/>
    <n v="556"/>
    <n v="0"/>
    <n v="-556"/>
    <n v="1"/>
    <n v="1.6923530769661153E-3"/>
    <n v="1.6923530769661153E-3"/>
    <s v="Under-Forecasted"/>
    <n v="0.10090905710416237"/>
    <n v="0.10090905710416237"/>
    <n v="0.35189873417721518"/>
    <n v="29502.7"/>
    <n v="1580"/>
    <n v="1720"/>
    <n v="140"/>
    <n v="8.8607594936708861E-2"/>
    <n v="1.0321990416323327E-3"/>
    <n v="9.1460674575016826E-5"/>
    <s v="Over-Forecasted"/>
    <n v="6.3735308114622233E-2"/>
    <n v="5.64743236458678E-3"/>
    <x v="0"/>
    <s v="01.2023"/>
    <s v="ST W48.2022"/>
    <m/>
  </r>
  <r>
    <s v="Carry-Over"/>
    <s v="LEGO Classic"/>
    <x v="334"/>
    <s v="11020 Build Together V29"/>
    <n v="42.896249999999995"/>
    <n v="20323"/>
    <n v="42"/>
    <n v="82"/>
    <n v="40"/>
    <n v="-0.95238095238095233"/>
    <n v="8.3896212032010016E-5"/>
    <s v="Over-Forecasted"/>
    <n v="5.4216063939901615E-3"/>
    <n v="-5.163434660943011E-3"/>
    <n v="1372.6799999999998"/>
    <n v="32"/>
    <n v="89"/>
    <n v="57"/>
    <n v="1.78125"/>
    <n v="6.1786463999010662E-5"/>
    <n v="1.1005713899823774E-4"/>
    <s v="Over-Forecasted"/>
    <n v="3.8544150472805206E-3"/>
    <n v="6.8656768029684272E-3"/>
    <n v="1"/>
    <n v="0"/>
    <n v="0"/>
    <n v="0"/>
    <n v="0"/>
    <n v="0"/>
    <n v="0"/>
    <n v="0"/>
    <s v=""/>
    <n v="0"/>
    <n v="0"/>
    <n v="0"/>
    <n v="1372.6799999999998"/>
    <n v="32"/>
    <n v="89"/>
    <n v="57"/>
    <n v="1.78125"/>
    <n v="4.8025400402941775E-5"/>
    <n v="8.5545244467740032E-5"/>
    <s v="Over-Forecasted"/>
    <n v="2.9654296977151121E-3"/>
    <n v="5.2821716490550437E-3"/>
    <x v="0"/>
    <s v="01.2023"/>
    <s v="ST W48.2022"/>
    <m/>
  </r>
  <r>
    <s v="Carry-Over"/>
    <s v="LEGO Classic"/>
    <x v="335"/>
    <s v="11021 90 Years of Play V29"/>
    <n v="28.492578125000009"/>
    <n v="60233"/>
    <n v="249"/>
    <n v="1188"/>
    <n v="939"/>
    <n v="-3.7710843373493974"/>
    <n v="9.8456541033919791E-4"/>
    <s v="Over-Forecasted"/>
    <n v="1.6068475024809792E-2"/>
    <n v="-6.0595574491150175E-2"/>
    <n v="5411.61"/>
    <n v="198"/>
    <n v="1267"/>
    <n v="1069"/>
    <n v="5.3989898989898988"/>
    <n v="2.4358499172544664E-4"/>
    <n v="1.3151129098712246E-3"/>
    <s v="Over-Forecasted"/>
    <n v="1.5195523365980228E-2"/>
    <n v="8.2040477162792239E-2"/>
    <n v="0.515625"/>
    <n v="5529.54"/>
    <n v="186"/>
    <n v="0"/>
    <n v="-186"/>
    <n v="1"/>
    <n v="8.6862441458935549E-4"/>
    <n v="8.6862441458935549E-4"/>
    <s v="Under-Forecasted"/>
    <n v="5.1793016390528232E-2"/>
    <n v="5.1793016390528232E-2"/>
    <n v="0.484375"/>
    <n v="10941.150000000003"/>
    <n v="384"/>
    <n v="1267"/>
    <n v="883"/>
    <n v="2.2994791666666665"/>
    <n v="3.8279359327639842E-4"/>
    <n v="8.802258928725515E-4"/>
    <s v="Over-Forecasted"/>
    <n v="2.3636398240781328E-2"/>
    <n v="5.4351405329713311E-2"/>
    <x v="0"/>
    <s v="01.2023"/>
    <s v="ST W48.2022"/>
    <m/>
  </r>
  <r>
    <s v="Carry-Over"/>
    <s v="LEGO Classic"/>
    <x v="336"/>
    <s v="11022 Space Mission V29"/>
    <n v="43.89"/>
    <n v="74323"/>
    <n v="192"/>
    <n v="360"/>
    <n v="168"/>
    <n v="-0.875"/>
    <n v="2.8188704624307955E-4"/>
    <s v="Over-Forecasted"/>
    <n v="1.9827291837845335E-2"/>
    <n v="-1.7348880358114667E-2"/>
    <n v="8734.11"/>
    <n v="199"/>
    <n v="394"/>
    <n v="195"/>
    <n v="0.97989949748743721"/>
    <n v="3.9313588970364476E-4"/>
    <n v="3.8523366076487805E-4"/>
    <s v="Over-Forecasted"/>
    <n v="2.4524932984091901E-2"/>
    <n v="2.4031969507024728E-2"/>
    <n v="1"/>
    <n v="0"/>
    <n v="0"/>
    <n v="0"/>
    <n v="0"/>
    <n v="0"/>
    <n v="0"/>
    <n v="0"/>
    <s v=""/>
    <n v="0"/>
    <n v="0"/>
    <n v="0"/>
    <n v="8734.11"/>
    <n v="199"/>
    <n v="394"/>
    <n v="195"/>
    <n v="0.97989949748743721"/>
    <n v="3.0557677675302171E-4"/>
    <n v="2.9943452998411677E-4"/>
    <s v="Over-Forecasted"/>
    <n v="1.8868482950950363E-2"/>
    <n v="1.8489216961986535E-2"/>
    <x v="0"/>
    <s v="01.2023"/>
    <s v="ST W48.2022"/>
    <m/>
  </r>
  <r>
    <s v="Carry-Over"/>
    <s v="LEGO Classic"/>
    <x v="337"/>
    <s v="11023 Green Baseplate V29"/>
    <n v="4.7092628205128202"/>
    <n v="142380"/>
    <n v="3456"/>
    <n v="5444"/>
    <n v="1988"/>
    <n v="-0.57523148148148151"/>
    <n v="3.5500581704312237E-4"/>
    <s v="Over-Forecasted"/>
    <n v="3.7982990620298147E-2"/>
    <n v="-2.1849011965611318E-2"/>
    <n v="17336.28"/>
    <n v="3684"/>
    <n v="5110"/>
    <n v="1426"/>
    <n v="0.38707926167209555"/>
    <n v="7.8033295458283694E-4"/>
    <n v="3.0205070391832938E-4"/>
    <s v="Over-Forecasted"/>
    <n v="4.8679385214229348E-2"/>
    <n v="1.8842780487375421E-2"/>
    <n v="0.98397435897435892"/>
    <n v="295.2"/>
    <n v="60"/>
    <n v="889"/>
    <n v="829"/>
    <n v="13.816666666666666"/>
    <n v="4.6372379472212472E-5"/>
    <n v="6.4071170970773559E-4"/>
    <s v="Over-Forecasted"/>
    <n v="2.7650217628381263E-3"/>
    <n v="3.8203384023213445E-2"/>
    <n v="1.6025641025641024E-2"/>
    <n v="17631.48"/>
    <n v="3744"/>
    <n v="5999"/>
    <n v="2255"/>
    <n v="0.60229700854700852"/>
    <n v="6.1686546514588977E-4"/>
    <n v="3.7153622433332834E-4"/>
    <s v="Over-Forecasted"/>
    <n v="3.8089659940168177E-2"/>
    <n v="2.2941288238536122E-2"/>
    <x v="0"/>
    <s v="01.2023"/>
    <s v="ST W48.2022"/>
    <m/>
  </r>
  <r>
    <s v="Carry-Over"/>
    <s v="LEGO Classic"/>
    <x v="338"/>
    <s v="11024 Gray Baseplate V29"/>
    <n v="8.0411243571762512"/>
    <n v="545425"/>
    <n v="7932"/>
    <n v="3593"/>
    <n v="-4339"/>
    <n v="0.54702471003530007"/>
    <n v="1.2932599230974153E-3"/>
    <s v="Under-Forecasted"/>
    <n v="0.14550409228175387"/>
    <n v="7.9594333889375951E-2"/>
    <n v="55521.62"/>
    <n v="6984"/>
    <n v="3607"/>
    <n v="-3377"/>
    <n v="0.48353379152348225"/>
    <n v="2.4991145607838323E-3"/>
    <n v="1.2084063390273485E-3"/>
    <s v="Under-Forecasted"/>
    <n v="0.15590186174300719"/>
    <n v="7.538381831416599E-2"/>
    <n v="0.8162692847124825"/>
    <n v="13278.24"/>
    <n v="1572"/>
    <n v="313"/>
    <n v="-1259"/>
    <n v="0.80089058524173029"/>
    <n v="2.0858522493330304E-3"/>
    <n v="1.6705394286961103E-3"/>
    <s v="Under-Forecasted"/>
    <n v="0.12437202768356276"/>
    <n v="9.9608386039189256E-2"/>
    <n v="0.18373071528751753"/>
    <n v="68799.86"/>
    <n v="8556"/>
    <n v="3920"/>
    <n v="-4636"/>
    <n v="0.54184198223468916"/>
    <n v="2.4070728969361674E-3"/>
    <n v="1.3042531498592886E-3"/>
    <s v="Under-Forecasted"/>
    <n v="0.14862979575912963"/>
    <n v="8.0533863153263788E-2"/>
    <x v="0"/>
    <s v="01.2023"/>
    <s v="ST W48.2022"/>
    <m/>
  </r>
  <r>
    <s v="Carry-Over"/>
    <s v="LEGO Classic"/>
    <x v="339"/>
    <s v="11025 Blue Baseplate V29"/>
    <n v="4.8565509761388288"/>
    <n v="217525"/>
    <n v="5280"/>
    <n v="3115"/>
    <n v="-2165"/>
    <n v="0.41003787878787878"/>
    <n v="3.8661347781607648E-4"/>
    <s v="Under-Forecasted"/>
    <n v="5.8029569003233278E-2"/>
    <n v="2.3794321381060614E-2"/>
    <n v="16199.999999999998"/>
    <n v="3420"/>
    <n v="2820"/>
    <n v="-600"/>
    <n v="0.17543859649122806"/>
    <n v="7.2918722264764745E-4"/>
    <n v="1.2792758292063991E-4"/>
    <s v="Under-Forecasted"/>
    <n v="4.5488769244065939E-2"/>
    <n v="7.9804858322922688E-3"/>
    <n v="0.61822125813449025"/>
    <n v="10666.439999999999"/>
    <n v="2112"/>
    <n v="624"/>
    <n v="-1488"/>
    <n v="0.70454545454545459"/>
    <n v="1.6755697943685161E-3"/>
    <n v="1.180515082396E-3"/>
    <s v="Under-Forecasted"/>
    <n v="9.9908329037964441E-2"/>
    <n v="7.0389959094929497E-2"/>
    <n v="0.38177874186550975"/>
    <n v="26866.44"/>
    <n v="5532"/>
    <n v="3444"/>
    <n v="-2088"/>
    <n v="0.37744034707158353"/>
    <n v="9.3996527843460314E-4"/>
    <n v="3.5478082092759426E-4"/>
    <s v="Under-Forecasted"/>
    <n v="5.8040139761547635E-2"/>
    <n v="2.1906690495681756E-2"/>
    <x v="0"/>
    <s v="01.2023"/>
    <s v="ST W48.2022"/>
    <m/>
  </r>
  <r>
    <s v="Carry-Over"/>
    <s v="LEGO Classic"/>
    <x v="340"/>
    <s v="11026 White Baseplate V29"/>
    <n v="4.8619880715705772"/>
    <n v="242738"/>
    <n v="5892"/>
    <n v="2064"/>
    <n v="-3828"/>
    <n v="0.64969450101832993"/>
    <n v="6.8358227758161044E-4"/>
    <s v="Under-Forecasted"/>
    <n v="6.4755690245750328E-2"/>
    <n v="4.2071415862310294E-2"/>
    <n v="16491.84"/>
    <n v="3492"/>
    <n v="2311"/>
    <n v="-1181"/>
    <n v="0.33820160366552121"/>
    <n v="7.423233954289741E-4"/>
    <n v="2.5105496277251385E-4"/>
    <s v="Under-Forecasted"/>
    <n v="4.6308240998151631E-2"/>
    <n v="1.5661521368504319E-2"/>
    <n v="0.57852882703777331"/>
    <n v="12855.12"/>
    <n v="2544"/>
    <n v="0"/>
    <n v="-2544"/>
    <n v="1"/>
    <n v="2.0193851720895261E-3"/>
    <n v="2.0193851720895261E-3"/>
    <s v="Under-Forecasted"/>
    <n v="0.12040882982349478"/>
    <n v="0.12040882982349478"/>
    <n v="0.42147117296222664"/>
    <n v="29346.960000000003"/>
    <n v="6036"/>
    <n v="2311"/>
    <n v="-3725"/>
    <n v="0.61713055003313455"/>
    <n v="1.0267502291933417E-3"/>
    <n v="6.3363893368873392E-4"/>
    <s v="Under-Forecasted"/>
    <n v="6.3398859691739889E-2"/>
    <n v="3.9125373153036963E-2"/>
    <x v="0"/>
    <s v="01.2023"/>
    <s v="ST W48.2022"/>
    <m/>
  </r>
  <r>
    <s v="Nouveauté"/>
    <s v="LEGO Classic"/>
    <x v="341"/>
    <s v="11027 Creative Neon Fun V29"/>
    <n v="0"/>
    <m/>
    <m/>
    <n v="0"/>
    <n v="0"/>
    <n v="0"/>
    <m/>
    <s v=""/>
    <n v="0"/>
    <n v="0"/>
    <n v="0"/>
    <n v="0"/>
    <n v="0"/>
    <n v="0"/>
    <n v="0"/>
    <n v="0"/>
    <n v="0"/>
    <s v=""/>
    <n v="0"/>
    <n v="0"/>
    <n v="0"/>
    <n v="0"/>
    <n v="0"/>
    <n v="0"/>
    <n v="0"/>
    <n v="0"/>
    <n v="0"/>
    <n v="0"/>
    <s v=""/>
    <n v="0"/>
    <n v="0"/>
    <n v="0"/>
    <n v="0"/>
    <n v="0"/>
    <n v="0"/>
    <n v="0"/>
    <n v="0"/>
    <n v="0"/>
    <n v="0"/>
    <s v=""/>
    <n v="0"/>
    <n v="0"/>
    <x v="0"/>
    <s v="01.2023"/>
    <s v="ST W48.2022"/>
    <m/>
  </r>
  <r>
    <s v="Nouveauté"/>
    <s v="LEGO Classic"/>
    <x v="342"/>
    <s v="11028 Creative Pastel Fun V29"/>
    <n v="0"/>
    <m/>
    <m/>
    <n v="0"/>
    <n v="0"/>
    <n v="0"/>
    <m/>
    <s v=""/>
    <n v="0"/>
    <n v="0"/>
    <n v="0"/>
    <n v="0"/>
    <n v="0"/>
    <n v="0"/>
    <n v="0"/>
    <n v="0"/>
    <n v="0"/>
    <s v=""/>
    <n v="0"/>
    <n v="0"/>
    <n v="0"/>
    <n v="0"/>
    <n v="0"/>
    <n v="0"/>
    <n v="0"/>
    <n v="0"/>
    <n v="0"/>
    <n v="0"/>
    <s v=""/>
    <n v="0"/>
    <n v="0"/>
    <n v="0"/>
    <n v="0"/>
    <n v="0"/>
    <n v="0"/>
    <n v="0"/>
    <n v="0"/>
    <n v="0"/>
    <n v="0"/>
    <s v=""/>
    <n v="0"/>
    <n v="0"/>
    <x v="0"/>
    <s v="01.2023"/>
    <s v="ST W48.2022"/>
    <m/>
  </r>
  <r>
    <s v="Nouveauté"/>
    <s v="LEGO Classic"/>
    <x v="343"/>
    <s v="11029 Creative Party Box V29"/>
    <n v="0"/>
    <m/>
    <m/>
    <n v="0"/>
    <n v="0"/>
    <n v="0"/>
    <m/>
    <s v=""/>
    <n v="0"/>
    <n v="0"/>
    <n v="0"/>
    <n v="0"/>
    <n v="0"/>
    <n v="0"/>
    <n v="0"/>
    <n v="0"/>
    <n v="0"/>
    <s v=""/>
    <n v="0"/>
    <n v="0"/>
    <n v="0"/>
    <n v="0"/>
    <n v="0"/>
    <n v="0"/>
    <n v="0"/>
    <n v="0"/>
    <n v="0"/>
    <n v="0"/>
    <s v=""/>
    <n v="0"/>
    <n v="0"/>
    <n v="0"/>
    <n v="0"/>
    <n v="0"/>
    <n v="0"/>
    <n v="0"/>
    <n v="0"/>
    <n v="0"/>
    <n v="0"/>
    <s v=""/>
    <n v="0"/>
    <n v="0"/>
    <x v="0"/>
    <s v="01.2023"/>
    <s v="ST W48.2022"/>
    <m/>
  </r>
  <r>
    <s v="Nouveauté"/>
    <s v="LEGO Classic"/>
    <x v="344"/>
    <s v="11030 Lots of Bricks V29"/>
    <n v="0"/>
    <m/>
    <m/>
    <n v="0"/>
    <n v="0"/>
    <n v="0"/>
    <m/>
    <s v=""/>
    <n v="0"/>
    <n v="0"/>
    <n v="0"/>
    <n v="0"/>
    <n v="0"/>
    <n v="0"/>
    <n v="0"/>
    <n v="0"/>
    <n v="0"/>
    <s v=""/>
    <n v="0"/>
    <n v="0"/>
    <n v="0"/>
    <n v="0"/>
    <n v="0"/>
    <n v="0"/>
    <n v="0"/>
    <n v="0"/>
    <n v="0"/>
    <n v="0"/>
    <s v=""/>
    <n v="0"/>
    <n v="0"/>
    <n v="0"/>
    <n v="0"/>
    <n v="0"/>
    <n v="0"/>
    <n v="0"/>
    <n v="0"/>
    <n v="0"/>
    <n v="0"/>
    <s v=""/>
    <n v="0"/>
    <n v="0"/>
    <x v="0"/>
    <s v="01.2023"/>
    <s v="ST W48.2022"/>
    <m/>
  </r>
  <r>
    <s v="Nouveauté"/>
    <s v="LEGO Classic"/>
    <x v="345"/>
    <s v="11031 Creative Monkey Fun V29"/>
    <n v="4.5701923076923077"/>
    <n v="9530"/>
    <n v="208"/>
    <n v="588"/>
    <n v="380"/>
    <n v="-1.8269230769230769"/>
    <n v="7.5466984490232065E-5"/>
    <s v="Over-Forecasted"/>
    <n v="2.5423367088877745E-3"/>
    <n v="-4.644653602775742E-3"/>
    <n v="950.59999999999991"/>
    <n v="208"/>
    <n v="291"/>
    <n v="83"/>
    <n v="0.39903846153846156"/>
    <n v="4.2787986040052698E-5"/>
    <n v="1.7074052121751799E-5"/>
    <s v="Over-Forecasted"/>
    <n v="2.6692360520622891E-3"/>
    <n v="1.0651278476979328E-3"/>
    <n v="1"/>
    <n v="0"/>
    <n v="0"/>
    <n v="379"/>
    <n v="379"/>
    <n v="0"/>
    <n v="0"/>
    <n v="0"/>
    <s v="Over-Forecasted"/>
    <n v="0"/>
    <n v="0"/>
    <n v="0"/>
    <n v="950.59999999999991"/>
    <n v="208"/>
    <n v="670"/>
    <n v="462"/>
    <n v="2.2211538461538463"/>
    <n v="3.3258258023018078E-5"/>
    <n v="7.3871707724203621E-5"/>
    <s v="Over-Forecasted"/>
    <n v="2.0536013278025364E-3"/>
    <n v="4.5613644877152493E-3"/>
    <x v="0"/>
    <s v="01.2023"/>
    <s v="ST W48.2022"/>
    <m/>
  </r>
  <r>
    <s v="Nouveauté"/>
    <s v="LEGO Classic"/>
    <x v="346"/>
    <s v="11032 Creative Color Fun V29"/>
    <n v="0"/>
    <m/>
    <m/>
    <n v="0"/>
    <n v="0"/>
    <n v="0"/>
    <m/>
    <s v=""/>
    <n v="0"/>
    <n v="0"/>
    <n v="0"/>
    <n v="0"/>
    <n v="0"/>
    <n v="0"/>
    <n v="0"/>
    <n v="0"/>
    <n v="0"/>
    <s v=""/>
    <n v="0"/>
    <n v="0"/>
    <n v="0"/>
    <n v="0"/>
    <n v="0"/>
    <n v="0"/>
    <n v="0"/>
    <n v="0"/>
    <n v="0"/>
    <n v="0"/>
    <s v=""/>
    <n v="0"/>
    <n v="0"/>
    <n v="0"/>
    <n v="0"/>
    <n v="0"/>
    <n v="0"/>
    <n v="0"/>
    <n v="0"/>
    <n v="0"/>
    <n v="0"/>
    <s v=""/>
    <n v="0"/>
    <n v="0"/>
    <x v="0"/>
    <s v="01.2023"/>
    <s v="ST W48.2022"/>
    <m/>
  </r>
  <r>
    <s v="Nouveauté"/>
    <s v="LEGO Classic"/>
    <x v="347"/>
    <s v="11033 Creative Fantasy Universe V29"/>
    <n v="0"/>
    <m/>
    <m/>
    <n v="0"/>
    <n v="0"/>
    <n v="0"/>
    <m/>
    <s v=""/>
    <n v="0"/>
    <n v="0"/>
    <n v="0"/>
    <n v="0"/>
    <n v="0"/>
    <n v="0"/>
    <n v="0"/>
    <n v="0"/>
    <n v="0"/>
    <s v=""/>
    <n v="0"/>
    <n v="0"/>
    <n v="0"/>
    <n v="0"/>
    <n v="0"/>
    <n v="0"/>
    <n v="0"/>
    <n v="0"/>
    <n v="0"/>
    <n v="0"/>
    <s v=""/>
    <n v="0"/>
    <n v="0"/>
    <n v="0"/>
    <n v="0"/>
    <n v="0"/>
    <n v="0"/>
    <n v="0"/>
    <n v="0"/>
    <n v="0"/>
    <n v="0"/>
    <s v=""/>
    <n v="0"/>
    <n v="0"/>
    <x v="0"/>
    <s v="01.2023"/>
    <s v="ST W48.2022"/>
    <m/>
  </r>
  <r>
    <s v=""/>
    <s v="LEGO Classic"/>
    <x v="348"/>
    <s v="66745 WE Value Pack Easter 1HY 2023 V29"/>
    <n v="0"/>
    <m/>
    <m/>
    <n v="0"/>
    <n v="0"/>
    <n v="0"/>
    <m/>
    <s v=""/>
    <n v="0"/>
    <n v="0"/>
    <n v="0"/>
    <n v="0"/>
    <n v="0"/>
    <n v="0"/>
    <n v="0"/>
    <n v="0"/>
    <n v="0"/>
    <s v=""/>
    <n v="0"/>
    <n v="0"/>
    <n v="0"/>
    <n v="0"/>
    <n v="0"/>
    <n v="0"/>
    <n v="0"/>
    <n v="0"/>
    <n v="0"/>
    <n v="0"/>
    <s v=""/>
    <n v="0"/>
    <n v="0"/>
    <n v="0"/>
    <n v="0"/>
    <n v="0"/>
    <n v="0"/>
    <n v="0"/>
    <n v="0"/>
    <n v="0"/>
    <n v="0"/>
    <s v=""/>
    <n v="0"/>
    <n v="0"/>
    <x v="0"/>
    <s v="01.2023"/>
    <s v="ST W48.2022"/>
    <m/>
  </r>
  <r>
    <s v="Carry-Over"/>
    <s v="LEGO Creator"/>
    <x v="349"/>
    <s v="31058 Mighty Dinosaurs V29"/>
    <n v="8.014744473155325"/>
    <n v="440631"/>
    <n v="6408"/>
    <n v="5999"/>
    <n v="-409"/>
    <n v="6.382646691635456E-2"/>
    <n v="1.2190448596747124E-4"/>
    <s v="Under-Forecasted"/>
    <n v="7.5497479853477337E-2"/>
    <n v="4.8187374001361161E-3"/>
    <n v="53996.15"/>
    <n v="6744"/>
    <n v="4286"/>
    <n v="-2458"/>
    <n v="0.36447212336892054"/>
    <n v="2.4304507809978873E-3"/>
    <n v="8.8583155689395121E-4"/>
    <s v="Under-Forecasted"/>
    <n v="9.7201813886369989E-2"/>
    <n v="3.5427351502475897E-2"/>
    <n v="0.96813092161929371"/>
    <n v="1834.56"/>
    <n v="222"/>
    <n v="2217"/>
    <n v="1995"/>
    <n v="8.986486486486486"/>
    <n v="2.8818737291511553E-4"/>
    <n v="2.5897919322777274E-3"/>
    <s v="Over-Forecasted"/>
    <n v="1.1422635392561565E-2"/>
    <n v="0.10264935859531676"/>
    <n v="3.1869078380706288E-2"/>
    <n v="55830.71"/>
    <n v="6966"/>
    <n v="6503"/>
    <n v="-463"/>
    <n v="6.6465690496698246E-2"/>
    <n v="1.9533264872588843E-3"/>
    <n v="1.2982919374115179E-4"/>
    <s v="Under-Forecasted"/>
    <n v="7.7963547652395646E-2"/>
    <n v="5.1819010282887143E-3"/>
    <x v="0"/>
    <s v="01.2023"/>
    <s v="ST W48.2022"/>
    <m/>
  </r>
  <r>
    <s v="Carry-Over"/>
    <s v="LEGO Creator"/>
    <x v="350"/>
    <s v="31088 Deep Sea Creatures V29"/>
    <n v="8.0927091058920464"/>
    <n v="324697"/>
    <n v="4722"/>
    <n v="2553"/>
    <n v="-2169"/>
    <n v="0.4593392630241423"/>
    <n v="6.4648087238291282E-4"/>
    <s v="Under-Forecasted"/>
    <n v="5.5633410304732379E-2"/>
    <n v="2.5554609688895495E-2"/>
    <n v="26547.910000000003"/>
    <n v="3348"/>
    <n v="2156"/>
    <n v="-1192"/>
    <n v="0.35603345280764637"/>
    <n v="1.1949627629629451E-3"/>
    <n v="4.2544671847426246E-4"/>
    <s v="Under-Forecasted"/>
    <n v="4.7790537045550488E-2"/>
    <n v="1.7015029915859074E-2"/>
    <n v="0.68974042027194071"/>
    <n v="12734.1"/>
    <n v="1506"/>
    <n v="663"/>
    <n v="-843"/>
    <n v="0.55976095617529875"/>
    <n v="2.0003743815619947E-3"/>
    <n v="1.1197314765317142E-3"/>
    <s v="Under-Forecasted"/>
    <n v="7.9287121354667187E-2"/>
    <n v="4.4381834861875455E-2"/>
    <n v="0.31025957972805934"/>
    <n v="39282.009999999995"/>
    <n v="4854"/>
    <n v="2819"/>
    <n v="-2035"/>
    <n v="0.41924186238154099"/>
    <n v="1.3743438083765791E-3"/>
    <n v="5.7618245777633676E-4"/>
    <s v="Under-Forecasted"/>
    <n v="5.4854485255818555E-2"/>
    <n v="2.2997296558630153E-2"/>
    <x v="0"/>
    <s v="01.2023"/>
    <s v="ST W48.2022"/>
    <m/>
  </r>
  <r>
    <s v="Carry-Over"/>
    <s v="LEGO Creator"/>
    <x v="351"/>
    <s v="31109 Pirate Ship V29"/>
    <n v="76.306888888888892"/>
    <n v="349147"/>
    <n v="531"/>
    <n v="264"/>
    <n v="-267"/>
    <n v="0.50282485875706218"/>
    <n v="7.6097237214235649E-4"/>
    <s v="Under-Forecasted"/>
    <n v="5.982266022681576E-2"/>
    <n v="3.0080320679020355E-2"/>
    <n v="32986.44"/>
    <n v="438"/>
    <n v="181"/>
    <n v="-257"/>
    <n v="0.58675799086757996"/>
    <n v="1.48477102275514E-3"/>
    <n v="8.7120126221020781E-4"/>
    <s v="Under-Forecasted"/>
    <n v="5.9380933671269356E-2"/>
    <n v="3.4842237336795034E-2"/>
    <n v="0.81111111111111112"/>
    <n v="8219.2800000000007"/>
    <n v="102"/>
    <n v="108"/>
    <n v="6"/>
    <n v="5.8823529411764705E-2"/>
    <n v="1.2911503087681795E-3"/>
    <n v="7.5950018162834087E-5"/>
    <s v="Over-Forecasted"/>
    <n v="5.117621589338775E-2"/>
    <n v="3.0103656407875147E-3"/>
    <n v="0.18888888888888888"/>
    <n v="41205.72"/>
    <n v="540"/>
    <n v="289"/>
    <n v="-251"/>
    <n v="0.46481481481481479"/>
    <n v="1.4416478726953887E-3"/>
    <n v="6.7009928897507885E-4"/>
    <s v="Under-Forecasted"/>
    <n v="5.7540807107258216E-2"/>
    <n v="2.6745819599855208E-2"/>
    <x v="0"/>
    <s v="01.2023"/>
    <s v="ST W48.2022"/>
    <m/>
  </r>
  <r>
    <s v="Carry-Over"/>
    <s v="LEGO Creator"/>
    <x v="352"/>
    <s v="31111 Cyber Drone V29"/>
    <n v="5.4352275693311594"/>
    <n v="553285"/>
    <n v="12076"/>
    <n v="5987"/>
    <n v="-6089"/>
    <n v="0.50422325273269297"/>
    <n v="1.2092486201961E-3"/>
    <s v="Under-Forecasted"/>
    <n v="9.4799555956642204E-2"/>
    <n v="4.7800140462073072E-2"/>
    <n v="58657.21"/>
    <n v="10840"/>
    <n v="5831"/>
    <n v="-5009"/>
    <n v="0.46208487084870847"/>
    <n v="2.6402523486518405E-3"/>
    <n v="1.2200206655347849E-3"/>
    <s v="Under-Forecasted"/>
    <n v="0.10559247667683197"/>
    <n v="4.879268594780916E-2"/>
    <n v="0.88417618270799347"/>
    <n v="7978.68"/>
    <n v="1420"/>
    <n v="818"/>
    <n v="-602"/>
    <n v="0.42394366197183098"/>
    <n v="1.2533549344422501E-3"/>
    <n v="5.3135188065791161E-4"/>
    <s v="Under-Forecasted"/>
    <n v="4.9678153101519226E-2"/>
    <n v="2.1060738145855334E-2"/>
    <n v="0.11582381729200653"/>
    <n v="66635.890000000014"/>
    <n v="12260"/>
    <n v="6649"/>
    <n v="-5611"/>
    <n v="0.45766721044045677"/>
    <n v="2.3313629530964134E-3"/>
    <n v="1.0669883792678611E-3"/>
    <s v="Under-Forecasted"/>
    <n v="9.3052199862312251E-2"/>
    <n v="4.2586940736332304E-2"/>
    <x v="0"/>
    <s v="01.2023"/>
    <s v="ST W48.2022"/>
    <m/>
  </r>
  <r>
    <s v="Carry-Over"/>
    <s v="LEGO Creator"/>
    <x v="353"/>
    <s v="31118 Surfer Beach House V29"/>
    <n v="28.505039682539689"/>
    <n v="112483"/>
    <n v="465"/>
    <n v="312"/>
    <n v="-153"/>
    <n v="0.32903225806451614"/>
    <n v="1.6042394917048286E-4"/>
    <s v="Under-Forecasted"/>
    <n v="1.9272777054630045E-2"/>
    <n v="6.3413653534589182E-3"/>
    <n v="5897.2399999999989"/>
    <n v="219"/>
    <n v="333"/>
    <n v="114"/>
    <n v="0.52054794520547942"/>
    <n v="2.6544395412880323E-4"/>
    <n v="1.3817630488896604E-4"/>
    <s v="Over-Forecasted"/>
    <n v="1.061598697172403E-2"/>
    <n v="5.526130204459084E-3"/>
    <n v="0.43452380952380953"/>
    <n v="8469.2999999999993"/>
    <n v="285"/>
    <n v="0"/>
    <n v="-285"/>
    <n v="1"/>
    <n v="1.3304254521138519E-3"/>
    <n v="1.3304254521138519E-3"/>
    <s v="Under-Forecasted"/>
    <n v="5.2732931019002734E-2"/>
    <n v="5.2732931019002734E-2"/>
    <n v="0.56547619047619047"/>
    <n v="14366.540000000003"/>
    <n v="504"/>
    <n v="333"/>
    <n v="-171"/>
    <n v="0.3392857142857143"/>
    <n v="5.026363288638862E-4"/>
    <n v="1.7053732586453282E-4"/>
    <s v="Under-Forecasted"/>
    <n v="2.0061833816730046E-2"/>
    <n v="6.8066936163905514E-3"/>
    <x v="0"/>
    <s v="01.2023"/>
    <s v="ST W48.2022"/>
    <m/>
  </r>
  <r>
    <s v="Carry-Over"/>
    <s v="LEGO Creator"/>
    <x v="354"/>
    <s v="31120 Medieval Castle V29"/>
    <n v="55.617528089887635"/>
    <n v="127742"/>
    <n v="264"/>
    <n v="117"/>
    <n v="-147"/>
    <n v="0.55681818181818177"/>
    <n v="3.0831237293274478E-4"/>
    <s v="Under-Forecasted"/>
    <n v="2.1887245952833329E-2"/>
    <n v="1.2187216496464011E-2"/>
    <n v="14849.88"/>
    <n v="267"/>
    <n v="128"/>
    <n v="-139"/>
    <n v="0.52059925093632964"/>
    <n v="6.6841621937350918E-4"/>
    <n v="3.4797698311954227E-4"/>
    <s v="Under-Forecasted"/>
    <n v="2.673218872076857E-2"/>
    <n v="1.3916757423920718E-2"/>
    <n v="1"/>
    <n v="0"/>
    <n v="0"/>
    <n v="0"/>
    <n v="0"/>
    <n v="0"/>
    <n v="0"/>
    <n v="0"/>
    <s v=""/>
    <n v="0"/>
    <n v="0"/>
    <n v="0"/>
    <n v="14849.88"/>
    <n v="267"/>
    <n v="128"/>
    <n v="-139"/>
    <n v="0.52059925093632964"/>
    <n v="5.1954675010609688E-4"/>
    <n v="2.7047564893163846E-4"/>
    <s v="Under-Forecasted"/>
    <n v="2.0736783161316719E-2"/>
    <n v="1.0795553780610577E-2"/>
    <x v="0"/>
    <s v="01.2023"/>
    <s v="ST W48.2022"/>
    <m/>
  </r>
  <r>
    <s v="Carry-Over"/>
    <s v="LEGO Creator"/>
    <x v="355"/>
    <s v="31123 Off-road Buggy V29"/>
    <n v="8.0904788348700745"/>
    <n v="605661"/>
    <n v="8808"/>
    <n v="5674"/>
    <n v="-3134"/>
    <n v="0.35581289736603089"/>
    <n v="9.3410378091501141E-4"/>
    <s v="Under-Forecasted"/>
    <n v="0.10377363178155177"/>
    <n v="3.6923996594389559E-2"/>
    <n v="69449.489999999991"/>
    <n v="8628"/>
    <n v="5041"/>
    <n v="-3587"/>
    <n v="0.41573945294390358"/>
    <n v="3.1260296745305905E-3"/>
    <n v="1.2996138667757567E-3"/>
    <s v="Under-Forecasted"/>
    <n v="0.12502032832865514"/>
    <n v="5.19758829062223E-2"/>
    <n v="0.90402347024308471"/>
    <n v="7766.04"/>
    <n v="916"/>
    <n v="819"/>
    <n v="-97"/>
    <n v="0.10589519650655022"/>
    <n v="1.2199517407736483E-3"/>
    <n v="1.291870293177335E-4"/>
    <s v="Under-Forecasted"/>
    <n v="4.8354179402172084E-2"/>
    <n v="5.1204753297059953E-3"/>
    <n v="9.5976529756915341E-2"/>
    <n v="77215.529999999984"/>
    <n v="9544"/>
    <n v="5860"/>
    <n v="-3684"/>
    <n v="0.38600167644593464"/>
    <n v="2.7015085421040318E-3"/>
    <n v="1.0427868261851691E-3"/>
    <s v="Under-Forecasted"/>
    <n v="0.10782590177807132"/>
    <n v="4.1620978850630215E-2"/>
    <x v="0"/>
    <s v="01.2023"/>
    <s v="ST W48.2022"/>
    <m/>
  </r>
  <r>
    <s v="Carry-Over"/>
    <s v="LEGO Creator"/>
    <x v="356"/>
    <s v="31124 Super Robot V29"/>
    <n v="5.394388432364094"/>
    <n v="280766"/>
    <n v="6128"/>
    <n v="4134"/>
    <n v="-1994"/>
    <n v="0.32539164490861616"/>
    <n v="3.9599959942885276E-4"/>
    <s v="Under-Forecasted"/>
    <n v="4.8106296262726451E-2"/>
    <n v="1.5653386871389775E-2"/>
    <n v="26192.409999999996"/>
    <n v="4916"/>
    <n v="4027"/>
    <n v="-889"/>
    <n v="0.18083807973962571"/>
    <n v="1.1789611544659549E-3"/>
    <n v="2.1320107126123551E-4"/>
    <s v="Under-Forecasted"/>
    <n v="4.7150579477527488E-2"/>
    <n v="8.5266202513266751E-3"/>
    <n v="0.77686472819216179"/>
    <n v="7943.28"/>
    <n v="1412"/>
    <n v="546"/>
    <n v="-866"/>
    <n v="0.61331444759206799"/>
    <n v="1.2477940190177368E-3"/>
    <n v="7.6529009948254965E-4"/>
    <s v="Under-Forecasted"/>
    <n v="4.9457739872790438E-2"/>
    <n v="3.0333146409232663E-2"/>
    <n v="0.22313527180783818"/>
    <n v="34135.689999999988"/>
    <n v="6328"/>
    <n v="4573"/>
    <n v="-1755"/>
    <n v="0.277338811630847"/>
    <n v="1.194291590378453E-3"/>
    <n v="3.3122341041627449E-4"/>
    <s v="Under-Forecasted"/>
    <n v="4.7668021666971538E-2"/>
    <n v="1.3220192481911353E-2"/>
    <x v="0"/>
    <s v="01.2023"/>
    <s v="ST W48.2022"/>
    <m/>
  </r>
  <r>
    <s v="Carry-Over"/>
    <s v="LEGO Creator"/>
    <x v="357"/>
    <s v="31125 Fantasy Forest Creatures V29"/>
    <n v="8.0510051546391743"/>
    <n v="196386"/>
    <n v="2856"/>
    <n v="2637"/>
    <n v="-219"/>
    <n v="7.6680672268907568E-2"/>
    <n v="6.5274006552448416E-5"/>
    <s v="Under-Forecasted"/>
    <n v="3.3648672196248113E-2"/>
    <n v="2.5802028049644039E-3"/>
    <n v="17252.36"/>
    <n v="2188"/>
    <n v="2043"/>
    <n v="-145"/>
    <n v="6.6270566727605118E-2"/>
    <n v="7.7655558472329437E-4"/>
    <n v="5.1462778695099487E-5"/>
    <s v="Under-Forecasted"/>
    <n v="3.1057041767249223E-2"/>
    <n v="2.0581677587985089E-3"/>
    <n v="0.70489690721649489"/>
    <n v="7737.96"/>
    <n v="916"/>
    <n v="831"/>
    <n v="-85"/>
    <n v="9.2794759825327505E-2"/>
    <n v="1.2155407095555597E-3"/>
    <n v="1.1279580820111634E-4"/>
    <s v="Under-Forecasted"/>
    <n v="4.8179343146163491E-2"/>
    <n v="4.4707905757902797E-3"/>
    <n v="0.29510309278350516"/>
    <n v="24990.32"/>
    <n v="3104"/>
    <n v="2874"/>
    <n v="-230"/>
    <n v="7.4097938144329897E-2"/>
    <n v="8.7432622621269628E-4"/>
    <n v="6.4785770627873754E-5"/>
    <s v="Under-Forecasted"/>
    <n v="3.489717404934696E-2"/>
    <n v="2.5858086441204256E-3"/>
    <x v="0"/>
    <s v="01.2023"/>
    <s v="ST W48.2022"/>
    <m/>
  </r>
  <r>
    <s v="Carry-Over"/>
    <s v="LEGO Creator"/>
    <x v="358"/>
    <s v="31126 Supersonic-jet V29"/>
    <n v="10.795083798882679"/>
    <n v="250180"/>
    <n v="2728"/>
    <n v="2520"/>
    <n v="-208"/>
    <n v="7.6246334310850442E-2"/>
    <n v="8.2682841191645507E-5"/>
    <s v="Under-Forecasted"/>
    <n v="4.2865707382692006E-2"/>
    <n v="3.2683530555718244E-3"/>
    <n v="21762.48"/>
    <n v="2056"/>
    <n v="2264"/>
    <n v="208"/>
    <n v="0.10116731517509728"/>
    <n v="9.7956310797067767E-4"/>
    <n v="9.9099769677967392E-5"/>
    <s v="Over-Forecasted"/>
    <n v="3.9175988115186904E-2"/>
    <n v="3.9633295369449787E-3"/>
    <n v="0.71787709497206709"/>
    <n v="9154.64"/>
    <n v="808"/>
    <n v="445"/>
    <n v="-363"/>
    <n v="0.44925742574257427"/>
    <n v="1.4380841463804037E-3"/>
    <n v="6.4606998160406754E-4"/>
    <s v="Under-Forecasted"/>
    <n v="5.7000106221742432E-2"/>
    <n v="2.5607720988233298E-2"/>
    <n v="0.28212290502793297"/>
    <n v="30917.119999999992"/>
    <n v="2864"/>
    <n v="2709"/>
    <n v="-155"/>
    <n v="5.4120111731843577E-2"/>
    <n v="1.0816847825464047E-3"/>
    <n v="5.8540901290046344E-5"/>
    <s v="Under-Forecasted"/>
    <n v="4.3173521497305578E-2"/>
    <n v="2.3365558072913285E-3"/>
    <x v="0"/>
    <s v="01.2023"/>
    <s v="ST W48.2022"/>
    <m/>
  </r>
  <r>
    <s v="Carry-Over"/>
    <s v="LEGO Creator"/>
    <x v="359"/>
    <s v="31127 Street Racer V29"/>
    <n v="10.765073901205753"/>
    <n v="416539"/>
    <n v="4542"/>
    <n v="2628"/>
    <n v="-1914"/>
    <n v="0.42140026420079263"/>
    <n v="7.6084170150700911E-4"/>
    <s v="Under-Forecasted"/>
    <n v="7.1369569459905455E-2"/>
    <n v="3.007515542630098E-2"/>
    <n v="38513.029999999984"/>
    <n v="3636"/>
    <n v="2834"/>
    <n v="-802"/>
    <n v="0.22057205720572057"/>
    <n v="1.7335314432991062E-3"/>
    <n v="3.823685966792858E-4"/>
    <s v="Under-Forecasted"/>
    <n v="6.9329690621649551E-2"/>
    <n v="1.5292192485853394E-2"/>
    <n v="0.7071178529754959"/>
    <n v="16840.98"/>
    <n v="1506"/>
    <n v="30"/>
    <n v="-1476"/>
    <n v="0.98007968127490042"/>
    <n v="2.6455159730485798E-3"/>
    <n v="2.5928164516731103E-3"/>
    <s v="Under-Forecasted"/>
    <n v="0.10485804454115508"/>
    <n v="0.10276923887300458"/>
    <n v="0.2928821470245041"/>
    <n v="55354.00999999998"/>
    <n v="5142"/>
    <n v="2864"/>
    <n v="-2278"/>
    <n v="0.44301828082458189"/>
    <n v="1.9366483770131731E-3"/>
    <n v="8.5797063454609265E-4"/>
    <s v="Under-Forecasted"/>
    <n v="7.7297870587463124E-2"/>
    <n v="3.4244369739058929E-2"/>
    <x v="0"/>
    <s v="01.2023"/>
    <s v="ST W48.2022"/>
    <m/>
  </r>
  <r>
    <s v="Carry-Over"/>
    <s v="LEGO Creator"/>
    <x v="360"/>
    <s v="31128 Dolphin and Turtle V29"/>
    <n v="5.4334109972041"/>
    <n v="92733"/>
    <n v="2024"/>
    <n v="2371"/>
    <n v="347"/>
    <n v="-0.17144268774703558"/>
    <n v="6.8912358061896803E-5"/>
    <s v="Over-Forecasted"/>
    <n v="1.5888822618591324E-2"/>
    <n v="-2.7240224548671886E-3"/>
    <n v="5271.5399999999991"/>
    <n v="1006"/>
    <n v="2187"/>
    <n v="1181"/>
    <n v="1.1739562624254474"/>
    <n v="2.3728022294296168E-4"/>
    <n v="2.785566036735962E-4"/>
    <s v="Over-Forecasted"/>
    <n v="9.4896256487648611E-3"/>
    <n v="1.1140405458440658E-2"/>
    <n v="0.46877912395153776"/>
    <n v="6388.56"/>
    <n v="1140"/>
    <n v="369"/>
    <n v="-771"/>
    <n v="0.6763157894736842"/>
    <n v="1.0035661537974177E-3"/>
    <n v="6.7872763559456933E-4"/>
    <s v="Under-Forecasted"/>
    <n v="3.9777489732417098E-2"/>
    <n v="2.6902144371661038E-2"/>
    <n v="0.53122087604846224"/>
    <n v="11660.099999999999"/>
    <n v="2146"/>
    <n v="2556"/>
    <n v="410"/>
    <n v="0.19105312208760486"/>
    <n v="4.0794720636881237E-4"/>
    <n v="7.7939587423678046E-5"/>
    <s v="Over-Forecasted"/>
    <n v="1.6282486143946555E-2"/>
    <n v="3.1108198131491556E-3"/>
    <x v="0"/>
    <s v="01.2023"/>
    <s v="ST W48.2022"/>
    <m/>
  </r>
  <r>
    <s v="Carry-Over"/>
    <s v="LEGO Creator"/>
    <x v="361"/>
    <s v="31129 Majestic Tiger V29"/>
    <n v="28.495606361829019"/>
    <n v="481861"/>
    <n v="1992"/>
    <n v="1554"/>
    <n v="-438"/>
    <n v="0.21987951807228914"/>
    <n v="4.5925129383047469E-4"/>
    <s v="Under-Forecasted"/>
    <n v="8.2561806000205268E-2"/>
    <n v="1.8153650114502963E-2"/>
    <n v="36163.519999999997"/>
    <n v="1296"/>
    <n v="1098"/>
    <n v="-198"/>
    <n v="0.15277777777777779"/>
    <n v="1.6277763401211513E-3"/>
    <n v="2.4868805196295369E-4"/>
    <s v="Under-Forecasted"/>
    <n v="6.5100192152885317E-2"/>
    <n v="9.945862690024147E-3"/>
    <n v="0.64413518886679921"/>
    <n v="21169.64"/>
    <n v="716"/>
    <n v="605"/>
    <n v="-111"/>
    <n v="0.15502793296089384"/>
    <n v="3.3254965425817346E-3"/>
    <n v="5.155448550650454E-4"/>
    <s v="Under-Forecasted"/>
    <n v="0.13180985037926643"/>
    <n v="2.0434208648182364E-2"/>
    <n v="0.35586481113320079"/>
    <n v="57333.159999999989"/>
    <n v="2012"/>
    <n v="1703"/>
    <n v="-309"/>
    <n v="0.15357852882703776"/>
    <n v="2.0058920982063736E-3"/>
    <n v="3.0806195742831479E-4"/>
    <s v="Under-Forecasted"/>
    <n v="8.006161038830463E-2"/>
    <n v="1.2295744338959309E-2"/>
    <x v="0"/>
    <s v="01.2023"/>
    <s v="ST W48.2022"/>
    <m/>
  </r>
  <r>
    <s v="Carry-Over"/>
    <s v="LEGO Creator"/>
    <x v="362"/>
    <s v="31130 Sunken Treasure Mission V29"/>
    <n v="15.265950782997765"/>
    <n v="60269"/>
    <n v="438"/>
    <n v="493"/>
    <n v="55"/>
    <n v="-0.12557077625570776"/>
    <n v="3.2803969474131918E-5"/>
    <s v="Over-Forecasted"/>
    <n v="1.0326458223069249E-2"/>
    <n v="-1.2967013750429422E-3"/>
    <n v="6823.880000000001"/>
    <n v="447"/>
    <n v="528"/>
    <n v="81"/>
    <n v="0.18120805369127516"/>
    <n v="3.0715346326424874E-4"/>
    <n v="5.5658681262649099E-5"/>
    <s v="Over-Forecasted"/>
    <n v="1.2284089027512565E-2"/>
    <n v="2.2259758640459011E-3"/>
    <n v="1"/>
    <n v="0"/>
    <n v="0"/>
    <n v="0"/>
    <n v="0"/>
    <n v="0"/>
    <n v="0"/>
    <n v="0"/>
    <s v=""/>
    <n v="0"/>
    <n v="0"/>
    <n v="0"/>
    <n v="6823.880000000001"/>
    <n v="447"/>
    <n v="528"/>
    <n v="81"/>
    <n v="0.18120805369127516"/>
    <n v="2.3874433174638402E-4"/>
    <n v="4.3262395685586361E-5"/>
    <s v="Over-Forecasted"/>
    <n v="9.5290547720820618E-3"/>
    <n v="1.7267414687665481E-3"/>
    <x v="0"/>
    <s v="01.2023"/>
    <s v="ST W48.2022"/>
    <m/>
  </r>
  <r>
    <s v="Carry-Over"/>
    <s v="LEGO Creator"/>
    <x v="363"/>
    <s v="31131 Downtown Noodle Shop V29"/>
    <n v="25.531038062283741"/>
    <n v="248247"/>
    <n v="1140"/>
    <n v="338"/>
    <n v="-802"/>
    <n v="0.70350877192982453"/>
    <n v="7.5700258115522822E-4"/>
    <s v="Under-Forecasted"/>
    <n v="4.2534508196623001E-2"/>
    <n v="2.9923399626045302E-2"/>
    <n v="18844.880000000005"/>
    <n v="756"/>
    <n v="370"/>
    <n v="-386"/>
    <n v="0.51058201058201058"/>
    <n v="8.4823738940297553E-4"/>
    <n v="4.3309475173220711E-4"/>
    <s v="Under-Forecasted"/>
    <n v="3.3923835652559978E-2"/>
    <n v="1.7320900214137767E-2"/>
    <n v="0.65397923875432529"/>
    <n v="10669"/>
    <n v="400"/>
    <n v="0"/>
    <n v="-400"/>
    <n v="1"/>
    <n v="1.6759719396647523E-3"/>
    <n v="1.6759719396647523E-3"/>
    <s v="Under-Forecasted"/>
    <n v="6.6429060375915394E-2"/>
    <n v="6.6429060375915394E-2"/>
    <n v="0.34602076124567471"/>
    <n v="29513.880000000005"/>
    <n v="1156"/>
    <n v="370"/>
    <n v="-786"/>
    <n v="0.67993079584775085"/>
    <n v="1.0325901917740299E-3"/>
    <n v="7.0208987087749786E-4"/>
    <s v="Under-Forecasted"/>
    <n v="4.1213998349422513E-2"/>
    <n v="2.802266669779074E-2"/>
    <x v="0"/>
    <s v="01.2023"/>
    <s v="ST W48.2022"/>
    <m/>
  </r>
  <r>
    <s v="Carry-Over"/>
    <s v="LEGO Creator"/>
    <x v="364"/>
    <s v="31132 Viking Ship and the Midgard.. V29"/>
    <n v="71.454871794871792"/>
    <n v="281622"/>
    <n v="464"/>
    <n v="449"/>
    <n v="-15"/>
    <n v="3.2327586206896554E-2"/>
    <n v="3.9462417903640684E-5"/>
    <s v="Under-Forecasted"/>
    <n v="4.8252962844865653E-2"/>
    <n v="1.5599018161055707E-3"/>
    <n v="7620.7199999999984"/>
    <n v="120"/>
    <n v="339"/>
    <n v="219"/>
    <n v="1.825"/>
    <n v="3.4302047230712221E-4"/>
    <n v="6.2601236196049804E-4"/>
    <s v="Over-Forecasted"/>
    <n v="1.3718530064090446E-2"/>
    <n v="2.5036317366965065E-2"/>
    <n v="0.25641025641025639"/>
    <n v="25820.16"/>
    <n v="348"/>
    <n v="155"/>
    <n v="-193"/>
    <n v="0.5545977011494253"/>
    <n v="4.0560374578361841E-3"/>
    <n v="2.2494690498919066E-3"/>
    <s v="Under-Forecasted"/>
    <n v="0.16076567321733953"/>
    <n v="8.9160272790076239E-2"/>
    <n v="0.74358974358974361"/>
    <n v="33440.879999999997"/>
    <n v="468"/>
    <n v="494"/>
    <n v="26"/>
    <n v="5.5555555555555552E-2"/>
    <n v="1.1699825537100617E-3"/>
    <n v="6.4999030761670086E-5"/>
    <s v="Over-Forecasted"/>
    <n v="4.6697769765386185E-2"/>
    <n v="2.5943205425214546E-3"/>
    <x v="0"/>
    <s v="01.2023"/>
    <s v="ST W48.2022"/>
    <m/>
  </r>
  <r>
    <s v="Nouveauté"/>
    <s v="LEGO Creator"/>
    <x v="365"/>
    <s v="31133 White Rabbit V29"/>
    <n v="10.661385891376082"/>
    <n v="985497"/>
    <n v="10746"/>
    <n v="13161"/>
    <n v="2415"/>
    <n v="-0.22473478503629257"/>
    <n v="9.5999603635438973E-4"/>
    <s v="Over-Forecasted"/>
    <n v="0.16885452885330893"/>
    <n v="-3.7947486244252843E-2"/>
    <n v="111664.87999999999"/>
    <n v="10517"/>
    <n v="13452"/>
    <n v="2935"/>
    <n v="0.27907197870115052"/>
    <n v="5.0262101058322741E-3"/>
    <n v="1.4026743996023319E-3"/>
    <s v="Over-Forecasted"/>
    <n v="0.20101486649333031"/>
    <n v="5.6097616540641292E-2"/>
    <n v="0.93792918933380898"/>
    <n v="7881.2400000000007"/>
    <n v="696"/>
    <n v="0"/>
    <n v="-696"/>
    <n v="1"/>
    <n v="1.2380482791042677E-3"/>
    <n v="1.2380482791042677E-3"/>
    <s v="Under-Forecasted"/>
    <n v="4.9071456349899657E-2"/>
    <n v="4.9071456349899657E-2"/>
    <n v="6.207081066619103E-2"/>
    <n v="119546.12"/>
    <n v="11213"/>
    <n v="13452"/>
    <n v="2239"/>
    <n v="0.19967894408276107"/>
    <n v="4.1825117868826865E-3"/>
    <n v="8.3515953721843708E-4"/>
    <s v="Over-Forecasted"/>
    <n v="0.16693750846584268"/>
    <n v="3.3333905418266453E-2"/>
    <x v="0"/>
    <s v="01.2023"/>
    <s v="ST W48.2022"/>
    <m/>
  </r>
  <r>
    <s v="Nouveauté"/>
    <s v="LEGO Creator"/>
    <x v="366"/>
    <s v="31134 Space Shuttle V29"/>
    <n v="0"/>
    <m/>
    <m/>
    <n v="0"/>
    <n v="0"/>
    <n v="0"/>
    <m/>
    <s v=""/>
    <n v="0"/>
    <n v="0"/>
    <n v="0"/>
    <n v="0"/>
    <n v="0"/>
    <n v="0"/>
    <n v="0"/>
    <n v="0"/>
    <n v="0"/>
    <s v=""/>
    <n v="0"/>
    <n v="0"/>
    <n v="0"/>
    <n v="0"/>
    <n v="0"/>
    <n v="0"/>
    <n v="0"/>
    <n v="0"/>
    <n v="0"/>
    <n v="0"/>
    <s v=""/>
    <n v="0"/>
    <n v="0"/>
    <n v="0"/>
    <n v="0"/>
    <n v="0"/>
    <n v="0"/>
    <n v="0"/>
    <n v="0"/>
    <n v="0"/>
    <n v="0"/>
    <s v=""/>
    <n v="0"/>
    <n v="0"/>
    <x v="0"/>
    <s v="01.2023"/>
    <s v="ST W48.2022"/>
    <m/>
  </r>
  <r>
    <s v="Nouveauté"/>
    <s v="LEGO Creator"/>
    <x v="367"/>
    <s v="31135 Vintage Motorcycle V29"/>
    <n v="0"/>
    <m/>
    <m/>
    <n v="0"/>
    <n v="0"/>
    <n v="0"/>
    <m/>
    <s v=""/>
    <n v="0"/>
    <n v="0"/>
    <n v="0"/>
    <n v="0"/>
    <n v="0"/>
    <n v="0"/>
    <n v="0"/>
    <n v="0"/>
    <n v="0"/>
    <s v=""/>
    <n v="0"/>
    <n v="0"/>
    <n v="0"/>
    <n v="0"/>
    <n v="0"/>
    <n v="0"/>
    <n v="0"/>
    <n v="0"/>
    <n v="0"/>
    <n v="0"/>
    <s v=""/>
    <n v="0"/>
    <n v="0"/>
    <n v="0"/>
    <n v="0"/>
    <n v="0"/>
    <n v="0"/>
    <n v="0"/>
    <n v="0"/>
    <n v="0"/>
    <n v="0"/>
    <s v=""/>
    <n v="0"/>
    <n v="0"/>
    <x v="0"/>
    <s v="01.2023"/>
    <s v="ST W48.2022"/>
    <m/>
  </r>
  <r>
    <s v="Nouveauté"/>
    <s v="LEGO Creator"/>
    <x v="368"/>
    <s v="31136 Exotic Parrot V29"/>
    <n v="0"/>
    <m/>
    <m/>
    <n v="0"/>
    <n v="0"/>
    <n v="0"/>
    <m/>
    <s v=""/>
    <n v="0"/>
    <n v="0"/>
    <n v="0"/>
    <n v="0"/>
    <n v="0"/>
    <n v="0"/>
    <n v="0"/>
    <n v="0"/>
    <n v="0"/>
    <s v=""/>
    <n v="0"/>
    <n v="0"/>
    <n v="0"/>
    <n v="0"/>
    <n v="0"/>
    <n v="0"/>
    <n v="0"/>
    <n v="0"/>
    <n v="0"/>
    <n v="0"/>
    <s v=""/>
    <n v="0"/>
    <n v="0"/>
    <n v="0"/>
    <n v="0"/>
    <n v="0"/>
    <n v="0"/>
    <n v="0"/>
    <n v="0"/>
    <n v="0"/>
    <n v="0"/>
    <s v=""/>
    <n v="0"/>
    <n v="0"/>
    <x v="0"/>
    <s v="01.2023"/>
    <s v="ST W48.2022"/>
    <m/>
  </r>
  <r>
    <s v="Nouveauté"/>
    <s v="LEGO Creator"/>
    <x v="369"/>
    <s v="31137 Adorable Dogs V29"/>
    <n v="0"/>
    <m/>
    <m/>
    <n v="0"/>
    <n v="0"/>
    <n v="0"/>
    <m/>
    <s v=""/>
    <n v="0"/>
    <n v="0"/>
    <n v="0"/>
    <n v="0"/>
    <n v="0"/>
    <n v="0"/>
    <n v="0"/>
    <n v="0"/>
    <n v="0"/>
    <s v=""/>
    <n v="0"/>
    <n v="0"/>
    <n v="0"/>
    <n v="0"/>
    <n v="0"/>
    <n v="0"/>
    <n v="0"/>
    <n v="0"/>
    <n v="0"/>
    <n v="0"/>
    <s v=""/>
    <n v="0"/>
    <n v="0"/>
    <n v="0"/>
    <n v="0"/>
    <n v="0"/>
    <n v="0"/>
    <n v="0"/>
    <n v="0"/>
    <n v="0"/>
    <n v="0"/>
    <s v=""/>
    <n v="0"/>
    <n v="0"/>
    <x v="0"/>
    <s v="01.2023"/>
    <s v="ST W48.2022"/>
    <m/>
  </r>
  <r>
    <s v="Nouveauté"/>
    <s v="LEGO Creator"/>
    <x v="370"/>
    <s v="31138 Beach Camper Van V29"/>
    <n v="0"/>
    <m/>
    <m/>
    <n v="0"/>
    <n v="0"/>
    <n v="0"/>
    <m/>
    <s v=""/>
    <n v="0"/>
    <n v="0"/>
    <n v="0"/>
    <n v="0"/>
    <n v="0"/>
    <n v="0"/>
    <n v="0"/>
    <n v="0"/>
    <n v="0"/>
    <s v=""/>
    <n v="0"/>
    <n v="0"/>
    <n v="0"/>
    <n v="0"/>
    <n v="0"/>
    <n v="0"/>
    <n v="0"/>
    <n v="0"/>
    <n v="0"/>
    <n v="0"/>
    <s v=""/>
    <n v="0"/>
    <n v="0"/>
    <n v="0"/>
    <n v="0"/>
    <n v="0"/>
    <n v="0"/>
    <n v="0"/>
    <n v="0"/>
    <n v="0"/>
    <n v="0"/>
    <s v=""/>
    <n v="0"/>
    <n v="0"/>
    <x v="0"/>
    <s v="01.2023"/>
    <s v="ST W48.2022"/>
    <m/>
  </r>
  <r>
    <s v="Nouveauté"/>
    <s v="LEGO Creator"/>
    <x v="371"/>
    <s v="31139 Cozy House V29"/>
    <n v="0"/>
    <m/>
    <m/>
    <n v="0"/>
    <n v="0"/>
    <n v="0"/>
    <m/>
    <s v=""/>
    <n v="0"/>
    <n v="0"/>
    <n v="0"/>
    <n v="0"/>
    <n v="0"/>
    <n v="0"/>
    <n v="0"/>
    <n v="0"/>
    <n v="0"/>
    <s v=""/>
    <n v="0"/>
    <n v="0"/>
    <n v="0"/>
    <n v="0"/>
    <n v="0"/>
    <n v="0"/>
    <n v="0"/>
    <n v="0"/>
    <n v="0"/>
    <n v="0"/>
    <s v=""/>
    <n v="0"/>
    <n v="0"/>
    <n v="0"/>
    <n v="0"/>
    <n v="0"/>
    <n v="0"/>
    <n v="0"/>
    <n v="0"/>
    <n v="0"/>
    <n v="0"/>
    <s v=""/>
    <n v="0"/>
    <n v="0"/>
    <x v="0"/>
    <s v="01.2023"/>
    <s v="ST W48.2022"/>
    <m/>
  </r>
  <r>
    <s v="Nouveauté"/>
    <s v="LEGO Creator"/>
    <x v="372"/>
    <s v="31140 Magical Unicorn V29"/>
    <n v="0"/>
    <m/>
    <m/>
    <n v="0"/>
    <n v="0"/>
    <n v="0"/>
    <m/>
    <s v=""/>
    <n v="0"/>
    <n v="0"/>
    <n v="0"/>
    <n v="0"/>
    <n v="0"/>
    <n v="0"/>
    <n v="0"/>
    <n v="0"/>
    <n v="0"/>
    <s v=""/>
    <n v="0"/>
    <n v="0"/>
    <n v="0"/>
    <n v="0"/>
    <n v="0"/>
    <n v="0"/>
    <n v="0"/>
    <n v="0"/>
    <n v="0"/>
    <n v="0"/>
    <s v=""/>
    <n v="0"/>
    <n v="0"/>
    <n v="0"/>
    <n v="0"/>
    <n v="0"/>
    <n v="0"/>
    <n v="0"/>
    <n v="0"/>
    <n v="0"/>
    <n v="0"/>
    <s v=""/>
    <n v="0"/>
    <n v="0"/>
    <x v="0"/>
    <s v="01.2023"/>
    <s v="ST W48.2022"/>
    <m/>
  </r>
  <r>
    <s v="Nouveauté"/>
    <s v="LEGO Creator"/>
    <x v="373"/>
    <s v="31141 Main Street V29"/>
    <n v="0"/>
    <m/>
    <m/>
    <n v="0"/>
    <n v="0"/>
    <n v="0"/>
    <m/>
    <s v=""/>
    <n v="0"/>
    <n v="0"/>
    <n v="0"/>
    <n v="0"/>
    <n v="0"/>
    <n v="0"/>
    <n v="0"/>
    <n v="0"/>
    <n v="0"/>
    <s v=""/>
    <n v="0"/>
    <n v="0"/>
    <n v="0"/>
    <n v="0"/>
    <n v="0"/>
    <n v="0"/>
    <n v="0"/>
    <n v="0"/>
    <n v="0"/>
    <n v="0"/>
    <s v=""/>
    <n v="0"/>
    <n v="0"/>
    <n v="0"/>
    <n v="0"/>
    <n v="0"/>
    <n v="0"/>
    <n v="0"/>
    <n v="0"/>
    <n v="0"/>
    <n v="0"/>
    <s v=""/>
    <n v="0"/>
    <n v="0"/>
    <x v="0"/>
    <s v="01.2023"/>
    <s v="ST W48.2022"/>
    <m/>
  </r>
  <r>
    <s v="Nouveauté"/>
    <s v="LEGO Creator"/>
    <x v="374"/>
    <s v="31142 Space Roller Coaster V29"/>
    <n v="0"/>
    <m/>
    <m/>
    <n v="0"/>
    <n v="0"/>
    <n v="0"/>
    <m/>
    <s v=""/>
    <n v="0"/>
    <n v="0"/>
    <n v="0"/>
    <n v="0"/>
    <n v="0"/>
    <n v="0"/>
    <n v="0"/>
    <n v="0"/>
    <n v="0"/>
    <s v=""/>
    <n v="0"/>
    <n v="0"/>
    <n v="0"/>
    <n v="0"/>
    <n v="0"/>
    <n v="0"/>
    <n v="0"/>
    <n v="0"/>
    <n v="0"/>
    <n v="0"/>
    <s v=""/>
    <n v="0"/>
    <n v="0"/>
    <n v="0"/>
    <n v="0"/>
    <n v="0"/>
    <n v="0"/>
    <n v="0"/>
    <n v="0"/>
    <n v="0"/>
    <n v="0"/>
    <s v=""/>
    <n v="0"/>
    <n v="0"/>
    <x v="0"/>
    <s v="01.2023"/>
    <s v="ST W48.2022"/>
    <m/>
  </r>
  <r>
    <s v="Nouveauté"/>
    <s v="LEGO Creator"/>
    <x v="375"/>
    <s v="31143 Birdhouse V29"/>
    <n v="13.942407407407407"/>
    <n v="28621"/>
    <n v="208"/>
    <n v="690"/>
    <n v="482"/>
    <n v="-2.3173076923076925"/>
    <n v="2.8748311465503877E-4"/>
    <s v="Over-Forecasted"/>
    <n v="4.9039068310817325E-3"/>
    <n v="-1.136386102202594E-2"/>
    <n v="3011.56"/>
    <n v="216"/>
    <n v="419"/>
    <n v="203"/>
    <n v="0.93981481481481477"/>
    <n v="1.355550044590586E-4"/>
    <n v="1.2739660141291155E-4"/>
    <s v="Over-Forecasted"/>
    <n v="5.4212956780740184E-3"/>
    <n v="5.0950139937454893E-3"/>
    <n v="1"/>
    <n v="0"/>
    <n v="0"/>
    <n v="388"/>
    <n v="388"/>
    <n v="0"/>
    <n v="0"/>
    <n v="0"/>
    <s v="Over-Forecasted"/>
    <n v="0"/>
    <n v="0"/>
    <n v="0"/>
    <n v="3011.56"/>
    <n v="216"/>
    <n v="807"/>
    <n v="591"/>
    <n v="2.7361111111111112"/>
    <n v="1.0536423262339608E-4"/>
    <n v="2.8828824759456983E-4"/>
    <s v="Over-Forecasted"/>
    <n v="4.2054256800253594E-3"/>
    <n v="1.1506511930069387E-2"/>
    <x v="0"/>
    <s v="01.2023"/>
    <s v="ST W48.2022"/>
    <m/>
  </r>
  <r>
    <s v="Nouveauté"/>
    <s v="LEGO Creator"/>
    <x v="376"/>
    <s v="31144 Exotic Pink Parrot V29"/>
    <n v="0"/>
    <m/>
    <m/>
    <n v="0"/>
    <n v="0"/>
    <n v="0"/>
    <m/>
    <s v=""/>
    <n v="0"/>
    <n v="0"/>
    <n v="0"/>
    <n v="0"/>
    <n v="0"/>
    <n v="0"/>
    <n v="0"/>
    <n v="0"/>
    <n v="0"/>
    <s v=""/>
    <n v="0"/>
    <n v="0"/>
    <n v="0"/>
    <n v="0"/>
    <n v="0"/>
    <n v="0"/>
    <n v="0"/>
    <n v="0"/>
    <n v="0"/>
    <n v="0"/>
    <s v=""/>
    <n v="0"/>
    <n v="0"/>
    <n v="0"/>
    <n v="0"/>
    <n v="0"/>
    <n v="0"/>
    <n v="0"/>
    <n v="0"/>
    <n v="0"/>
    <n v="0"/>
    <s v=""/>
    <n v="0"/>
    <n v="0"/>
    <x v="0"/>
    <s v="01.2023"/>
    <s v="ST W48.2022"/>
    <m/>
  </r>
  <r>
    <s v="Carry-Over"/>
    <s v="LEGO Friends"/>
    <x v="377"/>
    <s v="41443 Olivia's Electric Car V29"/>
    <n v="8.0814841498559087"/>
    <n v="179333"/>
    <n v="2608"/>
    <n v="760"/>
    <n v="-1848"/>
    <n v="0.70858895705521474"/>
    <n v="5.5080570271876178E-4"/>
    <s v="Under-Forecasted"/>
    <n v="8.3806721464213946E-3"/>
    <n v="5.9384517356544236E-3"/>
    <n v="19039.28"/>
    <n v="2376"/>
    <n v="331"/>
    <n v="-2045"/>
    <n v="0.86069023569023573"/>
    <n v="8.5698763607474705E-4"/>
    <n v="7.3760089047679195E-4"/>
    <s v="Under-Forecasted"/>
    <n v="8.4550675214186861E-3"/>
    <n v="7.2771940577867058E-3"/>
    <n v="0.85590778097982712"/>
    <n v="3394.92"/>
    <n v="400"/>
    <n v="500"/>
    <n v="100"/>
    <n v="0.25"/>
    <n v="5.3330121449120455E-4"/>
    <n v="1.3332530362280114E-4"/>
    <s v="Over-Forecasted"/>
    <n v="9.2464139410119873E-3"/>
    <n v="2.3116034852529968E-3"/>
    <n v="0.14409221902017291"/>
    <n v="22434.2"/>
    <n v="2776"/>
    <n v="831"/>
    <n v="-1945"/>
    <n v="0.70064841498559083"/>
    <n v="7.8489628880706104E-4"/>
    <n v="5.499363406807398E-4"/>
    <s v="Under-Forecasted"/>
    <n v="8.5660081832178662E-3"/>
    <n v="6.0017600563251981E-3"/>
    <x v="0"/>
    <s v="01.2023"/>
    <s v="ST W48.2022"/>
    <m/>
  </r>
  <r>
    <s v="Carry-Over"/>
    <s v="LEGO Friends"/>
    <x v="378"/>
    <s v="41677 Forest Waterfall V29"/>
    <n v="5.4282077393075348"/>
    <n v="75873"/>
    <n v="1656"/>
    <n v="739"/>
    <n v="-917"/>
    <n v="0.55374396135265702"/>
    <n v="1.821126416161806E-4"/>
    <s v="Under-Forecasted"/>
    <n v="3.545731894104434E-3"/>
    <n v="1.963427624935849E-3"/>
    <n v="7115.7999999999975"/>
    <n v="1332"/>
    <n v="207"/>
    <n v="-1125"/>
    <n v="0.84459459459459463"/>
    <n v="3.2029323697013137E-4"/>
    <n v="2.7051793663017854E-4"/>
    <s v="Under-Forecasted"/>
    <n v="3.1600233553428004E-3"/>
    <n v="2.6689386447152031E-3"/>
    <n v="0.67820773930753564"/>
    <n v="3545.2"/>
    <n v="632"/>
    <n v="594"/>
    <n v="-38"/>
    <n v="6.0126582278481014E-2"/>
    <n v="5.5690840008430775E-4"/>
    <n v="3.3484998739246355E-5"/>
    <s v="Under-Forecasted"/>
    <n v="9.6557169841043951E-3"/>
    <n v="5.8056526170247947E-4"/>
    <n v="0.32179226069246436"/>
    <n v="10660.999999999998"/>
    <n v="1964"/>
    <n v="801"/>
    <n v="-1163"/>
    <n v="0.59215885947046842"/>
    <n v="3.729920984466607E-4"/>
    <n v="2.2087057560767127E-4"/>
    <s v="Under-Forecasted"/>
    <n v="4.070669479691081E-3"/>
    <n v="2.4104829963751155E-3"/>
    <x v="0"/>
    <s v="01.2023"/>
    <s v="ST W48.2022"/>
    <m/>
  </r>
  <r>
    <s v="Carry-Over"/>
    <s v="LEGO Friends"/>
    <x v="379"/>
    <s v="41696 Pony-Washing Stable V29"/>
    <n v="5.3189293361884351"/>
    <n v="75140"/>
    <n v="1640"/>
    <n v="527"/>
    <n v="-1113"/>
    <n v="0.6786585365853659"/>
    <n v="2.210376942106747E-4"/>
    <s v="Under-Forecasted"/>
    <n v="3.5114770013444461E-3"/>
    <n v="2.3830938429855908E-3"/>
    <n v="8474.0399999999991"/>
    <n v="1608"/>
    <n v="559"/>
    <n v="-1049"/>
    <n v="0.65236318407960203"/>
    <n v="3.8142973408673278E-4"/>
    <n v="2.488307158314569E-4"/>
    <s v="Under-Forecasted"/>
    <n v="3.7631979979916678E-3"/>
    <n v="2.4549718282918282E-3"/>
    <n v="0.86081370449678796"/>
    <n v="1461.72"/>
    <n v="260"/>
    <n v="21"/>
    <n v="-239"/>
    <n v="0.91923076923076918"/>
    <n v="2.2961868063049598E-4"/>
    <n v="2.1107255642572513E-4"/>
    <s v="Under-Forecasted"/>
    <n v="3.9811448239887954E-3"/>
    <n v="3.6595908189743158E-3"/>
    <n v="0.13918629550321199"/>
    <n v="9935.7599999999966"/>
    <n v="1868"/>
    <n v="580"/>
    <n v="-1288"/>
    <n v="0.68950749464668093"/>
    <n v="3.4761841966629705E-4"/>
    <n v="2.3968550563714699E-4"/>
    <s v="Under-Forecasted"/>
    <n v="3.7937524612639949E-3"/>
    <n v="2.6158207548758164E-3"/>
    <x v="0"/>
    <s v="01.2023"/>
    <s v="ST W48.2022"/>
    <m/>
  </r>
  <r>
    <s v="Carry-Over"/>
    <s v="LEGO Friends"/>
    <x v="380"/>
    <s v="41697 Turtle Protection Vehicle V29"/>
    <n v="5.3996984924623099"/>
    <n v="63044"/>
    <n v="1376"/>
    <n v="993"/>
    <n v="-383"/>
    <n v="0.27834302325581395"/>
    <n v="7.6062034016899247E-5"/>
    <s v="Under-Forecasted"/>
    <n v="2.9462011721155079E-3"/>
    <n v="8.2005454136645315E-4"/>
    <n v="4680.079999999999"/>
    <n v="888"/>
    <n v="491"/>
    <n v="-397"/>
    <n v="0.44707207207207206"/>
    <n v="2.1065768746720998E-4"/>
    <n v="9.4179168833876534E-5"/>
    <s v="Under-Forecasted"/>
    <n v="2.0783555053363973E-3"/>
    <n v="9.2917470227314161E-4"/>
    <n v="0.55778894472361806"/>
    <n v="3916.24"/>
    <n v="704"/>
    <n v="591"/>
    <n v="-113"/>
    <n v="0.16051136363636365"/>
    <n v="6.1519433395751139E-4"/>
    <n v="9.8745681444884642E-5"/>
    <s v="Under-Forecasted"/>
    <n v="1.0666282602343731E-2"/>
    <n v="1.7120595654330137E-3"/>
    <n v="0.44221105527638194"/>
    <n v="8596.3199999999979"/>
    <n v="1592"/>
    <n v="1082"/>
    <n v="-510"/>
    <n v="0.32035175879396988"/>
    <n v="3.0075597370968936E-4"/>
    <n v="9.634770514569195E-5"/>
    <s v="Under-Forecasted"/>
    <n v="3.2823166177336116E-3"/>
    <n v="1.051495901409637E-3"/>
    <x v="0"/>
    <s v="01.2023"/>
    <s v="ST W48.2022"/>
    <m/>
  </r>
  <r>
    <s v="Carry-Over"/>
    <s v="LEGO Friends"/>
    <x v="381"/>
    <s v="41699 Pet Adoption Café V29"/>
    <n v="16.255860306643953"/>
    <n v="324185"/>
    <n v="2356"/>
    <n v="441"/>
    <n v="-1915"/>
    <n v="0.81281833616298815"/>
    <n v="1.1421686693326694E-3"/>
    <s v="Under-Forecasted"/>
    <n v="1.5149962359340555E-2"/>
    <n v="1.2314167197851089E-2"/>
    <n v="22924.44"/>
    <n v="1440"/>
    <n v="249"/>
    <n v="-1191"/>
    <n v="0.82708333333333328"/>
    <n v="1.0318647366884344E-3"/>
    <n v="8.5343812596939256E-4"/>
    <s v="Under-Forecasted"/>
    <n v="1.0180410608526761E-2"/>
    <n v="8.4200479408023422E-3"/>
    <n v="0.61328790459965932"/>
    <n v="15244.32"/>
    <n v="908"/>
    <n v="205"/>
    <n v="-703"/>
    <n v="0.77422907488986781"/>
    <n v="2.3946998368422697E-3"/>
    <n v="1.8540462393173078E-3"/>
    <s v="Under-Forecasted"/>
    <n v="4.1519474087533093E-2"/>
    <n v="3.2145584012704585E-2"/>
    <n v="0.38671209540034074"/>
    <n v="38168.76"/>
    <n v="2348"/>
    <n v="454"/>
    <n v="-1894"/>
    <n v="0.80664395229982966"/>
    <n v="1.3353949805371887E-3"/>
    <n v="1.0771882849818721E-3"/>
    <s v="Under-Forecasted"/>
    <n v="1.4573905488195647E-2"/>
    <n v="1.1755952723442315E-2"/>
    <x v="0"/>
    <s v="01.2023"/>
    <s v="ST W48.2022"/>
    <m/>
  </r>
  <r>
    <s v="Carry-Over"/>
    <s v="LEGO Friends"/>
    <x v="382"/>
    <s v="41703 Friendship Tree House V29"/>
    <n v="46.005922779922777"/>
    <n v="1306839"/>
    <n v="3376"/>
    <n v="2413"/>
    <n v="-963"/>
    <n v="0.2852488151658768"/>
    <n v="1.615808060634847E-3"/>
    <s v="Under-Forecasted"/>
    <n v="6.1071800545115448E-2"/>
    <n v="1.742065874554093E-2"/>
    <n v="46162.450000000004"/>
    <n v="1097"/>
    <n v="198"/>
    <n v="-899"/>
    <n v="0.81950774840474017"/>
    <n v="2.0778437472907963E-3"/>
    <n v="1.7028090508791483E-3"/>
    <s v="Under-Forecasted"/>
    <n v="2.0500073096467623E-2"/>
    <n v="1.679996874541877E-2"/>
    <n v="0.28236808236808236"/>
    <n v="132570.56"/>
    <n v="2788"/>
    <n v="2288"/>
    <n v="-500"/>
    <n v="0.1793400286944046"/>
    <n v="2.0825244970066773E-2"/>
    <n v="3.7348000304997801E-3"/>
    <s v="Under-Forecasted"/>
    <n v="0.36106956103583177"/>
    <n v="6.4754225436842144E-2"/>
    <n v="0.71763191763191758"/>
    <n v="178733.00999999998"/>
    <n v="3885"/>
    <n v="2486"/>
    <n v="-1399"/>
    <n v="0.36010296010296011"/>
    <n v="6.2532595874296966E-3"/>
    <n v="2.251817287725649E-3"/>
    <s v="Under-Forecasted"/>
    <n v="6.8245287385828801E-2"/>
    <n v="2.4575330000714157E-2"/>
    <x v="0"/>
    <s v="01.2023"/>
    <s v="ST W48.2022"/>
    <m/>
  </r>
  <r>
    <s v="Carry-Over"/>
    <s v="LEGO Friends"/>
    <x v="383"/>
    <s v="41704 Main Street Building V29"/>
    <n v="94.890977011494243"/>
    <n v="390883"/>
    <n v="483"/>
    <n v="42"/>
    <n v="-441"/>
    <n v="0.91304347826086951"/>
    <n v="1.5469706569381987E-3"/>
    <s v="Under-Forecasted"/>
    <n v="1.8266923938202305E-2"/>
    <n v="1.6678495769662974E-2"/>
    <n v="28952.43"/>
    <n v="315"/>
    <n v="44"/>
    <n v="-271"/>
    <n v="0.86031746031746037"/>
    <n v="1.3031939518889156E-3"/>
    <n v="1.1211605109901464E-3"/>
    <s v="Under-Forecasted"/>
    <n v="1.2857353353653501E-2"/>
    <n v="1.1061405583619361E-2"/>
    <n v="0.60344827586206895"/>
    <n v="20580.66"/>
    <n v="207"/>
    <n v="0"/>
    <n v="-207"/>
    <n v="1"/>
    <n v="3.2329748486063154E-3"/>
    <n v="3.2329748486063154E-3"/>
    <s v="Under-Forecasted"/>
    <n v="5.6053545161366909E-2"/>
    <n v="5.6053545161366909E-2"/>
    <n v="0.39655172413793105"/>
    <n v="49533.09"/>
    <n v="522"/>
    <n v="44"/>
    <n v="-478"/>
    <n v="0.91570881226053635"/>
    <n v="1.7329942014489548E-3"/>
    <n v="1.5869180618632191E-3"/>
    <s v="Under-Forecasted"/>
    <n v="1.8913126132425805E-2"/>
    <n v="1.7318916266857345E-2"/>
    <x v="0"/>
    <s v="01.2023"/>
    <s v="ST W48.2022"/>
    <m/>
  </r>
  <r>
    <s v="Carry-Over"/>
    <s v="LEGO Friends"/>
    <x v="384"/>
    <s v="41705 Heartlake City Pizzeria V29"/>
    <n v="7.8366273584905661"/>
    <n v="49509"/>
    <n v="720"/>
    <n v="328"/>
    <n v="-392"/>
    <n v="0.5444444444444444"/>
    <n v="1.1683731269924265E-4"/>
    <s v="Under-Forecasted"/>
    <n v="2.3136773337711228E-3"/>
    <n v="1.2596687706087223E-3"/>
    <n v="5301.0999999999995"/>
    <n v="688"/>
    <n v="346"/>
    <n v="-342"/>
    <n v="0.49709302325581395"/>
    <n v="2.3861076456650889E-4"/>
    <n v="1.1861174633974716E-4"/>
    <s v="Under-Forecasted"/>
    <n v="2.3541414611157876E-3"/>
    <n v="1.1702272960779061E-3"/>
    <n v="0.81132075471698117"/>
    <n v="1344.36"/>
    <n v="160"/>
    <n v="0"/>
    <n v="-160"/>
    <n v="1"/>
    <n v="2.1118283220617737E-4"/>
    <n v="2.1118283220617737E-4"/>
    <s v="Under-Forecasted"/>
    <n v="3.6615027882067543E-3"/>
    <n v="3.6615027882067543E-3"/>
    <n v="0.18867924528301888"/>
    <n v="6645.46"/>
    <n v="848"/>
    <n v="346"/>
    <n v="-502"/>
    <n v="0.59198113207547165"/>
    <n v="2.3250202331332392E-4"/>
    <n v="1.3763681097085919E-4"/>
    <s v="Under-Forecasted"/>
    <n v="2.5374234312454647E-3"/>
    <n v="1.502106795383518E-3"/>
    <x v="0"/>
    <s v="01.2023"/>
    <s v="ST W48.2022"/>
    <m/>
  </r>
  <r>
    <s v="Carry-Over"/>
    <s v="LEGO Friends"/>
    <x v="385"/>
    <s v="41707 Tree-Planting Vehicle V29"/>
    <n v="16.227777777777778"/>
    <n v="159616"/>
    <n v="1160"/>
    <n v="228"/>
    <n v="-932"/>
    <n v="0.80344827586206902"/>
    <n v="5.5587632897734793E-4"/>
    <s v="Under-Forecasted"/>
    <n v="7.4592482438993225E-3"/>
    <n v="5.9931201407880767E-3"/>
    <n v="11807.4"/>
    <n v="752"/>
    <n v="186"/>
    <n v="-566"/>
    <n v="0.75265957446808507"/>
    <n v="5.3146945757344649E-4"/>
    <n v="4.000155757800142E-4"/>
    <s v="Under-Forecasted"/>
    <n v="5.243494725241658E-3"/>
    <n v="3.9465665086260348E-3"/>
    <n v="0.56456456456456461"/>
    <n v="9808"/>
    <n v="580"/>
    <n v="62"/>
    <n v="-518"/>
    <n v="0.89310344827586208"/>
    <n v="1.5407191662041326E-3"/>
    <n v="1.3760216001616218E-3"/>
    <s v="Under-Forecasted"/>
    <n v="2.6713097196236015E-2"/>
    <n v="2.3857559220086647E-2"/>
    <n v="0.43543543543543545"/>
    <n v="21615.4"/>
    <n v="1332"/>
    <n v="248"/>
    <n v="-1084"/>
    <n v="0.81381381381381379"/>
    <n v="7.5624926411818323E-4"/>
    <n v="6.154460978259089E-4"/>
    <s v="Under-Forecasted"/>
    <n v="8.2533673268281229E-3"/>
    <n v="6.7167043410523162E-3"/>
    <x v="0"/>
    <s v="01.2023"/>
    <s v="ST W48.2022"/>
    <m/>
  </r>
  <r>
    <s v="Carry-Over"/>
    <s v="LEGO Friends"/>
    <x v="386"/>
    <s v="41708 Roller Disco Arcade V29"/>
    <n v="35.116666666666667"/>
    <n v="70548"/>
    <n v="243"/>
    <n v="63"/>
    <n v="-180"/>
    <n v="0.7407407407407407"/>
    <n v="2.2651385548415153E-4"/>
    <s v="Under-Forecasted"/>
    <n v="3.2968815476556827E-3"/>
    <n v="2.4421344797449502E-3"/>
    <n v="2604.9"/>
    <n v="78"/>
    <n v="66"/>
    <n v="-12"/>
    <n v="0.15384615384615385"/>
    <n v="1.1725060470832452E-4"/>
    <n v="1.8038554570511464E-5"/>
    <s v="Under-Forecasted"/>
    <n v="1.1567982290582174E-3"/>
    <n v="1.7796895831664883E-4"/>
    <n v="0.2988505747126437"/>
    <n v="6560.55"/>
    <n v="183"/>
    <n v="0"/>
    <n v="-183"/>
    <n v="1"/>
    <n v="1.0305837200082098E-3"/>
    <n v="1.0305837200082098E-3"/>
    <s v="Under-Forecasted"/>
    <n v="1.7868332974180893E-2"/>
    <n v="1.7868332974180893E-2"/>
    <n v="0.70114942528735635"/>
    <n v="9165.4500000000007"/>
    <n v="261"/>
    <n v="66"/>
    <n v="-195"/>
    <n v="0.74712643678160917"/>
    <n v="3.206678950105944E-4"/>
    <n v="2.3957946178952455E-4"/>
    <s v="Under-Forecasted"/>
    <n v="3.4996264499235186E-3"/>
    <n v="2.6146634395980309E-3"/>
    <x v="0"/>
    <s v="01.2023"/>
    <s v="ST W48.2022"/>
    <m/>
  </r>
  <r>
    <s v="Carry-Over"/>
    <s v="LEGO Friends"/>
    <x v="387"/>
    <s v="41711 Emma's Art School V29"/>
    <n v="40.416974522292989"/>
    <n v="265239"/>
    <n v="783"/>
    <n v="197"/>
    <n v="-586"/>
    <n v="0.74840357598978291"/>
    <n v="8.6043302358213122E-4"/>
    <s v="Under-Forecasted"/>
    <n v="1.2395270805956874E-2"/>
    <n v="9.2766649965398823E-3"/>
    <n v="14063.820000000002"/>
    <n v="363"/>
    <n v="92"/>
    <n v="-271"/>
    <n v="0.74655647382920109"/>
    <n v="6.330344349145951E-4"/>
    <n v="4.7259595554230102E-4"/>
    <s v="Under-Forecasted"/>
    <n v="6.2455380512854777E-3"/>
    <n v="4.6626468647337866E-3"/>
    <n v="0.38535031847133761"/>
    <n v="24008.97"/>
    <n v="579"/>
    <n v="131"/>
    <n v="-448"/>
    <n v="0.77374784110535411"/>
    <n v="3.7715212316292855E-3"/>
    <n v="2.9182064106561658E-3"/>
    <s v="Under-Forecasted"/>
    <n v="6.5390900203050023E-2"/>
    <n v="5.059606786004562E-2"/>
    <n v="0.61464968152866239"/>
    <n v="38072.789999999994"/>
    <n v="942"/>
    <n v="223"/>
    <n v="-719"/>
    <n v="0.76326963906581746"/>
    <n v="1.3320373169326554E-3"/>
    <n v="1.0167036421173878E-3"/>
    <s v="Under-Forecasted"/>
    <n v="1.4537261444488116E-2"/>
    <n v="1.1095850295739867E-2"/>
    <x v="0"/>
    <s v="01.2023"/>
    <s v="ST W48.2022"/>
    <m/>
  </r>
  <r>
    <s v="Carry-Over"/>
    <s v="LEGO Friends"/>
    <x v="388"/>
    <s v="41712 Recycling Truck V29"/>
    <n v="10.519083557951479"/>
    <n v="57776"/>
    <n v="630"/>
    <n v="535"/>
    <n v="-95"/>
    <n v="0.15079365079365079"/>
    <n v="3.7763684569562737E-5"/>
    <s v="Under-Forecasted"/>
    <n v="2.7000145758540955E-3"/>
    <n v="4.0714505508910963E-4"/>
    <n v="6796.5599999999977"/>
    <n v="652"/>
    <n v="422"/>
    <n v="-230"/>
    <n v="0.35276073619631904"/>
    <n v="3.0592374752827739E-4"/>
    <n v="1.0791788639801197E-4"/>
    <s v="Under-Forecasted"/>
    <n v="3.0182535113393665E-3"/>
    <n v="1.0647213306871999E-3"/>
    <n v="0.87870619946091644"/>
    <n v="1008.5999999999999"/>
    <n v="90"/>
    <n v="155"/>
    <n v="65"/>
    <n v="0.72222222222222221"/>
    <n v="1.5843896319672594E-4"/>
    <n v="1.1442814008652429E-4"/>
    <s v="Over-Forecasted"/>
    <n v="2.7470258801104855E-3"/>
    <n v="1.9839631356353507E-3"/>
    <n v="0.12129380053908356"/>
    <n v="7805.1599999999971"/>
    <n v="742"/>
    <n v="577"/>
    <n v="-165"/>
    <n v="0.22237196765498651"/>
    <n v="2.7307597853033842E-4"/>
    <n v="6.0724442665102209E-5"/>
    <s v="Under-Forecasted"/>
    <n v="2.9802294903016262E-3"/>
    <n v="6.6271949582179018E-4"/>
    <x v="0"/>
    <s v="01.2023"/>
    <s v="ST W48.2022"/>
    <m/>
  </r>
  <r>
    <s v="Carry-Over"/>
    <s v="LEGO Friends"/>
    <x v="389"/>
    <s v="41713 Olivia's Space Academy V29"/>
    <n v="40.779947643979057"/>
    <n v="160531"/>
    <n v="474"/>
    <n v="84"/>
    <n v="-390"/>
    <n v="0.82278481012658233"/>
    <n v="5.7251782263018612E-4"/>
    <s v="Under-Forecasted"/>
    <n v="7.502008444275024E-3"/>
    <n v="6.1725385933908425E-3"/>
    <n v="3920.61"/>
    <n v="108"/>
    <n v="89"/>
    <n v="-19"/>
    <n v="0.17592592592592593"/>
    <n v="1.7647276030769097E-4"/>
    <n v="3.1046133757834521E-5"/>
    <s v="Under-Forecasted"/>
    <n v="1.7410859168597403E-3"/>
    <n v="3.0630215204013953E-4"/>
    <n v="0.18848167539267016"/>
    <n v="19446.3"/>
    <n v="465"/>
    <n v="0"/>
    <n v="-465"/>
    <n v="1"/>
    <n v="3.0547804977319967E-3"/>
    <n v="3.0547804977319967E-3"/>
    <s v="Under-Forecasted"/>
    <n v="5.2963998981154607E-2"/>
    <n v="5.2963998981154607E-2"/>
    <n v="0.81151832460732987"/>
    <n v="23366.91"/>
    <n v="573"/>
    <n v="89"/>
    <n v="-484"/>
    <n v="0.84467713787085519"/>
    <n v="8.1752863663017185E-4"/>
    <n v="6.905477489162359E-4"/>
    <s v="Under-Forecasted"/>
    <n v="8.9221430796068233E-3"/>
    <n v="7.5363302801565489E-3"/>
    <x v="0"/>
    <s v="01.2023"/>
    <s v="ST W48.2022"/>
    <m/>
  </r>
  <r>
    <s v="Carry-Over"/>
    <s v="LEGO Friends"/>
    <x v="390"/>
    <s v="41714 Andrea's Theater School V29"/>
    <n v="57.595221238938052"/>
    <n v="164032"/>
    <n v="339"/>
    <n v="60"/>
    <n v="-279"/>
    <n v="0.82300884955752207"/>
    <n v="5.8516308349848415E-4"/>
    <s v="Under-Forecasted"/>
    <n v="7.6656187847289354E-3"/>
    <n v="6.3088720971662916E-3"/>
    <n v="3947.6400000000003"/>
    <n v="75"/>
    <n v="63"/>
    <n v="-12"/>
    <n v="0.16"/>
    <n v="1.7768942269214566E-4"/>
    <n v="2.8430307630743305E-5"/>
    <s v="Under-Forecasted"/>
    <n v="1.7530895469919697E-3"/>
    <n v="2.8049432751871517E-4"/>
    <n v="0.22123893805309736"/>
    <n v="15577.14"/>
    <n v="264"/>
    <n v="0"/>
    <n v="-264"/>
    <n v="1"/>
    <n v="2.4469818671130749E-3"/>
    <n v="2.4469818671130749E-3"/>
    <s v="Under-Forecasted"/>
    <n v="4.2425943603117439E-2"/>
    <n v="4.2425943603117439E-2"/>
    <n v="0.77876106194690264"/>
    <n v="19524.78"/>
    <n v="339"/>
    <n v="63"/>
    <n v="-276"/>
    <n v="0.81415929203539827"/>
    <n v="6.8310558708464429E-4"/>
    <n v="5.5615676116625907E-4"/>
    <s v="Under-Forecasted"/>
    <n v="7.4551098436997322E-3"/>
    <n v="6.0696469523927026E-3"/>
    <x v="0"/>
    <s v="01.2023"/>
    <s v="ST W48.2022"/>
    <m/>
  </r>
  <r>
    <s v="Carry-Over"/>
    <s v="LEGO Friends"/>
    <x v="391"/>
    <s v="41715 Ice-Cream Truck V29"/>
    <n v="10.570406976744188"/>
    <n v="145816"/>
    <n v="1590"/>
    <n v="444"/>
    <n v="-1146"/>
    <n v="0.72075471698113203"/>
    <n v="4.555504798005471E-4"/>
    <s v="Under-Forecasted"/>
    <n v="6.8143403038067839E-3"/>
    <n v="4.9114679170833798E-3"/>
    <n v="12109.519999999997"/>
    <n v="1180"/>
    <n v="325"/>
    <n v="-855"/>
    <n v="0.72457627118644063"/>
    <n v="5.4506834916025551E-4"/>
    <n v="3.9494359197628681E-4"/>
    <s v="Under-Forecasted"/>
    <n v="5.3776618260758802E-3"/>
    <n v="3.8965261536397264E-3"/>
    <n v="0.68604651162790697"/>
    <n v="6071.58"/>
    <n v="540"/>
    <n v="138"/>
    <n v="-402"/>
    <n v="0.74444444444444446"/>
    <n v="9.5377239754707249E-4"/>
    <n v="7.1003056261837621E-4"/>
    <s v="Under-Forecasted"/>
    <n v="1.6536572866509242E-2"/>
    <n v="1.2310559800623547E-2"/>
    <n v="0.31395348837209303"/>
    <n v="18181.100000000002"/>
    <n v="1720"/>
    <n v="463"/>
    <n v="-1257"/>
    <n v="0.73081395348837208"/>
    <n v="6.3609479796159689E-4"/>
    <n v="4.6486695409170189E-4"/>
    <s v="Under-Forecasted"/>
    <n v="6.9420550489833546E-3"/>
    <n v="5.0733506956814403E-3"/>
    <x v="0"/>
    <s v="01.2023"/>
    <s v="ST W48.2022"/>
    <m/>
  </r>
  <r>
    <s v="Carry-Over"/>
    <s v="LEGO Friends"/>
    <x v="392"/>
    <s v="41716 Stephanie's Sailing Adventure V29"/>
    <n v="26.312100840336132"/>
    <n v="105396"/>
    <n v="484"/>
    <n v="132"/>
    <n v="-352"/>
    <n v="0.72727272727272729"/>
    <n v="3.3225021078641808E-4"/>
    <s v="Under-Forecasted"/>
    <n v="4.9254142937676234E-3"/>
    <n v="3.5821194863764534E-3"/>
    <n v="3937.1600000000003"/>
    <n v="156"/>
    <n v="142"/>
    <n v="-14"/>
    <n v="8.9743589743589744E-2"/>
    <n v="1.7721770157527237E-4"/>
    <n v="1.590415270547316E-5"/>
    <s v="Under-Forecasted"/>
    <n v="1.7484355313136211E-3"/>
    <n v="1.5691088101532497E-4"/>
    <n v="0.32773109243697479"/>
    <n v="8587.4"/>
    <n v="320"/>
    <n v="0"/>
    <n v="-320"/>
    <n v="1"/>
    <n v="1.3489775456628638E-3"/>
    <n v="1.3489775456628638E-3"/>
    <s v="Under-Forecasted"/>
    <n v="2.3388667502340654E-2"/>
    <n v="2.3388667502340654E-2"/>
    <n v="0.67226890756302526"/>
    <n v="12524.56"/>
    <n v="476"/>
    <n v="142"/>
    <n v="-334"/>
    <n v="0.70168067226890751"/>
    <n v="4.381917190245858E-4"/>
    <n v="3.0747065998783962E-4"/>
    <s v="Under-Forecasted"/>
    <n v="4.7822290721845732E-3"/>
    <n v="3.3555977103143851E-3"/>
    <x v="0"/>
    <s v="01.2023"/>
    <s v="ST W48.2022"/>
    <m/>
  </r>
  <r>
    <s v="Carry-Over"/>
    <s v="LEGO Friends"/>
    <x v="393"/>
    <s v="41717 Mia's Wildlife Rescue V29"/>
    <n v="28.60385321100917"/>
    <n v="74021"/>
    <n v="306"/>
    <n v="268"/>
    <n v="-38"/>
    <n v="0.12418300653594772"/>
    <n v="3.9843818456402056E-5"/>
    <s v="Under-Forecasted"/>
    <n v="3.4591833792456382E-3"/>
    <n v="4.2957179219390277E-4"/>
    <n v="4365"/>
    <n v="156"/>
    <n v="133"/>
    <n v="-23"/>
    <n v="0.14743589743589744"/>
    <n v="1.9647544610228282E-4"/>
    <n v="2.8967533720208365E-5"/>
    <s v="Under-Forecasted"/>
    <n v="1.9384330568694072E-3"/>
    <n v="2.8579461735895109E-4"/>
    <n v="0.47706422018348627"/>
    <n v="4988.46"/>
    <n v="171"/>
    <n v="148"/>
    <n v="-23"/>
    <n v="0.13450292397660818"/>
    <n v="7.8362723611772711E-4"/>
    <n v="1.0540015456554224E-4"/>
    <s v="Under-Forecasted"/>
    <n v="1.3586584098647584E-2"/>
    <n v="1.8274352881221896E-3"/>
    <n v="0.52293577981651373"/>
    <n v="9353.4599999999991"/>
    <n v="327"/>
    <n v="281"/>
    <n v="-46"/>
    <n v="0.14067278287461774"/>
    <n v="3.272457248979367E-4"/>
    <n v="4.6034566805214336E-5"/>
    <s v="Under-Forecasted"/>
    <n v="3.5714139528666491E-3"/>
    <n v="5.0240073954699045E-4"/>
    <x v="0"/>
    <s v="01.2023"/>
    <s v="ST W48.2022"/>
    <m/>
  </r>
  <r>
    <s v="Carry-Over"/>
    <s v="LEGO Friends"/>
    <x v="394"/>
    <s v="41718 Pet Day-Care Center V29"/>
    <n v="33.682473118279574"/>
    <n v="28308"/>
    <n v="90"/>
    <n v="48"/>
    <n v="-42"/>
    <n v="0.46666666666666667"/>
    <n v="5.7261115258527209E-5"/>
    <s v="Under-Forecasted"/>
    <n v="1.3229024614593902E-3"/>
    <n v="6.1735448201438205E-4"/>
    <n v="3132.4700000000003"/>
    <n v="93"/>
    <n v="51"/>
    <n v="-42"/>
    <n v="0.45161290322580644"/>
    <n v="1.4099735181031338E-4"/>
    <n v="6.367622339820604E-5"/>
    <s v="Under-Forecasted"/>
    <n v="1.3910843980874485E-3"/>
    <n v="6.282316636523961E-4"/>
    <n v="1"/>
    <n v="0"/>
    <n v="0"/>
    <n v="0"/>
    <n v="0"/>
    <n v="0"/>
    <n v="0"/>
    <n v="0"/>
    <s v=""/>
    <n v="0"/>
    <n v="0"/>
    <n v="0"/>
    <n v="3132.4700000000003"/>
    <n v="93"/>
    <n v="51"/>
    <n v="-42"/>
    <n v="0.45161290322580644"/>
    <n v="1.0959446192863817E-4"/>
    <n v="4.9494273129062401E-5"/>
    <s v="Under-Forecasted"/>
    <n v="1.1960650994323164E-3"/>
    <n v="5.4015843200169126E-4"/>
    <x v="0"/>
    <s v="01.2023"/>
    <s v="ST W48.2022"/>
    <m/>
  </r>
  <r>
    <s v="Carry-Over"/>
    <s v="LEGO Friends"/>
    <x v="395"/>
    <s v="41719 Mobile Fashion Boutique V29"/>
    <n v="5.3170000000000011"/>
    <n v="78255"/>
    <n v="1708"/>
    <n v="778"/>
    <n v="-930"/>
    <n v="0.54449648711943799"/>
    <n v="1.8469324530206223E-4"/>
    <s v="Under-Forecasted"/>
    <n v="3.6570486124595375E-3"/>
    <n v="1.9912501227092329E-3"/>
    <n v="9526.0800000000017"/>
    <n v="1792"/>
    <n v="467"/>
    <n v="-1325"/>
    <n v="0.7393973214285714"/>
    <n v="4.2878369246415456E-4"/>
    <n v="3.1704151368024819E-4"/>
    <s v="Under-Forecasted"/>
    <n v="4.2303936711071081E-3"/>
    <n v="3.1279417490049765E-3"/>
    <n v="0.99555555555555553"/>
    <n v="44.519999999999996"/>
    <n v="8"/>
    <n v="385"/>
    <n v="377"/>
    <n v="47.125"/>
    <n v="6.993558042353994E-6"/>
    <n v="3.2957142274593198E-4"/>
    <s v="Over-Forecasted"/>
    <n v="1.2125480089482334E-4"/>
    <n v="5.7141324921685501E-3"/>
    <n v="4.4444444444444444E-3"/>
    <n v="9570.6000000000022"/>
    <n v="1800"/>
    <n v="852"/>
    <n v="-948"/>
    <n v="0.52666666666666662"/>
    <n v="3.3484271432263508E-4"/>
    <n v="1.7635049620992111E-4"/>
    <s v="Under-Forecasted"/>
    <n v="3.6543241086512972E-3"/>
    <n v="1.9246106972230163E-3"/>
    <x v="0"/>
    <s v="01.2023"/>
    <s v="ST W48.2022"/>
    <m/>
  </r>
  <r>
    <s v="Carry-Over"/>
    <s v="LEGO Friends"/>
    <x v="396"/>
    <s v="41720 Water Park V29"/>
    <n v="34.35923913043478"/>
    <n v="81871"/>
    <n v="282"/>
    <n v="226"/>
    <n v="-56"/>
    <n v="0.19858156028368795"/>
    <n v="7.0471391702381437E-5"/>
    <s v="Under-Forecasted"/>
    <n v="3.8260331857475531E-3"/>
    <n v="7.5977963972291844E-4"/>
    <n v="4782.2700000000004"/>
    <n v="144"/>
    <n v="67"/>
    <n v="-77"/>
    <n v="0.53472222222222221"/>
    <n v="2.1525741847229417E-4"/>
    <n v="1.1510292515532397E-4"/>
    <s v="Under-Forecasted"/>
    <n v="2.1237365990549508E-3"/>
    <n v="1.1356091536613279E-3"/>
    <n v="0.52173913043478259"/>
    <n v="4700.88"/>
    <n v="132"/>
    <n v="175"/>
    <n v="43"/>
    <n v="0.32575757575757575"/>
    <n v="7.3845186725384209E-4"/>
    <n v="2.4055629009026673E-4"/>
    <s v="Over-Forecasted"/>
    <n v="1.2803330378042614E-2"/>
    <n v="4.1707818655744881E-3"/>
    <n v="0.47826086956521741"/>
    <n v="9483.15"/>
    <n v="276"/>
    <n v="242"/>
    <n v="-34"/>
    <n v="0.12318840579710146"/>
    <n v="3.3178313651481577E-4"/>
    <n v="4.0871835657622238E-5"/>
    <s v="Under-Forecasted"/>
    <n v="3.6209332404401541E-3"/>
    <n v="4.4605699338755523E-4"/>
    <x v="0"/>
    <s v="01.2023"/>
    <s v="ST W48.2022"/>
    <m/>
  </r>
  <r>
    <s v="Carry-Over"/>
    <s v="LEGO Friends"/>
    <x v="397"/>
    <s v="41721 Organic Farm V29"/>
    <n v="54.123333333333335"/>
    <n v="15484"/>
    <n v="32"/>
    <n v="48"/>
    <n v="16"/>
    <n v="-0.5"/>
    <n v="3.3558071998691764E-5"/>
    <s v="Over-Forecasted"/>
    <n v="7.2360540176759922E-4"/>
    <n v="-3.6180270088379961E-4"/>
    <n v="1298.96"/>
    <n v="24"/>
    <n v="50"/>
    <n v="26"/>
    <n v="1.0833333333333333"/>
    <n v="5.8468212020394341E-5"/>
    <n v="6.3340563022093858E-5"/>
    <s v="Over-Forecasted"/>
    <n v="5.7684925625454422E-4"/>
    <n v="6.2492002760908955E-4"/>
    <n v="1"/>
    <n v="0"/>
    <n v="0"/>
    <n v="0"/>
    <n v="0"/>
    <n v="0"/>
    <n v="0"/>
    <n v="0"/>
    <s v=""/>
    <n v="0"/>
    <n v="0"/>
    <n v="0"/>
    <n v="1298.96"/>
    <n v="24"/>
    <n v="50"/>
    <n v="26"/>
    <n v="1.0833333333333333"/>
    <n v="4.5446188556258746E-5"/>
    <n v="4.9233370935946971E-5"/>
    <s v="Over-Forecasted"/>
    <n v="4.9597944164145281E-4"/>
    <n v="5.3731106177824046E-4"/>
    <x v="0"/>
    <s v="01.2023"/>
    <s v="ST W48.2022"/>
    <m/>
  </r>
  <r>
    <s v="Carry-Over"/>
    <s v="LEGO Friends"/>
    <x v="398"/>
    <s v="41722 Horse Show Trailer V29"/>
    <n v="48.57"/>
    <n v="7742"/>
    <n v="16"/>
    <n v="32"/>
    <n v="16"/>
    <n v="-1"/>
    <n v="3.3558071998691764E-5"/>
    <s v="Over-Forecasted"/>
    <n v="3.6180270088379961E-4"/>
    <n v="-3.6180270088379961E-4"/>
    <n v="777.12"/>
    <n v="16"/>
    <n v="34"/>
    <n v="18"/>
    <n v="1.125"/>
    <n v="3.4979381139749378E-5"/>
    <n v="3.9351803782218054E-5"/>
    <s v="Over-Forecasted"/>
    <n v="3.4510769694257818E-4"/>
    <n v="3.8824615906040045E-4"/>
    <n v="1"/>
    <n v="0"/>
    <n v="0"/>
    <n v="0"/>
    <n v="0"/>
    <n v="0"/>
    <n v="0"/>
    <n v="0"/>
    <s v=""/>
    <n v="0"/>
    <n v="0"/>
    <n v="0"/>
    <n v="777.12"/>
    <n v="16"/>
    <n v="34"/>
    <n v="18"/>
    <n v="1.125"/>
    <n v="2.7188783373498643E-5"/>
    <n v="3.0587381295185974E-5"/>
    <s v="Over-Forecasted"/>
    <n v="2.9672626076892726E-4"/>
    <n v="3.3381704336504314E-4"/>
    <x v="0"/>
    <s v="01.2023"/>
    <s v="ST W48.2022"/>
    <m/>
  </r>
  <r>
    <s v="Nouveauté"/>
    <s v="LEGO Friends"/>
    <x v="399"/>
    <s v="41723 Donut Shop V29"/>
    <n v="5.3186807580174928"/>
    <n v="462751"/>
    <n v="10100"/>
    <n v="16953"/>
    <n v="6853"/>
    <n v="-0.67851485148514856"/>
    <n v="1.3609762874493595E-3"/>
    <s v="Over-Forecasted"/>
    <n v="2.162549233230162E-2"/>
    <n v="-1.4673217718144853E-2"/>
    <n v="58377.840000000004"/>
    <n v="10976"/>
    <n v="16984"/>
    <n v="6008"/>
    <n v="0.54737609329446069"/>
    <n v="2.6276774699857254E-3"/>
    <n v="1.4383278279586588E-3"/>
    <s v="Over-Forecasted"/>
    <n v="2.5924750250775067E-2"/>
    <n v="1.4190588511903846E-2"/>
    <n v="1"/>
    <n v="0"/>
    <n v="0"/>
    <n v="0"/>
    <n v="0"/>
    <n v="0"/>
    <n v="0"/>
    <n v="0"/>
    <s v=""/>
    <n v="0"/>
    <n v="0"/>
    <n v="0"/>
    <n v="58377.840000000004"/>
    <n v="10976"/>
    <n v="16984"/>
    <n v="6008"/>
    <n v="0.54737609329446069"/>
    <n v="2.0424418951677527E-3"/>
    <n v="1.1179838653578588E-3"/>
    <s v="Over-Forecasted"/>
    <n v="2.2290300307502977E-2"/>
    <n v="1.2201177500681296E-2"/>
    <x v="0"/>
    <s v="01.2023"/>
    <s v="ST W48.2022"/>
    <m/>
  </r>
  <r>
    <s v="Nouveauté"/>
    <s v="LEGO Friends"/>
    <x v="400"/>
    <s v="41724 Paisley's House V29"/>
    <n v="25.323960923623439"/>
    <n v="970341"/>
    <n v="4456"/>
    <n v="3857"/>
    <n v="-599"/>
    <n v="0.13442549371633752"/>
    <n v="5.6539225733531436E-4"/>
    <s v="Under-Forecasted"/>
    <n v="4.5346421412850293E-2"/>
    <n v="6.0957150866915001E-3"/>
    <n v="104649.83999999997"/>
    <n v="4148"/>
    <n v="3612"/>
    <n v="-536"/>
    <n v="0.12921890067502412"/>
    <n v="4.710452233340782E-3"/>
    <n v="6.0867945927450806E-4"/>
    <s v="Under-Forecasted"/>
    <n v="4.647347290998724E-2"/>
    <n v="6.0052510799790655E-3"/>
    <n v="0.92095914742451157"/>
    <n v="9409.2800000000007"/>
    <n v="356"/>
    <n v="274"/>
    <n v="-82"/>
    <n v="0.2303370786516854"/>
    <n v="1.4780850363153774E-3"/>
    <n v="3.4045778926365439E-4"/>
    <s v="Under-Forecasted"/>
    <n v="2.562714224985722E-2"/>
    <n v="5.9028810800232923E-3"/>
    <n v="7.9040852575488457E-2"/>
    <n v="114059.11999999997"/>
    <n v="4504"/>
    <n v="3886"/>
    <n v="-618"/>
    <n v="0.1372113676731794"/>
    <n v="3.9905403354075115E-3"/>
    <n v="5.4754749717625276E-4"/>
    <s v="Under-Forecasted"/>
    <n v="4.3550978206962063E-2"/>
    <n v="5.975689283282095E-3"/>
    <x v="0"/>
    <s v="01.2023"/>
    <s v="ST W48.2022"/>
    <m/>
  </r>
  <r>
    <s v="Nouveauté"/>
    <s v="LEGO Friends"/>
    <x v="401"/>
    <s v="41725 Beach Buggy Fun V29"/>
    <n v="0"/>
    <m/>
    <m/>
    <n v="0"/>
    <n v="0"/>
    <n v="0"/>
    <m/>
    <s v=""/>
    <n v="0"/>
    <n v="0"/>
    <n v="0"/>
    <n v="0"/>
    <n v="0"/>
    <n v="0"/>
    <n v="0"/>
    <n v="0"/>
    <n v="0"/>
    <s v=""/>
    <n v="0"/>
    <n v="0"/>
    <n v="0"/>
    <n v="0"/>
    <n v="0"/>
    <n v="0"/>
    <n v="0"/>
    <n v="0"/>
    <n v="0"/>
    <n v="0"/>
    <s v=""/>
    <n v="0"/>
    <n v="0"/>
    <n v="0"/>
    <n v="0"/>
    <n v="0"/>
    <n v="0"/>
    <n v="0"/>
    <n v="0"/>
    <n v="0"/>
    <n v="0"/>
    <s v=""/>
    <n v="0"/>
    <n v="0"/>
    <x v="0"/>
    <s v="01.2023"/>
    <s v="ST W48.2022"/>
    <m/>
  </r>
  <r>
    <s v="Nouveauté"/>
    <s v="LEGO Friends"/>
    <x v="402"/>
    <s v="41726 Holiday Camping Trip V29"/>
    <n v="13.313609068627452"/>
    <n v="1082104"/>
    <n v="9438"/>
    <n v="11194"/>
    <n v="1756"/>
    <n v="-0.18605636787454968"/>
    <n v="8.7268472721698605E-4"/>
    <s v="Over-Forecasted"/>
    <n v="5.0569381275789603E-2"/>
    <n v="-9.4087554058366746E-3"/>
    <n v="124099.73999999998"/>
    <n v="9342"/>
    <n v="10960"/>
    <n v="1618"/>
    <n v="0.17319631770498822"/>
    <n v="5.5859225149317996E-3"/>
    <n v="9.674612105715748E-4"/>
    <s v="Over-Forecasted"/>
    <n v="5.5110890805245956E-2"/>
    <n v="9.5450033529102928E-3"/>
    <n v="0.95404411764705888"/>
    <n v="6267.12"/>
    <n v="450"/>
    <n v="281"/>
    <n v="-169"/>
    <n v="0.37555555555555553"/>
    <n v="9.8448938630722304E-4"/>
    <n v="3.6973045841315707E-4"/>
    <s v="Under-Forecasted"/>
    <n v="1.7069146176638933E-2"/>
    <n v="6.410412675226621E-3"/>
    <n v="4.595588235294118E-2"/>
    <n v="130366.86"/>
    <n v="9792"/>
    <n v="11241"/>
    <n v="1449"/>
    <n v="0.14797794117647059"/>
    <n v="4.561092644151772E-3"/>
    <n v="6.7494109899672366E-4"/>
    <s v="Over-Forecasted"/>
    <n v="4.9777731747974875E-2"/>
    <n v="7.3660062604999589E-3"/>
    <x v="0"/>
    <s v="01.2023"/>
    <s v="ST W48.2022"/>
    <m/>
  </r>
  <r>
    <s v="Nouveauté"/>
    <s v="LEGO Friends"/>
    <x v="403"/>
    <s v="41727 Dog Rescue Center V29"/>
    <n v="33.811255813953501"/>
    <n v="1110484"/>
    <n v="3825"/>
    <n v="2517"/>
    <n v="-1308"/>
    <n v="0.34196078431372551"/>
    <n v="1.6460099060456909E-3"/>
    <s v="Under-Forecasted"/>
    <n v="5.1895648474327732E-2"/>
    <n v="1.7746276654750506E-2"/>
    <n v="107373.66000000003"/>
    <n v="3204"/>
    <n v="2190"/>
    <n v="-1014"/>
    <n v="0.31647940074906367"/>
    <n v="4.8330556124020268E-3"/>
    <n v="1.5295625439998924E-3"/>
    <s v="Under-Forecasted"/>
    <n v="4.7683081782601708E-2"/>
    <n v="1.5090713148426383E-2"/>
    <n v="0.82790697674418601"/>
    <n v="23475.9"/>
    <n v="666"/>
    <n v="350"/>
    <n v="-316"/>
    <n v="0.47447447447447449"/>
    <n v="3.687782328088458E-3"/>
    <n v="1.7497585820960252E-3"/>
    <s v="Under-Forecasted"/>
    <n v="6.3939029207699533E-2"/>
    <n v="3.033743728173131E-2"/>
    <n v="0.17209302325581396"/>
    <n v="130849.56000000004"/>
    <n v="3870"/>
    <n v="2540"/>
    <n v="-1330"/>
    <n v="0.34366925064599485"/>
    <n v="4.5779806739726352E-3"/>
    <n v="1.5733111876960221E-3"/>
    <s v="Under-Forecasted"/>
    <n v="4.9962040176625755E-2"/>
    <n v="1.7170416908246063E-2"/>
    <x v="0"/>
    <s v="01.2023"/>
    <s v="ST W48.2022"/>
    <m/>
  </r>
  <r>
    <s v="Nouveauté"/>
    <s v="LEGO Friends"/>
    <x v="404"/>
    <s v="41728 Heartlake Downtown Diner V29"/>
    <n v="15.158221070811747"/>
    <n v="943658"/>
    <n v="6858"/>
    <n v="8215"/>
    <n v="1357"/>
    <n v="-0.19787109944590259"/>
    <n v="8.0935830495257517E-4"/>
    <s v="Over-Forecasted"/>
    <n v="4.4099459197959774E-2"/>
    <n v="-8.7260084764700218E-3"/>
    <n v="114046.61000000002"/>
    <n v="7524"/>
    <n v="8047"/>
    <n v="523"/>
    <n v="6.9510898458266884E-2"/>
    <n v="5.1334154813752744E-3"/>
    <n v="3.5682832226997189E-4"/>
    <s v="Over-Forecasted"/>
    <n v="5.064644188955169E-2"/>
    <n v="3.520479679457142E-3"/>
    <n v="0.9996014348345954"/>
    <n v="49.32"/>
    <n v="3"/>
    <n v="183"/>
    <n v="180"/>
    <n v="60"/>
    <n v="7.7475804727964749E-6"/>
    <n v="4.6485482836778849E-4"/>
    <s v="Over-Forecasted"/>
    <n v="1.3432809479183933E-4"/>
    <n v="8.0596856875103599E-3"/>
    <n v="3.9856516540454366E-4"/>
    <n v="114095.93000000002"/>
    <n v="7527"/>
    <n v="8230"/>
    <n v="703"/>
    <n v="9.3397103759798067E-2"/>
    <n v="3.991828192001062E-3"/>
    <n v="3.728251918396103E-4"/>
    <s v="Over-Forecasted"/>
    <n v="4.3565033299687667E-2"/>
    <n v="4.0688479353899873E-3"/>
    <x v="0"/>
    <s v="01.2023"/>
    <s v="ST W48.2022"/>
    <m/>
  </r>
  <r>
    <s v="Nouveauté"/>
    <s v="LEGO Friends"/>
    <x v="405"/>
    <s v="41729 Organic Grocery Store V29"/>
    <n v="50.121216457960628"/>
    <n v="726449"/>
    <n v="1668"/>
    <n v="1756"/>
    <n v="88"/>
    <n v="-5.2757793764988008E-2"/>
    <n v="1.6612522823848116E-4"/>
    <s v="Over-Forecasted"/>
    <n v="3.3948748418281494E-2"/>
    <n v="-1.7910610676311579E-3"/>
    <n v="84053.27999999997"/>
    <n v="1677"/>
    <n v="1470"/>
    <n v="-207"/>
    <n v="0.12343470483005367"/>
    <n v="3.7833689998533976E-3"/>
    <n v="4.6699903576007953E-4"/>
    <s v="Under-Forecasted"/>
    <n v="3.7326839974868305E-2"/>
    <n v="4.6074274745365176E-3"/>
    <n v="1"/>
    <n v="0"/>
    <n v="0"/>
    <n v="309"/>
    <n v="309"/>
    <n v="0"/>
    <n v="0"/>
    <n v="0"/>
    <s v="Over-Forecasted"/>
    <n v="0"/>
    <n v="0"/>
    <n v="0"/>
    <n v="84053.27999999997"/>
    <n v="1677"/>
    <n v="1779"/>
    <n v="102"/>
    <n v="6.0822898032200361E-2"/>
    <n v="2.9407381379349716E-3"/>
    <n v="1.7886421590302155E-4"/>
    <s v="Over-Forecasted"/>
    <n v="3.209390503366745E-2"/>
    <n v="1.9520443133178773E-3"/>
    <x v="0"/>
    <s v="01.2023"/>
    <s v="ST W48.2022"/>
    <m/>
  </r>
  <r>
    <s v="Nouveauté"/>
    <s v="LEGO Friends"/>
    <x v="406"/>
    <s v="41730 Autumn's House V29"/>
    <n v="37.807757630704131"/>
    <n v="1068850"/>
    <n v="3156"/>
    <n v="2025"/>
    <n v="-1131"/>
    <n v="0.35836501901140683"/>
    <n v="1.6602986182519867E-3"/>
    <s v="Under-Forecasted"/>
    <n v="4.99499892585442E-2"/>
    <n v="1.790032885025776E-2"/>
    <n v="125105.86999999997"/>
    <n v="3309"/>
    <n v="1800"/>
    <n v="-1509"/>
    <n v="0.45602901178603805"/>
    <n v="5.6312099927294827E-3"/>
    <n v="2.5679951281440887E-3"/>
    <s v="Under-Forecasted"/>
    <n v="5.5557698514640687E-2"/>
    <n v="2.5335922350738227E-2"/>
    <n v="1"/>
    <n v="0"/>
    <n v="0"/>
    <n v="242"/>
    <n v="242"/>
    <n v="0"/>
    <n v="0"/>
    <n v="0"/>
    <s v="Over-Forecasted"/>
    <n v="0"/>
    <n v="0"/>
    <n v="0"/>
    <n v="125105.86999999997"/>
    <n v="3309"/>
    <n v="2042"/>
    <n v="-1267"/>
    <n v="0.38289513448171653"/>
    <n v="4.3770285132065595E-3"/>
    <n v="1.6759429211945333E-3"/>
    <s v="Under-Forecasted"/>
    <n v="4.7768937880048774E-2"/>
    <n v="1.8290493893630039E-2"/>
    <x v="0"/>
    <s v="01.2023"/>
    <s v="ST W48.2022"/>
    <m/>
  </r>
  <r>
    <s v="Nouveauté"/>
    <s v="LEGO Friends"/>
    <x v="407"/>
    <s v="41731 Heartlake International School V29"/>
    <n v="55.94465511142554"/>
    <n v="1351452"/>
    <n v="2793"/>
    <n v="1175"/>
    <n v="-1618"/>
    <n v="0.57930540637307559"/>
    <n v="3.3935327234469698E-3"/>
    <s v="Under-Forecasted"/>
    <n v="6.3156675757532005E-2"/>
    <n v="3.6587003714889647E-2"/>
    <n v="127735.62999999998"/>
    <n v="2311"/>
    <n v="1053"/>
    <n v="-1258"/>
    <n v="0.54435309389874509"/>
    <n v="5.7495795847436731E-3"/>
    <n v="3.1298014355722803E-3"/>
    <s v="Under-Forecasted"/>
    <n v="5.6725536708371022E-2"/>
    <n v="3.0878721410268602E-2"/>
    <n v="0.81747435443933503"/>
    <n v="30419.91"/>
    <n v="516"/>
    <n v="139"/>
    <n v="-377"/>
    <n v="0.73062015503875966"/>
    <n v="4.7786030150086412E-3"/>
    <n v="3.4913436756942979E-3"/>
    <s v="Under-Forecasted"/>
    <n v="8.2851754948078296E-2"/>
    <n v="6.0533162045398284E-2"/>
    <n v="0.18252564556066503"/>
    <n v="158155.54"/>
    <n v="2827"/>
    <n v="1192"/>
    <n v="-1635"/>
    <n v="0.57835160948001418"/>
    <n v="5.5333239607508484E-3"/>
    <n v="3.2002068184745799E-3"/>
    <s v="Under-Forecasted"/>
    <n v="6.0388230909113792E-2"/>
    <n v="3.4925630539936699E-2"/>
    <x v="0"/>
    <s v="01.2023"/>
    <s v="ST W48.2022"/>
    <m/>
  </r>
  <r>
    <s v="Nouveauté"/>
    <s v="LEGO Friends"/>
    <x v="408"/>
    <s v="41732 Downtown Flower and Design S.. V29"/>
    <n v="92.685222348916781"/>
    <n v="705694"/>
    <n v="872"/>
    <n v="746"/>
    <n v="-126"/>
    <n v="0.14449541284403669"/>
    <n v="4.4199190932985022E-4"/>
    <s v="Under-Forecasted"/>
    <n v="3.2978816222874199E-2"/>
    <n v="4.7652876652318219E-3"/>
    <n v="81284.940000000017"/>
    <n v="877"/>
    <n v="624"/>
    <n v="-253"/>
    <n v="0.28848346636259975"/>
    <n v="3.6587617062765854E-3"/>
    <n v="1.0554922596214093E-3"/>
    <s v="Under-Forecasted"/>
    <n v="3.6097460417330217E-2"/>
    <n v="1.0413520508078157E-2"/>
    <n v="1"/>
    <n v="0"/>
    <n v="0"/>
    <n v="134"/>
    <n v="134"/>
    <n v="0"/>
    <n v="0"/>
    <n v="0"/>
    <s v="Over-Forecasted"/>
    <n v="0"/>
    <n v="0"/>
    <n v="0"/>
    <n v="81284.940000000017"/>
    <n v="877"/>
    <n v="758"/>
    <n v="-119"/>
    <n v="0.13568985176738882"/>
    <n v="2.8438833451562631E-3"/>
    <n v="3.858861095479992E-4"/>
    <s v="Under-Forecasted"/>
    <n v="3.1036875003894654E-2"/>
    <n v="4.2113889686014412E-3"/>
    <x v="0"/>
    <s v="01.2023"/>
    <s v="ST W48.2022"/>
    <m/>
  </r>
  <r>
    <s v="Nouveauté"/>
    <s v="LEGO Friends"/>
    <x v="409"/>
    <s v="41733 Mobile Bubble Tea Shop V29"/>
    <n v="5.3534108702198155"/>
    <n v="566297"/>
    <n v="12360"/>
    <n v="16952"/>
    <n v="4592"/>
    <n v="-0.37152103559870553"/>
    <n v="9.1195100036209581E-4"/>
    <s v="Over-Forecasted"/>
    <n v="2.6464451576129304E-2"/>
    <n v="-9.8321004561153537E-3"/>
    <n v="68552.750000000029"/>
    <n v="12828"/>
    <n v="16983"/>
    <n v="4155"/>
    <n v="0.32390084190832552"/>
    <n v="3.0856660109480584E-3"/>
    <n v="9.9944981879398044E-4"/>
    <s v="Over-Forecasted"/>
    <n v="3.0443279894456887E-2"/>
    <n v="9.8606039882653852E-3"/>
    <n v="0.96567299006323393"/>
    <n v="2561.96"/>
    <n v="456"/>
    <n v="0"/>
    <n v="-456"/>
    <n v="1"/>
    <n v="4.024531887284196E-4"/>
    <n v="4.024531887284196E-4"/>
    <s v="Under-Forecasted"/>
    <n v="6.9777616734164778E-3"/>
    <n v="6.9777616734164778E-3"/>
    <n v="3.4327009936766031E-2"/>
    <n v="71114.710000000036"/>
    <n v="13284"/>
    <n v="16983"/>
    <n v="3699"/>
    <n v="0.27845528455284552"/>
    <n v="2.4880616183590417E-3"/>
    <n v="6.9281390592518027E-4"/>
    <s v="Over-Forecasted"/>
    <n v="2.7153595305701373E-2"/>
    <n v="7.5610621074818857E-3"/>
    <x v="0"/>
    <s v="01.2023"/>
    <s v="ST W48.2022"/>
    <m/>
  </r>
  <r>
    <s v="Nouveauté"/>
    <s v="LEGO Friends"/>
    <x v="410"/>
    <s v="41734 Sea Rescue Boat V29"/>
    <n v="0"/>
    <m/>
    <m/>
    <n v="0"/>
    <n v="0"/>
    <n v="0"/>
    <m/>
    <s v=""/>
    <n v="0"/>
    <n v="0"/>
    <n v="0"/>
    <n v="0"/>
    <n v="0"/>
    <n v="0"/>
    <n v="0"/>
    <n v="0"/>
    <n v="0"/>
    <s v=""/>
    <n v="0"/>
    <n v="0"/>
    <n v="0"/>
    <n v="0"/>
    <n v="0"/>
    <n v="0"/>
    <n v="0"/>
    <n v="0"/>
    <n v="0"/>
    <n v="0"/>
    <s v=""/>
    <n v="0"/>
    <n v="0"/>
    <n v="0"/>
    <n v="0"/>
    <n v="0"/>
    <n v="0"/>
    <n v="0"/>
    <n v="0"/>
    <n v="0"/>
    <n v="0"/>
    <s v=""/>
    <n v="0"/>
    <n v="0"/>
    <x v="0"/>
    <s v="01.2023"/>
    <s v="ST W48.2022"/>
    <m/>
  </r>
  <r>
    <s v="Nouveauté"/>
    <s v="LEGO Friends"/>
    <x v="411"/>
    <s v="41735 Mobile Tiny House V29"/>
    <n v="36.291027190332315"/>
    <n v="904916"/>
    <n v="2877"/>
    <n v="1811"/>
    <n v="-1066"/>
    <n v="0.37052485227667709"/>
    <n v="1.4533474214650699E-3"/>
    <s v="Under-Forecasted"/>
    <n v="4.2288950254839114E-2"/>
    <n v="1.566910704611001E-2"/>
    <n v="105897.08999999998"/>
    <n v="2922"/>
    <n v="1668"/>
    <n v="-1254"/>
    <n v="0.42915811088295686"/>
    <n v="4.7665928977511087E-3"/>
    <n v="2.045622003346985E-3"/>
    <s v="Under-Forecasted"/>
    <n v="4.7027358506821236E-2"/>
    <n v="2.0182172336602952E-2"/>
    <n v="0.98086606243705943"/>
    <n v="2213.88"/>
    <n v="57"/>
    <n v="160"/>
    <n v="103"/>
    <n v="1.8070175438596492"/>
    <n v="3.4777399548083248E-4"/>
    <n v="6.2843371113203061E-4"/>
    <s v="Over-Forecasted"/>
    <n v="6.0297299776512023E-3"/>
    <n v="1.0895827854352173E-2"/>
    <n v="1.9133937562940583E-2"/>
    <n v="108110.96999999997"/>
    <n v="2979"/>
    <n v="1828"/>
    <n v="-1151"/>
    <n v="0.38637126552534407"/>
    <n v="3.7824348152522259E-3"/>
    <n v="1.4614241263361234E-3"/>
    <s v="Under-Forecasted"/>
    <n v="4.1279807335034058E-2"/>
    <n v="1.594933140067949E-2"/>
    <x v="0"/>
    <s v="01.2023"/>
    <s v="ST W48.2022"/>
    <m/>
  </r>
  <r>
    <s v="Nouveauté"/>
    <s v="LEGO Friends"/>
    <x v="412"/>
    <s v="41736 Sea Rescue Center V29"/>
    <n v="0"/>
    <m/>
    <m/>
    <n v="0"/>
    <n v="0"/>
    <n v="0"/>
    <m/>
    <s v=""/>
    <n v="0"/>
    <n v="0"/>
    <n v="0"/>
    <n v="0"/>
    <n v="0"/>
    <n v="0"/>
    <n v="0"/>
    <n v="0"/>
    <n v="0"/>
    <s v=""/>
    <n v="0"/>
    <n v="0"/>
    <n v="0"/>
    <n v="0"/>
    <n v="0"/>
    <n v="0"/>
    <n v="0"/>
    <n v="0"/>
    <n v="0"/>
    <n v="0"/>
    <s v=""/>
    <n v="0"/>
    <n v="0"/>
    <n v="0"/>
    <n v="0"/>
    <n v="0"/>
    <n v="0"/>
    <n v="0"/>
    <n v="0"/>
    <n v="0"/>
    <n v="0"/>
    <s v=""/>
    <n v="0"/>
    <n v="0"/>
    <x v="0"/>
    <s v="01.2023"/>
    <s v="ST W48.2022"/>
    <m/>
  </r>
  <r>
    <s v="Nouveauté"/>
    <s v="LEGO Friends"/>
    <x v="413"/>
    <s v="41737 Beach Amusement Park V29"/>
    <n v="0"/>
    <m/>
    <m/>
    <n v="0"/>
    <n v="0"/>
    <n v="0"/>
    <m/>
    <s v=""/>
    <n v="0"/>
    <n v="0"/>
    <n v="0"/>
    <n v="0"/>
    <n v="0"/>
    <n v="0"/>
    <n v="0"/>
    <n v="0"/>
    <n v="0"/>
    <s v=""/>
    <n v="0"/>
    <n v="0"/>
    <n v="0"/>
    <n v="0"/>
    <n v="0"/>
    <n v="0"/>
    <n v="0"/>
    <n v="0"/>
    <n v="0"/>
    <n v="0"/>
    <s v=""/>
    <n v="0"/>
    <n v="0"/>
    <n v="0"/>
    <n v="0"/>
    <n v="0"/>
    <n v="0"/>
    <n v="0"/>
    <n v="0"/>
    <n v="0"/>
    <n v="0"/>
    <s v=""/>
    <n v="0"/>
    <n v="0"/>
    <x v="0"/>
    <s v="01.2023"/>
    <s v="ST W48.2022"/>
    <m/>
  </r>
  <r>
    <s v="Nouveauté"/>
    <s v="LEGO Friends"/>
    <x v="414"/>
    <s v="41738 Dog Rescue Bike V29"/>
    <n v="5.3186191780821916"/>
    <n v="612572"/>
    <n v="13370"/>
    <n v="26276"/>
    <n v="12906"/>
    <n v="-0.9652954375467464"/>
    <n v="2.5630744997429049E-3"/>
    <s v="Over-Forecasted"/>
    <n v="2.8626996136113522E-2"/>
    <n v="-2.7633508760858721E-2"/>
    <n v="76024.2"/>
    <n v="14308"/>
    <n v="26330"/>
    <n v="12022"/>
    <n v="0.84022924238188423"/>
    <n v="3.4219676081487212E-3"/>
    <n v="2.8752372508501485E-3"/>
    <s v="Over-Forecasted"/>
    <n v="3.3761242245601647E-2"/>
    <n v="2.8367182993893136E-2"/>
    <n v="0.98"/>
    <n v="1627.6399999999999"/>
    <n v="292"/>
    <n v="0"/>
    <n v="-292"/>
    <n v="1"/>
    <n v="2.5568272264279101E-4"/>
    <n v="2.5568272264279101E-4"/>
    <s v="Under-Forecasted"/>
    <n v="4.4330450163623143E-3"/>
    <n v="4.4330450163623143E-3"/>
    <n v="0.02"/>
    <n v="77651.839999999997"/>
    <n v="14600"/>
    <n v="26330"/>
    <n v="11730"/>
    <n v="0.80342465753424652"/>
    <n v="2.7167735437430211E-3"/>
    <n v="2.182722853979838E-3"/>
    <s v="Over-Forecasted"/>
    <n v="2.9649655297800875E-2"/>
    <n v="2.3821264153644127E-2"/>
    <x v="0"/>
    <s v="01.2023"/>
    <s v="ST W48.2022"/>
    <m/>
  </r>
  <r>
    <s v="Nouveauté"/>
    <s v="LEGO Friends"/>
    <x v="415"/>
    <s v="41739 Liann's Room V29"/>
    <n v="10.598055316955849"/>
    <n v="988982"/>
    <n v="10784"/>
    <n v="21763"/>
    <n v="10979"/>
    <n v="-1.01808234421365"/>
    <n v="4.3643053414082556E-3"/>
    <s v="Over-Forecasted"/>
    <n v="4.6217561189028922E-2"/>
    <n v="-4.7053283039164374E-2"/>
    <n v="123382.56"/>
    <n v="11642"/>
    <n v="21799"/>
    <n v="10157"/>
    <n v="0.87244459714825628"/>
    <n v="5.5536411265158479E-3"/>
    <n v="4.8452441953291073E-3"/>
    <s v="Over-Forecasted"/>
    <n v="5.4792401591104933E-2"/>
    <n v="4.780333473293702E-2"/>
    <n v="1"/>
    <n v="0"/>
    <n v="0"/>
    <n v="0"/>
    <n v="0"/>
    <n v="0"/>
    <n v="0"/>
    <n v="0"/>
    <s v=""/>
    <n v="0"/>
    <n v="0"/>
    <n v="0"/>
    <n v="123382.56"/>
    <n v="11642"/>
    <n v="21799"/>
    <n v="10157"/>
    <n v="0.87244459714825628"/>
    <n v="4.3167357626977794E-3"/>
    <n v="3.7661127934823348E-3"/>
    <s v="Over-Forecasted"/>
    <n v="4.7110929679969396E-2"/>
    <n v="4.1101676065920731E-2"/>
    <x v="0"/>
    <s v="01.2023"/>
    <s v="ST W48.2022"/>
    <m/>
  </r>
  <r>
    <s v="Nouveauté"/>
    <s v="LEGO Friends"/>
    <x v="416"/>
    <s v="41740 Aliya's Room V29"/>
    <n v="10.530633031245772"/>
    <n v="1234393"/>
    <n v="13460"/>
    <n v="22345"/>
    <n v="8885"/>
    <n v="-0.66010401188707279"/>
    <n v="3.5319102330213631E-3"/>
    <s v="Over-Forecasted"/>
    <n v="5.7686220789467328E-2"/>
    <n v="-3.8078905773730846E-2"/>
    <n v="148119.66"/>
    <n v="14108"/>
    <n v="22381"/>
    <n v="8273"/>
    <n v="0.58640487666572161"/>
    <n v="6.6670965120317199E-3"/>
    <n v="3.9096179078564235E-3"/>
    <s v="Over-Forecasted"/>
    <n v="6.5777788159509118E-2"/>
    <n v="3.8572415753020908E-2"/>
    <n v="0.95414581360746653"/>
    <n v="7586.2800000000007"/>
    <n v="678"/>
    <n v="0"/>
    <n v="-678"/>
    <n v="1"/>
    <n v="1.1917136007535774E-3"/>
    <n v="1.1917136007535774E-3"/>
    <s v="Under-Forecasted"/>
    <n v="2.0662014171886355E-2"/>
    <n v="2.0662014171886355E-2"/>
    <n v="4.5854186392533476E-2"/>
    <n v="155705.93999999997"/>
    <n v="14786"/>
    <n v="22381"/>
    <n v="7595"/>
    <n v="0.5136615717570675"/>
    <n v="5.4476207955360513E-3"/>
    <n v="2.7982334601715348E-3"/>
    <s v="Over-Forecasted"/>
    <n v="5.94529047710919E-2"/>
    <n v="3.0538672510242323E-2"/>
    <x v="0"/>
    <s v="01.2023"/>
    <s v="ST W48.2022"/>
    <m/>
  </r>
  <r>
    <s v="Nouveauté"/>
    <s v="LEGO Friends"/>
    <x v="417"/>
    <s v="41741 Dog Rescue Van V29"/>
    <n v="15.935523721503387"/>
    <n v="850366"/>
    <n v="6180"/>
    <n v="7395"/>
    <n v="1215"/>
    <n v="-0.19660194174757281"/>
    <n v="7.2466539832924967E-4"/>
    <s v="Over-Forecasted"/>
    <n v="3.9739694593096501E-2"/>
    <n v="-7.8129011214582919E-3"/>
    <n v="103402.44999999998"/>
    <n v="6489"/>
    <n v="7288"/>
    <n v="799"/>
    <n v="0.1231314532285406"/>
    <n v="4.654305267312483E-3"/>
    <n v="5.7309137133343716E-4"/>
    <s v="Over-Forecasted"/>
    <n v="4.5919525141188085E-2"/>
    <n v="5.6541378621989954E-3"/>
    <n v="0.99953789279112759"/>
    <n v="50.97"/>
    <n v="3"/>
    <n v="145"/>
    <n v="142"/>
    <n v="47.333333333333336"/>
    <n v="8.006775683261076E-6"/>
    <n v="3.789873823410243E-4"/>
    <s v="Over-Forecasted"/>
    <n v="1.3882203956893857E-4"/>
    <n v="6.5709098729297595E-3"/>
    <n v="4.621072088724584E-4"/>
    <n v="103453.41999999998"/>
    <n v="6492"/>
    <n v="7433"/>
    <n v="941"/>
    <n v="0.14494762784966111"/>
    <n v="3.6194829957118223E-3"/>
    <n v="5.2463547427061374E-4"/>
    <s v="Over-Forecasted"/>
    <n v="3.9501423821748705E-2"/>
    <n v="5.7256376796465695E-3"/>
    <x v="0"/>
    <s v="01.2023"/>
    <s v="ST W48.2022"/>
    <m/>
  </r>
  <r>
    <s v="Nouveauté"/>
    <s v="LEGO Friends"/>
    <x v="418"/>
    <s v="41742 Cat Hotel V29"/>
    <n v="15.848929797191882"/>
    <n v="438943"/>
    <n v="3190"/>
    <n v="3455"/>
    <n v="265"/>
    <n v="-8.3072100313479627E-2"/>
    <n v="1.5805460470431066E-4"/>
    <s v="Over-Forecasted"/>
    <n v="2.0512885938263711E-2"/>
    <n v="-1.7040485183824087E-3"/>
    <n v="50795.819999999985"/>
    <n v="3205"/>
    <n v="3455"/>
    <n v="250"/>
    <n v="7.8003120124804995E-2"/>
    <n v="2.2863989449327048E-3"/>
    <n v="1.7834625155481318E-4"/>
    <s v="Over-Forecasted"/>
    <n v="2.2557685369710916E-2"/>
    <n v="1.7595698416311167E-3"/>
    <n v="1"/>
    <n v="0"/>
    <n v="0"/>
    <n v="0"/>
    <n v="0"/>
    <n v="0"/>
    <n v="0"/>
    <n v="0"/>
    <s v=""/>
    <n v="0"/>
    <n v="0"/>
    <n v="0"/>
    <n v="50795.819999999985"/>
    <n v="3205"/>
    <n v="3455"/>
    <n v="250"/>
    <n v="7.8003120124804995E-2"/>
    <n v="1.7771728256372624E-3"/>
    <n v="1.3862502540072251E-4"/>
    <s v="Over-Forecasted"/>
    <n v="1.9395271941645417E-2"/>
    <n v="1.5128917271174272E-3"/>
    <x v="0"/>
    <s v="01.2023"/>
    <s v="ST W48.2022"/>
    <m/>
  </r>
  <r>
    <s v="Nouveauté"/>
    <s v="LEGO Friends"/>
    <x v="419"/>
    <s v="41743 Hair Salon V29"/>
    <n v="25.222037369744871"/>
    <n v="1175471"/>
    <n v="5398"/>
    <n v="5377"/>
    <n v="-21"/>
    <n v="3.8903297517599109E-3"/>
    <n v="1.9821757933104051E-5"/>
    <s v="Under-Forecasted"/>
    <n v="5.4932650815109896E-2"/>
    <n v="2.1370612580906036E-4"/>
    <n v="140278.29999999996"/>
    <n v="5562"/>
    <n v="5181"/>
    <n v="-381"/>
    <n v="6.8500539374325778E-2"/>
    <n v="6.3141446897983624E-3"/>
    <n v="4.3252231693872273E-4"/>
    <s v="Under-Forecasted"/>
    <n v="6.2295554153824442E-2"/>
    <n v="4.2672790601594951E-3"/>
    <n v="0.99928135106000715"/>
    <n v="107.56"/>
    <n v="4"/>
    <n v="233"/>
    <n v="229"/>
    <n v="57.25"/>
    <n v="1.6896385962165222E-5"/>
    <n v="9.6731809633395893E-4"/>
    <s v="Over-Forecasted"/>
    <n v="2.9295072740896671E-4"/>
    <n v="1.6771429144163345E-2"/>
    <n v="7.1864893999281352E-4"/>
    <n v="140385.85999999996"/>
    <n v="5566"/>
    <n v="5414"/>
    <n v="-152"/>
    <n v="2.7308659719726913E-2"/>
    <n v="4.9116233480573229E-3"/>
    <n v="1.3412985068356325E-4"/>
    <s v="Under-Forecasted"/>
    <n v="5.3603267581107297E-2"/>
    <n v="1.4638333942379282E-3"/>
    <x v="0"/>
    <s v="01.2023"/>
    <s v="ST W48.2022"/>
    <m/>
  </r>
  <r>
    <s v="Nouveauté"/>
    <s v="LEGO Friends"/>
    <x v="420"/>
    <s v="41744 Sports Center V29"/>
    <n v="0"/>
    <m/>
    <m/>
    <n v="0"/>
    <n v="0"/>
    <n v="0"/>
    <m/>
    <s v=""/>
    <n v="0"/>
    <n v="0"/>
    <n v="0"/>
    <n v="0"/>
    <n v="0"/>
    <n v="0"/>
    <n v="0"/>
    <n v="0"/>
    <n v="0"/>
    <s v=""/>
    <n v="0"/>
    <n v="0"/>
    <n v="0"/>
    <n v="0"/>
    <n v="0"/>
    <n v="0"/>
    <n v="0"/>
    <n v="0"/>
    <n v="0"/>
    <n v="0"/>
    <s v=""/>
    <n v="0"/>
    <n v="0"/>
    <n v="0"/>
    <n v="0"/>
    <n v="0"/>
    <n v="0"/>
    <n v="0"/>
    <n v="0"/>
    <n v="0"/>
    <n v="0"/>
    <s v=""/>
    <n v="0"/>
    <n v="0"/>
    <x v="0"/>
    <s v="01.2023"/>
    <s v="ST W48.2022"/>
    <m/>
  </r>
  <r>
    <s v="Nouveauté"/>
    <s v="LEGO Friends"/>
    <x v="421"/>
    <s v="41745 Autumn's Horse Stable V29"/>
    <n v="0"/>
    <m/>
    <m/>
    <n v="0"/>
    <n v="0"/>
    <n v="0"/>
    <m/>
    <s v=""/>
    <n v="0"/>
    <n v="0"/>
    <n v="0"/>
    <n v="0"/>
    <n v="0"/>
    <n v="0"/>
    <n v="0"/>
    <n v="0"/>
    <n v="0"/>
    <s v=""/>
    <n v="0"/>
    <n v="0"/>
    <n v="0"/>
    <n v="0"/>
    <n v="0"/>
    <n v="0"/>
    <n v="0"/>
    <n v="0"/>
    <n v="0"/>
    <n v="0"/>
    <s v=""/>
    <n v="0"/>
    <n v="0"/>
    <n v="0"/>
    <n v="0"/>
    <n v="0"/>
    <n v="0"/>
    <n v="0"/>
    <n v="0"/>
    <n v="0"/>
    <n v="0"/>
    <s v=""/>
    <n v="0"/>
    <n v="0"/>
    <x v="0"/>
    <s v="01.2023"/>
    <s v="ST W48.2022"/>
    <m/>
  </r>
  <r>
    <s v="Nouveauté"/>
    <s v="LEGO Friends"/>
    <x v="422"/>
    <s v="41746 Horse Training V29"/>
    <n v="0"/>
    <m/>
    <m/>
    <n v="0"/>
    <n v="0"/>
    <n v="0"/>
    <m/>
    <s v=""/>
    <n v="0"/>
    <n v="0"/>
    <n v="0"/>
    <n v="0"/>
    <n v="0"/>
    <n v="0"/>
    <n v="0"/>
    <n v="0"/>
    <n v="0"/>
    <s v=""/>
    <n v="0"/>
    <n v="0"/>
    <n v="0"/>
    <n v="0"/>
    <n v="0"/>
    <n v="0"/>
    <n v="0"/>
    <n v="0"/>
    <n v="0"/>
    <n v="0"/>
    <s v=""/>
    <n v="0"/>
    <n v="0"/>
    <n v="0"/>
    <n v="0"/>
    <n v="0"/>
    <n v="0"/>
    <n v="0"/>
    <n v="0"/>
    <n v="0"/>
    <n v="0"/>
    <s v=""/>
    <n v="0"/>
    <n v="0"/>
    <x v="0"/>
    <s v="01.2023"/>
    <s v="ST W48.2022"/>
    <m/>
  </r>
  <r>
    <s v="Nouveauté"/>
    <s v="LEGO Friends"/>
    <x v="423"/>
    <s v="41747 Heartlake City Community Kit.. V29"/>
    <n v="0"/>
    <m/>
    <m/>
    <n v="0"/>
    <n v="0"/>
    <n v="0"/>
    <m/>
    <s v=""/>
    <n v="0"/>
    <n v="0"/>
    <n v="0"/>
    <n v="0"/>
    <n v="0"/>
    <n v="0"/>
    <n v="0"/>
    <n v="0"/>
    <n v="0"/>
    <s v=""/>
    <n v="0"/>
    <n v="0"/>
    <n v="0"/>
    <n v="0"/>
    <n v="0"/>
    <n v="0"/>
    <n v="0"/>
    <n v="0"/>
    <n v="0"/>
    <n v="0"/>
    <s v=""/>
    <n v="0"/>
    <n v="0"/>
    <n v="0"/>
    <n v="0"/>
    <n v="0"/>
    <n v="0"/>
    <n v="0"/>
    <n v="0"/>
    <n v="0"/>
    <n v="0"/>
    <s v=""/>
    <n v="0"/>
    <n v="0"/>
    <x v="0"/>
    <s v="01.2023"/>
    <s v="ST W48.2022"/>
    <m/>
  </r>
  <r>
    <s v="Nouveauté"/>
    <s v="LEGO Friends"/>
    <x v="424"/>
    <s v="41748 Heartlake City Community Cen.. V29"/>
    <n v="0"/>
    <m/>
    <m/>
    <n v="0"/>
    <n v="0"/>
    <n v="0"/>
    <m/>
    <s v=""/>
    <n v="0"/>
    <n v="0"/>
    <n v="0"/>
    <n v="0"/>
    <n v="0"/>
    <n v="0"/>
    <n v="0"/>
    <n v="0"/>
    <n v="0"/>
    <s v=""/>
    <n v="0"/>
    <n v="0"/>
    <n v="0"/>
    <n v="0"/>
    <n v="0"/>
    <n v="0"/>
    <n v="0"/>
    <n v="0"/>
    <n v="0"/>
    <n v="0"/>
    <s v=""/>
    <n v="0"/>
    <n v="0"/>
    <n v="0"/>
    <n v="0"/>
    <n v="0"/>
    <n v="0"/>
    <n v="0"/>
    <n v="0"/>
    <n v="0"/>
    <n v="0"/>
    <s v=""/>
    <n v="0"/>
    <n v="0"/>
    <x v="0"/>
    <s v="01.2023"/>
    <s v="ST W48.2022"/>
    <m/>
  </r>
  <r>
    <s v="Nouveauté"/>
    <s v="LEGO Friends"/>
    <x v="425"/>
    <s v="41749 Newsroom Van V29"/>
    <n v="0"/>
    <m/>
    <m/>
    <n v="0"/>
    <n v="0"/>
    <n v="0"/>
    <m/>
    <s v=""/>
    <n v="0"/>
    <n v="0"/>
    <n v="0"/>
    <n v="0"/>
    <n v="0"/>
    <n v="0"/>
    <n v="0"/>
    <n v="0"/>
    <n v="0"/>
    <s v=""/>
    <n v="0"/>
    <n v="0"/>
    <n v="0"/>
    <n v="0"/>
    <n v="0"/>
    <n v="0"/>
    <n v="0"/>
    <n v="0"/>
    <n v="0"/>
    <n v="0"/>
    <s v=""/>
    <n v="0"/>
    <n v="0"/>
    <n v="0"/>
    <n v="0"/>
    <n v="0"/>
    <n v="0"/>
    <n v="0"/>
    <n v="0"/>
    <n v="0"/>
    <n v="0"/>
    <s v=""/>
    <n v="0"/>
    <n v="0"/>
    <x v="0"/>
    <s v="01.2023"/>
    <s v="ST W48.2022"/>
    <m/>
  </r>
  <r>
    <s v="Nouveauté"/>
    <s v="LEGO Friends"/>
    <x v="426"/>
    <s v="41751 Skate Park V29"/>
    <n v="27.98158174097664"/>
    <n v="678525"/>
    <n v="2805"/>
    <n v="2303"/>
    <n v="-502"/>
    <n v="0.17896613190730837"/>
    <n v="5.2635716579207004E-4"/>
    <s v="Under-Forecasted"/>
    <n v="3.1709142032702163E-2"/>
    <n v="5.6748624956921515E-3"/>
    <n v="79075.949999999983"/>
    <n v="2826"/>
    <n v="2139"/>
    <n v="-687"/>
    <n v="0.24309978768577495"/>
    <n v="3.5593316270817426E-3"/>
    <n v="8.6527276284683555E-4"/>
    <s v="Under-Forecasted"/>
    <n v="3.5116480064914635E-2"/>
    <n v="8.5368088480524962E-3"/>
    <n v="1"/>
    <n v="0"/>
    <n v="0"/>
    <n v="187"/>
    <n v="187"/>
    <n v="0"/>
    <n v="0"/>
    <n v="0"/>
    <s v="Over-Forecasted"/>
    <n v="0"/>
    <n v="0"/>
    <n v="0"/>
    <n v="79075.949999999983"/>
    <n v="2826"/>
    <n v="2326"/>
    <n v="-500"/>
    <n v="0.17692852087756547"/>
    <n v="2.7665983047709614E-3"/>
    <n v="4.8949014592550625E-4"/>
    <s v="Under-Forecasted"/>
    <n v="3.0193420527396861E-2"/>
    <n v="5.3420772341466497E-3"/>
    <x v="0"/>
    <s v="01.2023"/>
    <s v="ST W48.2022"/>
    <m/>
  </r>
  <r>
    <s v="Nouveauté"/>
    <s v="LEGO Friends"/>
    <x v="427"/>
    <s v="41752 Sea Rescue Plane V29"/>
    <n v="0"/>
    <m/>
    <m/>
    <n v="0"/>
    <n v="0"/>
    <n v="0"/>
    <m/>
    <s v=""/>
    <n v="0"/>
    <n v="0"/>
    <n v="0"/>
    <n v="0"/>
    <n v="0"/>
    <n v="0"/>
    <n v="0"/>
    <n v="0"/>
    <n v="0"/>
    <s v=""/>
    <n v="0"/>
    <n v="0"/>
    <n v="0"/>
    <n v="0"/>
    <n v="0"/>
    <n v="0"/>
    <n v="0"/>
    <n v="0"/>
    <n v="0"/>
    <n v="0"/>
    <s v=""/>
    <n v="0"/>
    <n v="0"/>
    <n v="0"/>
    <n v="0"/>
    <n v="0"/>
    <n v="0"/>
    <n v="0"/>
    <n v="0"/>
    <n v="0"/>
    <n v="0"/>
    <s v=""/>
    <n v="0"/>
    <n v="0"/>
    <x v="0"/>
    <s v="01.2023"/>
    <s v="ST W48.2022"/>
    <m/>
  </r>
  <r>
    <s v="Nouveauté"/>
    <s v="LEGO Friends"/>
    <x v="428"/>
    <s v="41753 Pancake Shop V29"/>
    <n v="0"/>
    <m/>
    <m/>
    <n v="0"/>
    <n v="0"/>
    <n v="0"/>
    <m/>
    <s v=""/>
    <n v="0"/>
    <n v="0"/>
    <n v="0"/>
    <n v="0"/>
    <n v="0"/>
    <n v="0"/>
    <n v="0"/>
    <n v="0"/>
    <n v="0"/>
    <s v=""/>
    <n v="0"/>
    <n v="0"/>
    <n v="0"/>
    <n v="0"/>
    <n v="0"/>
    <n v="0"/>
    <n v="0"/>
    <n v="0"/>
    <n v="0"/>
    <n v="0"/>
    <s v=""/>
    <n v="0"/>
    <n v="0"/>
    <n v="0"/>
    <n v="0"/>
    <n v="0"/>
    <n v="0"/>
    <n v="0"/>
    <n v="0"/>
    <n v="0"/>
    <n v="0"/>
    <s v=""/>
    <n v="0"/>
    <n v="0"/>
    <x v="0"/>
    <s v="01.2023"/>
    <s v="ST W48.2022"/>
    <m/>
  </r>
  <r>
    <s v="Nouveauté"/>
    <s v="LEGO Friends"/>
    <x v="429"/>
    <s v="41754 Leo's Room V29"/>
    <n v="10.573869243421054"/>
    <n v="827209"/>
    <n v="9020"/>
    <n v="16506"/>
    <n v="7486"/>
    <n v="-0.82993348115299337"/>
    <n v="2.9757906208772848E-3"/>
    <s v="Over-Forecasted"/>
    <n v="3.8657511030145565E-2"/>
    <n v="-3.2083162701958948E-2"/>
    <n v="102862.60000000002"/>
    <n v="9728"/>
    <n v="16527"/>
    <n v="6799"/>
    <n v="0.69891036184210531"/>
    <n v="4.6300057782911064E-3"/>
    <n v="3.2359590138364754E-3"/>
    <s v="Over-Forecasted"/>
    <n v="4.5679785602642638E-2"/>
    <n v="3.1926075484412758E-2"/>
    <n v="1"/>
    <n v="0"/>
    <n v="0"/>
    <n v="0"/>
    <n v="0"/>
    <n v="0"/>
    <n v="0"/>
    <n v="0"/>
    <s v=""/>
    <n v="0"/>
    <n v="0"/>
    <n v="0"/>
    <n v="102862.60000000002"/>
    <n v="9728"/>
    <n v="16527"/>
    <n v="6799"/>
    <n v="0.69891036184210531"/>
    <n v="3.5988122151467492E-3"/>
    <n v="2.5152471474900033E-3"/>
    <s v="Over-Forecasted"/>
    <n v="3.9275832137854981E-2"/>
    <n v="2.7450286051118013E-2"/>
    <x v="0"/>
    <s v="01.2023"/>
    <s v="ST W48.2022"/>
    <m/>
  </r>
  <r>
    <s v="Nouveauté"/>
    <s v="LEGO Friends"/>
    <x v="430"/>
    <s v="41755 Nova's Room V29"/>
    <n v="10.402889936462389"/>
    <n v="819505"/>
    <n v="8936"/>
    <n v="16074"/>
    <n v="7138"/>
    <n v="-0.79879140555058192"/>
    <n v="2.8374539743293652E-3"/>
    <s v="Over-Forecasted"/>
    <n v="3.8297484162719997E-2"/>
    <n v="-3.0591701203390258E-2"/>
    <n v="100980.87999999999"/>
    <n v="9710"/>
    <n v="16095"/>
    <n v="6385"/>
    <n v="0.65756951596292479"/>
    <n v="4.5453066313404554E-3"/>
    <n v="2.9888550814736155E-3"/>
    <s v="Over-Forecasted"/>
    <n v="4.4844141100518389E-2"/>
    <n v="2.948814015724098E-2"/>
    <n v="0.99508095921295348"/>
    <n v="530.52"/>
    <n v="48"/>
    <n v="0"/>
    <n v="-48"/>
    <n v="1"/>
    <n v="8.3338329124655014E-5"/>
    <n v="8.3338329124655014E-5"/>
    <s v="Under-Forecasted"/>
    <n v="1.4449258079676926E-3"/>
    <n v="1.4449258079676926E-3"/>
    <n v="4.9190407870465256E-3"/>
    <n v="101511.4"/>
    <n v="9758"/>
    <n v="16095"/>
    <n v="6337"/>
    <n v="0.64941586390653827"/>
    <n v="3.5515383268228456E-3"/>
    <n v="2.3064253307108398E-3"/>
    <s v="Over-Forecasted"/>
    <n v="3.8759905995752117E-2"/>
    <n v="2.5171297837167574E-2"/>
    <x v="0"/>
    <s v="01.2023"/>
    <s v="ST W48.2022"/>
    <m/>
  </r>
  <r>
    <s v="Nouveauté"/>
    <s v="LEGO Friends"/>
    <x v="431"/>
    <s v="41756 Holiday Ski Slope and Café V29"/>
    <n v="0"/>
    <m/>
    <m/>
    <n v="0"/>
    <n v="0"/>
    <n v="0"/>
    <m/>
    <s v=""/>
    <n v="0"/>
    <n v="0"/>
    <n v="0"/>
    <n v="0"/>
    <n v="0"/>
    <n v="0"/>
    <n v="0"/>
    <n v="0"/>
    <n v="0"/>
    <s v=""/>
    <n v="0"/>
    <n v="0"/>
    <n v="0"/>
    <n v="0"/>
    <n v="0"/>
    <n v="0"/>
    <n v="0"/>
    <n v="0"/>
    <n v="0"/>
    <n v="0"/>
    <s v=""/>
    <n v="0"/>
    <n v="0"/>
    <n v="0"/>
    <n v="0"/>
    <n v="0"/>
    <n v="0"/>
    <n v="0"/>
    <n v="0"/>
    <n v="0"/>
    <n v="0"/>
    <s v=""/>
    <n v="0"/>
    <n v="0"/>
    <x v="0"/>
    <s v="01.2023"/>
    <s v="ST W48.2022"/>
    <m/>
  </r>
  <r>
    <s v="Nouveauté"/>
    <s v="LEGO Friends"/>
    <x v="432"/>
    <s v="41757 Botanical Garden V29"/>
    <n v="0"/>
    <m/>
    <m/>
    <n v="0"/>
    <n v="0"/>
    <n v="0"/>
    <m/>
    <s v=""/>
    <n v="0"/>
    <n v="0"/>
    <n v="0"/>
    <n v="0"/>
    <n v="0"/>
    <n v="0"/>
    <n v="0"/>
    <n v="0"/>
    <n v="0"/>
    <s v=""/>
    <n v="0"/>
    <n v="0"/>
    <n v="0"/>
    <n v="0"/>
    <n v="0"/>
    <n v="0"/>
    <n v="0"/>
    <n v="0"/>
    <n v="0"/>
    <n v="0"/>
    <s v=""/>
    <n v="0"/>
    <n v="0"/>
    <n v="0"/>
    <n v="0"/>
    <n v="0"/>
    <n v="0"/>
    <n v="0"/>
    <n v="0"/>
    <n v="0"/>
    <n v="0"/>
    <s v=""/>
    <n v="0"/>
    <n v="0"/>
    <x v="0"/>
    <s v="01.2023"/>
    <s v="ST W48.2022"/>
    <m/>
  </r>
  <r>
    <s v="Nouveauté"/>
    <s v="LEGO Friends"/>
    <x v="433"/>
    <s v="41758 LEGO® Friends Advent Calenda.. V29"/>
    <n v="0"/>
    <m/>
    <m/>
    <n v="0"/>
    <n v="0"/>
    <n v="0"/>
    <m/>
    <s v=""/>
    <n v="0"/>
    <n v="0"/>
    <n v="0"/>
    <n v="0"/>
    <n v="0"/>
    <n v="0"/>
    <n v="0"/>
    <n v="0"/>
    <n v="0"/>
    <s v=""/>
    <n v="0"/>
    <n v="0"/>
    <n v="0"/>
    <n v="0"/>
    <n v="0"/>
    <n v="0"/>
    <n v="0"/>
    <n v="0"/>
    <n v="0"/>
    <n v="0"/>
    <s v=""/>
    <n v="0"/>
    <n v="0"/>
    <n v="0"/>
    <n v="0"/>
    <n v="0"/>
    <n v="0"/>
    <n v="0"/>
    <n v="0"/>
    <n v="0"/>
    <n v="0"/>
    <s v=""/>
    <n v="0"/>
    <n v="0"/>
    <x v="0"/>
    <s v="01.2023"/>
    <s v="ST W48.2022"/>
    <m/>
  </r>
  <r>
    <s v="Nouveauté"/>
    <s v="LEGO Friends"/>
    <x v="434"/>
    <s v="41759 Heartlake City Bus V29"/>
    <n v="0"/>
    <m/>
    <m/>
    <n v="0"/>
    <n v="0"/>
    <n v="0"/>
    <m/>
    <s v=""/>
    <n v="0"/>
    <n v="0"/>
    <n v="0"/>
    <n v="0"/>
    <n v="0"/>
    <n v="0"/>
    <n v="0"/>
    <n v="0"/>
    <n v="0"/>
    <s v=""/>
    <n v="0"/>
    <n v="0"/>
    <n v="0"/>
    <n v="0"/>
    <n v="0"/>
    <n v="0"/>
    <n v="0"/>
    <n v="0"/>
    <n v="0"/>
    <n v="0"/>
    <s v=""/>
    <n v="0"/>
    <n v="0"/>
    <n v="0"/>
    <n v="0"/>
    <n v="0"/>
    <n v="0"/>
    <n v="0"/>
    <n v="0"/>
    <n v="0"/>
    <n v="0"/>
    <s v=""/>
    <n v="0"/>
    <n v="0"/>
    <x v="0"/>
    <s v="01.2023"/>
    <s v="ST W48.2022"/>
    <m/>
  </r>
  <r>
    <s v="Nouveauté"/>
    <s v="LEGO Friends"/>
    <x v="435"/>
    <s v="41760 Igloo Holiday Adventure V29"/>
    <n v="0"/>
    <m/>
    <m/>
    <n v="0"/>
    <n v="0"/>
    <n v="0"/>
    <m/>
    <s v=""/>
    <n v="0"/>
    <n v="0"/>
    <n v="0"/>
    <n v="0"/>
    <n v="0"/>
    <n v="0"/>
    <n v="0"/>
    <n v="0"/>
    <n v="0"/>
    <s v=""/>
    <n v="0"/>
    <n v="0"/>
    <n v="0"/>
    <n v="0"/>
    <n v="0"/>
    <n v="0"/>
    <n v="0"/>
    <n v="0"/>
    <n v="0"/>
    <n v="0"/>
    <s v=""/>
    <n v="0"/>
    <n v="0"/>
    <n v="0"/>
    <n v="0"/>
    <n v="0"/>
    <n v="0"/>
    <n v="0"/>
    <n v="0"/>
    <n v="0"/>
    <n v="0"/>
    <s v=""/>
    <n v="0"/>
    <n v="0"/>
    <x v="0"/>
    <s v="01.2023"/>
    <s v="ST W48.2022"/>
    <m/>
  </r>
  <r>
    <s v="Carry-Over"/>
    <s v="LEGO Functions"/>
    <x v="436"/>
    <s v="88005 Light V46"/>
    <n v="0"/>
    <m/>
    <m/>
    <n v="0"/>
    <n v="0"/>
    <n v="0"/>
    <m/>
    <s v=""/>
    <n v="0"/>
    <n v="0"/>
    <n v="0"/>
    <n v="0"/>
    <n v="0"/>
    <n v="0"/>
    <n v="0"/>
    <n v="0"/>
    <n v="0"/>
    <s v=""/>
    <n v="0"/>
    <n v="0"/>
    <n v="0"/>
    <n v="0"/>
    <n v="0"/>
    <n v="0"/>
    <n v="0"/>
    <n v="0"/>
    <n v="0"/>
    <n v="0"/>
    <s v=""/>
    <n v="0"/>
    <n v="0"/>
    <n v="0"/>
    <n v="0"/>
    <n v="0"/>
    <n v="0"/>
    <n v="0"/>
    <n v="0"/>
    <n v="0"/>
    <n v="0"/>
    <s v=""/>
    <n v="0"/>
    <n v="0"/>
    <x v="0"/>
    <s v="01.2023"/>
    <s v="ST W48.2022"/>
    <m/>
  </r>
  <r>
    <s v="Carry-Over"/>
    <s v="LEGO Functions"/>
    <x v="437"/>
    <s v="88006 Move Hub V29"/>
    <n v="0"/>
    <m/>
    <m/>
    <n v="0"/>
    <n v="0"/>
    <n v="0"/>
    <m/>
    <s v=""/>
    <n v="0"/>
    <n v="0"/>
    <n v="0"/>
    <n v="0"/>
    <n v="0"/>
    <n v="0"/>
    <n v="0"/>
    <n v="0"/>
    <n v="0"/>
    <s v=""/>
    <n v="0"/>
    <n v="0"/>
    <n v="0"/>
    <n v="0"/>
    <n v="0"/>
    <n v="0"/>
    <n v="0"/>
    <n v="0"/>
    <n v="0"/>
    <n v="0"/>
    <s v=""/>
    <n v="0"/>
    <n v="0"/>
    <n v="0"/>
    <n v="0"/>
    <n v="0"/>
    <n v="0"/>
    <n v="0"/>
    <n v="0"/>
    <n v="0"/>
    <n v="0"/>
    <s v=""/>
    <n v="0"/>
    <n v="0"/>
    <x v="0"/>
    <s v="01.2023"/>
    <s v="ST W48.2022"/>
    <m/>
  </r>
  <r>
    <s v="Carry-Over"/>
    <s v="LEGO Functions"/>
    <x v="438"/>
    <s v="88007 Color &amp; Distance Sensor V46"/>
    <n v="0"/>
    <m/>
    <m/>
    <n v="0"/>
    <n v="0"/>
    <n v="0"/>
    <m/>
    <s v=""/>
    <n v="0"/>
    <n v="0"/>
    <n v="0"/>
    <n v="0"/>
    <n v="0"/>
    <n v="0"/>
    <n v="0"/>
    <n v="0"/>
    <n v="0"/>
    <s v=""/>
    <n v="0"/>
    <n v="0"/>
    <n v="0"/>
    <n v="0"/>
    <n v="0"/>
    <n v="0"/>
    <n v="0"/>
    <n v="0"/>
    <n v="0"/>
    <n v="0"/>
    <s v=""/>
    <n v="0"/>
    <n v="0"/>
    <n v="0"/>
    <n v="0"/>
    <n v="0"/>
    <n v="0"/>
    <n v="0"/>
    <n v="0"/>
    <n v="0"/>
    <n v="0"/>
    <s v=""/>
    <n v="0"/>
    <n v="0"/>
    <x v="0"/>
    <s v="01.2023"/>
    <s v="ST W48.2022"/>
    <m/>
  </r>
  <r>
    <s v="Carry-Over"/>
    <s v="LEGO Functions"/>
    <x v="439"/>
    <s v="88008 Medium Linear Motor V46"/>
    <n v="0"/>
    <m/>
    <m/>
    <n v="0"/>
    <n v="0"/>
    <n v="0"/>
    <m/>
    <s v=""/>
    <n v="0"/>
    <n v="0"/>
    <n v="0"/>
    <n v="0"/>
    <n v="0"/>
    <n v="0"/>
    <n v="0"/>
    <n v="0"/>
    <n v="0"/>
    <s v=""/>
    <n v="0"/>
    <n v="0"/>
    <n v="0"/>
    <n v="0"/>
    <n v="0"/>
    <n v="0"/>
    <n v="0"/>
    <n v="0"/>
    <n v="0"/>
    <n v="0"/>
    <s v=""/>
    <n v="0"/>
    <n v="0"/>
    <n v="0"/>
    <n v="0"/>
    <n v="0"/>
    <n v="0"/>
    <n v="0"/>
    <n v="0"/>
    <n v="0"/>
    <n v="0"/>
    <s v=""/>
    <n v="0"/>
    <n v="0"/>
    <x v="0"/>
    <s v="01.2023"/>
    <s v="ST W48.2022"/>
    <m/>
  </r>
  <r>
    <s v="Carry-Over"/>
    <s v="LEGO Functions"/>
    <x v="440"/>
    <s v="88009 Hub V46"/>
    <n v="0"/>
    <m/>
    <m/>
    <n v="0"/>
    <n v="0"/>
    <n v="0"/>
    <m/>
    <s v=""/>
    <n v="0"/>
    <n v="0"/>
    <n v="0"/>
    <n v="0"/>
    <n v="0"/>
    <n v="0"/>
    <n v="0"/>
    <n v="0"/>
    <n v="0"/>
    <s v=""/>
    <n v="0"/>
    <n v="0"/>
    <n v="0"/>
    <n v="0"/>
    <n v="0"/>
    <n v="0"/>
    <n v="0"/>
    <n v="0"/>
    <n v="0"/>
    <n v="0"/>
    <s v=""/>
    <n v="0"/>
    <n v="0"/>
    <n v="0"/>
    <n v="0"/>
    <n v="0"/>
    <n v="0"/>
    <n v="0"/>
    <n v="0"/>
    <n v="0"/>
    <n v="0"/>
    <s v=""/>
    <n v="0"/>
    <n v="0"/>
    <x v="0"/>
    <s v="01.2023"/>
    <s v="ST W48.2022"/>
    <m/>
  </r>
  <r>
    <s v="Carry-Over"/>
    <s v="LEGO Functions"/>
    <x v="441"/>
    <s v="88010 Remote Control V46"/>
    <n v="0"/>
    <m/>
    <m/>
    <n v="0"/>
    <n v="0"/>
    <n v="0"/>
    <m/>
    <s v=""/>
    <n v="0"/>
    <n v="0"/>
    <n v="0"/>
    <n v="0"/>
    <n v="0"/>
    <n v="0"/>
    <n v="0"/>
    <n v="0"/>
    <n v="0"/>
    <s v=""/>
    <n v="0"/>
    <n v="0"/>
    <n v="0"/>
    <n v="0"/>
    <n v="0"/>
    <n v="0"/>
    <n v="0"/>
    <n v="0"/>
    <n v="0"/>
    <n v="0"/>
    <s v=""/>
    <n v="0"/>
    <n v="0"/>
    <n v="0"/>
    <n v="0"/>
    <n v="0"/>
    <n v="0"/>
    <n v="0"/>
    <n v="0"/>
    <n v="0"/>
    <n v="0"/>
    <s v=""/>
    <n v="0"/>
    <n v="0"/>
    <x v="0"/>
    <s v="01.2023"/>
    <s v="ST W48.2022"/>
    <m/>
  </r>
  <r>
    <s v="Carry-Over"/>
    <s v="LEGO Functions"/>
    <x v="442"/>
    <s v="88011 Train Motor V46"/>
    <n v="0"/>
    <m/>
    <m/>
    <n v="0"/>
    <n v="0"/>
    <n v="0"/>
    <m/>
    <s v=""/>
    <n v="0"/>
    <n v="0"/>
    <n v="0"/>
    <n v="0"/>
    <n v="0"/>
    <n v="0"/>
    <n v="0"/>
    <n v="0"/>
    <n v="0"/>
    <s v=""/>
    <n v="0"/>
    <n v="0"/>
    <n v="0"/>
    <n v="0"/>
    <n v="0"/>
    <n v="0"/>
    <n v="0"/>
    <n v="0"/>
    <n v="0"/>
    <n v="0"/>
    <s v=""/>
    <n v="0"/>
    <n v="0"/>
    <n v="0"/>
    <n v="0"/>
    <n v="0"/>
    <n v="0"/>
    <n v="0"/>
    <n v="0"/>
    <n v="0"/>
    <n v="0"/>
    <s v=""/>
    <n v="0"/>
    <n v="0"/>
    <x v="0"/>
    <s v="01.2023"/>
    <s v="ST W48.2022"/>
    <m/>
  </r>
  <r>
    <s v="Carry-Over"/>
    <s v="LEGO Functions"/>
    <x v="443"/>
    <s v="88012 Hub V120"/>
    <n v="0"/>
    <m/>
    <m/>
    <n v="0"/>
    <n v="0"/>
    <n v="0"/>
    <m/>
    <s v=""/>
    <n v="0"/>
    <n v="0"/>
    <n v="0"/>
    <n v="0"/>
    <n v="0"/>
    <n v="0"/>
    <n v="0"/>
    <n v="0"/>
    <n v="0"/>
    <s v=""/>
    <n v="0"/>
    <n v="0"/>
    <n v="0"/>
    <n v="0"/>
    <n v="0"/>
    <n v="0"/>
    <n v="0"/>
    <n v="0"/>
    <n v="0"/>
    <n v="0"/>
    <s v=""/>
    <n v="0"/>
    <n v="0"/>
    <n v="0"/>
    <n v="0"/>
    <n v="0"/>
    <n v="0"/>
    <n v="0"/>
    <n v="0"/>
    <n v="0"/>
    <n v="0"/>
    <s v=""/>
    <n v="0"/>
    <n v="0"/>
    <x v="0"/>
    <s v="01.2023"/>
    <s v="ST W48.2022"/>
    <m/>
  </r>
  <r>
    <s v="Carry-Over"/>
    <s v="LEGO Functions"/>
    <x v="444"/>
    <s v="88013 Large Motor V46"/>
    <n v="0"/>
    <m/>
    <m/>
    <n v="0"/>
    <n v="0"/>
    <n v="0"/>
    <m/>
    <s v=""/>
    <n v="0"/>
    <n v="0"/>
    <n v="0"/>
    <n v="0"/>
    <n v="0"/>
    <n v="0"/>
    <n v="0"/>
    <n v="0"/>
    <n v="0"/>
    <s v=""/>
    <n v="0"/>
    <n v="0"/>
    <n v="0"/>
    <n v="0"/>
    <n v="0"/>
    <n v="0"/>
    <n v="0"/>
    <n v="0"/>
    <n v="0"/>
    <n v="0"/>
    <s v=""/>
    <n v="0"/>
    <n v="0"/>
    <n v="0"/>
    <n v="0"/>
    <n v="0"/>
    <n v="0"/>
    <n v="0"/>
    <n v="0"/>
    <n v="0"/>
    <n v="0"/>
    <s v=""/>
    <n v="0"/>
    <n v="0"/>
    <x v="0"/>
    <s v="01.2023"/>
    <s v="ST W48.2022"/>
    <m/>
  </r>
  <r>
    <s v="Carry-Over"/>
    <s v="LEGO Functions"/>
    <x v="445"/>
    <s v="88015 Battery Box V120"/>
    <n v="0"/>
    <m/>
    <m/>
    <n v="0"/>
    <n v="0"/>
    <n v="0"/>
    <m/>
    <s v=""/>
    <n v="0"/>
    <n v="0"/>
    <n v="0"/>
    <n v="0"/>
    <n v="0"/>
    <n v="0"/>
    <n v="0"/>
    <n v="0"/>
    <n v="0"/>
    <s v=""/>
    <n v="0"/>
    <n v="0"/>
    <n v="0"/>
    <n v="0"/>
    <n v="0"/>
    <n v="0"/>
    <n v="0"/>
    <n v="0"/>
    <n v="0"/>
    <n v="0"/>
    <s v=""/>
    <n v="0"/>
    <n v="0"/>
    <n v="0"/>
    <n v="0"/>
    <n v="0"/>
    <n v="0"/>
    <n v="0"/>
    <n v="0"/>
    <n v="0"/>
    <n v="0"/>
    <s v=""/>
    <n v="0"/>
    <n v="0"/>
    <x v="0"/>
    <s v="01.2023"/>
    <s v="ST W48.2022"/>
    <m/>
  </r>
  <r>
    <s v="Carry-Over"/>
    <s v="LEGO Functions"/>
    <x v="446"/>
    <s v="88016 Large Hub V29"/>
    <n v="0"/>
    <m/>
    <m/>
    <n v="0"/>
    <n v="0"/>
    <n v="0"/>
    <m/>
    <s v=""/>
    <n v="0"/>
    <n v="0"/>
    <n v="0"/>
    <n v="0"/>
    <n v="0"/>
    <n v="0"/>
    <n v="0"/>
    <n v="0"/>
    <n v="0"/>
    <s v=""/>
    <n v="0"/>
    <n v="0"/>
    <n v="0"/>
    <n v="0"/>
    <n v="0"/>
    <n v="0"/>
    <n v="0"/>
    <n v="0"/>
    <n v="0"/>
    <n v="0"/>
    <s v=""/>
    <n v="0"/>
    <n v="0"/>
    <n v="0"/>
    <n v="0"/>
    <n v="0"/>
    <n v="0"/>
    <n v="0"/>
    <n v="0"/>
    <n v="0"/>
    <n v="0"/>
    <s v=""/>
    <n v="0"/>
    <n v="0"/>
    <x v="0"/>
    <s v="01.2023"/>
    <s v="ST W48.2022"/>
    <m/>
  </r>
  <r>
    <s v="Carry-Over"/>
    <s v="LEGO Functions"/>
    <x v="447"/>
    <s v="88017 Large Angular Motor V46"/>
    <n v="0"/>
    <m/>
    <m/>
    <n v="0"/>
    <n v="0"/>
    <n v="0"/>
    <m/>
    <s v=""/>
    <n v="0"/>
    <n v="0"/>
    <n v="0"/>
    <n v="0"/>
    <n v="0"/>
    <n v="0"/>
    <n v="0"/>
    <n v="0"/>
    <n v="0"/>
    <s v=""/>
    <n v="0"/>
    <n v="0"/>
    <n v="0"/>
    <n v="0"/>
    <n v="0"/>
    <n v="0"/>
    <n v="0"/>
    <n v="0"/>
    <n v="0"/>
    <n v="0"/>
    <s v=""/>
    <n v="0"/>
    <n v="0"/>
    <n v="0"/>
    <n v="0"/>
    <n v="0"/>
    <n v="0"/>
    <n v="0"/>
    <n v="0"/>
    <n v="0"/>
    <n v="0"/>
    <s v=""/>
    <n v="0"/>
    <n v="0"/>
    <x v="0"/>
    <s v="01.2023"/>
    <s v="ST W48.2022"/>
    <m/>
  </r>
  <r>
    <s v="Carry-Over"/>
    <s v="LEGO Functions"/>
    <x v="448"/>
    <s v="88018 Medium Angular Motor V46"/>
    <n v="0"/>
    <m/>
    <m/>
    <n v="0"/>
    <n v="0"/>
    <n v="0"/>
    <m/>
    <s v=""/>
    <n v="0"/>
    <n v="0"/>
    <n v="0"/>
    <n v="0"/>
    <n v="0"/>
    <n v="0"/>
    <n v="0"/>
    <n v="0"/>
    <n v="0"/>
    <s v=""/>
    <n v="0"/>
    <n v="0"/>
    <n v="0"/>
    <n v="0"/>
    <n v="0"/>
    <n v="0"/>
    <n v="0"/>
    <n v="0"/>
    <n v="0"/>
    <n v="0"/>
    <s v=""/>
    <n v="0"/>
    <n v="0"/>
    <n v="0"/>
    <n v="0"/>
    <n v="0"/>
    <n v="0"/>
    <n v="0"/>
    <n v="0"/>
    <n v="0"/>
    <n v="0"/>
    <s v=""/>
    <n v="0"/>
    <n v="0"/>
    <x v="0"/>
    <s v="01.2023"/>
    <s v="ST W48.2022"/>
    <m/>
  </r>
  <r>
    <s v="Carry-Over"/>
    <s v="LEGO Ideas"/>
    <x v="449"/>
    <s v="21318 Tree House V29"/>
    <n v="148.96020547945204"/>
    <n v="221538"/>
    <n v="172"/>
    <n v="207"/>
    <n v="35"/>
    <n v="-0.20348837209302326"/>
    <n v="1.9540319595142186E-4"/>
    <s v="Over-Forecasted"/>
    <n v="6.3258471754726014E-2"/>
    <n v="-1.2872363438461688E-2"/>
    <n v="43496.38"/>
    <n v="292"/>
    <n v="153"/>
    <n v="-139"/>
    <n v="0.47602739726027399"/>
    <n v="1.9578397856436225E-3"/>
    <n v="9.3198537741254639E-4"/>
    <s v="Under-Forecasted"/>
    <n v="0.11410596126559341"/>
    <n v="5.4317563753142069E-2"/>
    <n v="1"/>
    <n v="0"/>
    <n v="0"/>
    <n v="72"/>
    <n v="72"/>
    <n v="0"/>
    <n v="0"/>
    <n v="0"/>
    <s v="Over-Forecasted"/>
    <n v="0"/>
    <n v="0"/>
    <n v="0"/>
    <n v="43496.38"/>
    <n v="292"/>
    <n v="225"/>
    <n v="-67"/>
    <n v="0.22945205479452055"/>
    <n v="1.5217902683644466E-3"/>
    <n v="3.4917790404252714E-4"/>
    <s v="Under-Forecasted"/>
    <n v="9.3519697984067812E-2"/>
    <n v="2.1458286866207342E-2"/>
    <x v="0"/>
    <s v="01.2023"/>
    <s v="ST W48.2022"/>
    <m/>
  </r>
  <r>
    <s v="Carry-Over"/>
    <s v="LEGO Ideas"/>
    <x v="450"/>
    <s v="21323 Grand Piano V29"/>
    <n v="0"/>
    <m/>
    <m/>
    <n v="249"/>
    <n v="249"/>
    <n v="0"/>
    <m/>
    <s v="Over-Forecasted"/>
    <n v="0"/>
    <n v="0"/>
    <n v="0"/>
    <n v="-1"/>
    <n v="27"/>
    <n v="28"/>
    <n v="-28"/>
    <n v="0"/>
    <n v="0"/>
    <s v="Over-Forecasted"/>
    <n v="0"/>
    <n v="0"/>
    <n v="1"/>
    <n v="0"/>
    <n v="0"/>
    <n v="230"/>
    <n v="230"/>
    <n v="0"/>
    <n v="0"/>
    <n v="0"/>
    <s v="Over-Forecasted"/>
    <n v="0"/>
    <n v="0"/>
    <n v="0"/>
    <n v="0"/>
    <n v="-1"/>
    <n v="257"/>
    <n v="258"/>
    <n v="-258"/>
    <n v="0"/>
    <n v="0"/>
    <s v="Over-Forecasted"/>
    <n v="0"/>
    <n v="0"/>
    <x v="0"/>
    <s v="01.2023"/>
    <s v="ST W48.2022"/>
    <m/>
  </r>
  <r>
    <s v="Carry-Over"/>
    <s v="LEGO Ideas"/>
    <x v="451"/>
    <s v="21325 Blacksmith V29"/>
    <n v="102.59005813953489"/>
    <n v="157652"/>
    <n v="170"/>
    <n v="42"/>
    <n v="-128"/>
    <n v="0.75294117647058822"/>
    <n v="5.1452249558742418E-4"/>
    <s v="Under-Forecasted"/>
    <n v="4.501631588745978E-2"/>
    <n v="3.3894637844675599E-2"/>
    <n v="17645.490000000002"/>
    <n v="172"/>
    <n v="45"/>
    <n v="-127"/>
    <n v="0.73837209302325579"/>
    <n v="7.9425097810844692E-4"/>
    <n v="5.8645275709170205E-4"/>
    <s v="Under-Forecasted"/>
    <n v="4.6290187791545326E-2"/>
    <n v="3.4179382846082886E-2"/>
    <n v="1"/>
    <n v="0"/>
    <n v="0"/>
    <n v="0"/>
    <n v="0"/>
    <n v="0"/>
    <n v="0"/>
    <n v="0"/>
    <s v=""/>
    <n v="0"/>
    <n v="0"/>
    <n v="0"/>
    <n v="17645.490000000002"/>
    <n v="172"/>
    <n v="45"/>
    <n v="-127"/>
    <n v="0.73837209302325579"/>
    <n v="6.1735562735386633E-4"/>
    <n v="4.5583816670895943E-4"/>
    <s v="Under-Forecasted"/>
    <n v="3.7938809978689925E-2"/>
    <n v="2.8012958530776861E-2"/>
    <x v="0"/>
    <s v="01.2023"/>
    <s v="ST W48.2022"/>
    <m/>
  </r>
  <r>
    <s v="Carry-Over"/>
    <s v="LEGO Ideas"/>
    <x v="452"/>
    <s v="21326 Winnie the Pooh V29"/>
    <n v="51.956875000000004"/>
    <n v="20717"/>
    <n v="42"/>
    <n v="69"/>
    <n v="27"/>
    <n v="-0.6428571428571429"/>
    <n v="5.7727822253128349E-5"/>
    <s v="Over-Forecasted"/>
    <n v="5.9155799878244757E-3"/>
    <n v="-3.8028728493157346E-3"/>
    <n v="2493.9300000000003"/>
    <n v="48"/>
    <n v="73"/>
    <n v="25"/>
    <n v="0.52083333333333337"/>
    <n v="1.1225567223318814E-4"/>
    <n v="5.8466495954785492E-5"/>
    <s v="Over-Forecasted"/>
    <n v="6.5424359447637118E-3"/>
    <n v="3.4075187212311E-3"/>
    <n v="1"/>
    <n v="0"/>
    <n v="0"/>
    <n v="0"/>
    <n v="0"/>
    <n v="0"/>
    <n v="0"/>
    <n v="0"/>
    <s v=""/>
    <n v="0"/>
    <n v="0"/>
    <n v="0"/>
    <n v="2493.9300000000003"/>
    <n v="48"/>
    <n v="73"/>
    <n v="25"/>
    <n v="0.52083333333333337"/>
    <n v="8.7254121009199963E-5"/>
    <n v="4.5444854692291653E-5"/>
    <s v="Over-Forecasted"/>
    <n v="5.3620917509320607E-3"/>
    <n v="2.7927561202771151E-3"/>
    <x v="0"/>
    <s v="01.2023"/>
    <s v="ST W48.2022"/>
    <m/>
  </r>
  <r>
    <s v="Carry-Over"/>
    <s v="LEGO Ideas"/>
    <x v="453"/>
    <s v="21327 Typewriter V29"/>
    <n v="147.7337333333333"/>
    <n v="399284"/>
    <n v="310"/>
    <n v="246"/>
    <n v="-64"/>
    <n v="0.20645161290322581"/>
    <n v="3.5730905495589247E-4"/>
    <s v="Under-Forecasted"/>
    <n v="0.11401247477233711"/>
    <n v="2.3538059307837339E-2"/>
    <n v="66480.179999999993"/>
    <n v="450"/>
    <n v="261"/>
    <n v="-189"/>
    <n v="0.42"/>
    <n v="2.99237640835282E-3"/>
    <n v="1.2567980915081844E-3"/>
    <s v="Under-Forecasted"/>
    <n v="0.17440037180127813"/>
    <n v="7.3248156156536806E-2"/>
    <n v="1"/>
    <n v="0"/>
    <n v="0"/>
    <n v="0"/>
    <n v="0"/>
    <n v="0"/>
    <n v="0"/>
    <n v="0"/>
    <s v=""/>
    <n v="0"/>
    <n v="0"/>
    <n v="0"/>
    <n v="66480.179999999993"/>
    <n v="450"/>
    <n v="261"/>
    <n v="-189"/>
    <n v="0.42"/>
    <n v="2.3259151902552972E-3"/>
    <n v="9.7688437990722473E-4"/>
    <s v="Under-Forecasted"/>
    <n v="0.14293617895389146"/>
    <n v="6.0033195160634413E-2"/>
    <x v="0"/>
    <s v="01.2023"/>
    <s v="ST W48.2022"/>
    <m/>
  </r>
  <r>
    <s v="Carry-Over"/>
    <s v="LEGO Ideas"/>
    <x v="454"/>
    <s v="21329 Fender® Stratocaster™ V29"/>
    <n v="71.799114583333335"/>
    <n v="238622"/>
    <n v="386"/>
    <n v="461"/>
    <n v="75"/>
    <n v="-0.19430051813471502"/>
    <n v="2.0096863124475036E-4"/>
    <s v="Over-Forecasted"/>
    <n v="6.8136676538816054E-2"/>
    <n v="-1.323899155546944E-2"/>
    <n v="8688.4"/>
    <n v="134"/>
    <n v="67"/>
    <n v="-67"/>
    <n v="0.5"/>
    <n v="3.9107841143529756E-4"/>
    <n v="1.9553920571764878E-4"/>
    <s v="Under-Forecasted"/>
    <n v="2.2792660765332238E-2"/>
    <n v="1.1396330382666119E-2"/>
    <n v="0.34895833333333331"/>
    <n v="18882.46"/>
    <n v="250"/>
    <n v="414"/>
    <n v="164"/>
    <n v="0.65600000000000003"/>
    <n v="2.9662079962360201E-3"/>
    <n v="1.9458324455308292E-3"/>
    <s v="Over-Forecasted"/>
    <n v="0.22502945380501688"/>
    <n v="0.14761932169609107"/>
    <n v="0.65104166666666663"/>
    <n v="27570.86"/>
    <n v="384"/>
    <n v="481"/>
    <n v="97"/>
    <n v="0.25260416666666669"/>
    <n v="9.6461053628919444E-4"/>
    <n v="2.4366464067721841E-4"/>
    <s v="Over-Forecasted"/>
    <n v="5.9278921610511404E-2"/>
    <n v="1.4974102594321892E-2"/>
    <x v="0"/>
    <s v="01.2023"/>
    <s v="ST W48.2022"/>
    <m/>
  </r>
  <r>
    <s v="Carry-Over"/>
    <s v="LEGO Ideas"/>
    <x v="455"/>
    <s v="21330 Home Alone V29"/>
    <n v="168.10544303797468"/>
    <n v="228753"/>
    <n v="148"/>
    <n v="85"/>
    <n v="-63"/>
    <n v="0.42567567567567566"/>
    <n v="4.2207484235405547E-4"/>
    <s v="Under-Forecasted"/>
    <n v="6.5318659504504148E-2"/>
    <n v="2.7804564518809197E-2"/>
    <n v="26560.66"/>
    <n v="158"/>
    <n v="93"/>
    <n v="-65"/>
    <n v="0.41139240506329117"/>
    <n v="1.195536660314103E-3"/>
    <n v="4.918347020279538E-4"/>
    <s v="Under-Forecasted"/>
    <n v="6.967774424328177E-2"/>
    <n v="2.8664894783628578E-2"/>
    <n v="1"/>
    <n v="0"/>
    <n v="0"/>
    <n v="0"/>
    <n v="0"/>
    <n v="0"/>
    <n v="0"/>
    <n v="0"/>
    <s v=""/>
    <n v="0"/>
    <n v="0"/>
    <n v="0"/>
    <n v="26560.66"/>
    <n v="158"/>
    <n v="93"/>
    <n v="-65"/>
    <n v="0.41139240506329117"/>
    <n v="9.2926707715301423E-4"/>
    <n v="3.8229341781611349E-4"/>
    <s v="Under-Forecasted"/>
    <n v="5.7106933989851817E-2"/>
    <n v="2.3493358919875751E-2"/>
    <x v="0"/>
    <s v="01.2023"/>
    <s v="ST W48.2022"/>
    <m/>
  </r>
  <r>
    <s v="Carry-Over"/>
    <s v="LEGO Ideas"/>
    <x v="456"/>
    <s v="21331 Sonic the Hedgehog™ – Green.. V29"/>
    <n v="46.994594972067048"/>
    <n v="832256"/>
    <n v="2109"/>
    <n v="912"/>
    <n v="-1197"/>
    <n v="0.56756756756756754"/>
    <n v="2.0474737380389435E-3"/>
    <s v="Under-Forecasted"/>
    <n v="0.23764429880517676"/>
    <n v="0.13487919661915437"/>
    <n v="35915.790000000008"/>
    <n v="804"/>
    <n v="508"/>
    <n v="-296"/>
    <n v="0.36815920398009949"/>
    <n v="1.6166256271170469E-3"/>
    <n v="5.951756040132411E-4"/>
    <s v="Under-Forecasted"/>
    <n v="9.4219467058251474E-2"/>
    <n v="3.4687763991595066E-2"/>
    <n v="0.37430167597765363"/>
    <n v="65028.6"/>
    <n v="1344"/>
    <n v="464"/>
    <n v="-880"/>
    <n v="0.65476190476190477"/>
    <n v="1.0215213129223293E-2"/>
    <n v="6.6885324060390605E-3"/>
    <s v="Under-Forecasted"/>
    <n v="0.77497054619498307"/>
    <n v="0.5074211909610008"/>
    <n v="0.62569832402234637"/>
    <n v="100944.39000000001"/>
    <n v="2148"/>
    <n v="972"/>
    <n v="-1176"/>
    <n v="0.54748603351955305"/>
    <n v="3.5317005771051614E-3"/>
    <n v="1.9335567405380212E-3"/>
    <s v="Under-Forecasted"/>
    <n v="0.21703619625325044"/>
    <n v="0.11882428621686336"/>
    <x v="0"/>
    <s v="01.2023"/>
    <s v="ST W48.2022"/>
    <m/>
  </r>
  <r>
    <s v="Carry-Over"/>
    <s v="LEGO Ideas"/>
    <x v="457"/>
    <s v="21332 The Globe V29"/>
    <n v="136.35444444444445"/>
    <n v="393414"/>
    <n v="332"/>
    <n v="134"/>
    <n v="-198"/>
    <n v="0.59638554216867468"/>
    <n v="1.0169995287728326E-3"/>
    <s v="Under-Forecasted"/>
    <n v="0.11233634142636378"/>
    <n v="6.6995769886807319E-2"/>
    <n v="53996.36"/>
    <n v="396"/>
    <n v="142"/>
    <n v="-254"/>
    <n v="0.64141414141414144"/>
    <n v="2.4304602334248478E-3"/>
    <n v="1.5589315638634125E-3"/>
    <s v="Under-Forecasted"/>
    <n v="0.14165101929500887"/>
    <n v="9.0856966921546101E-2"/>
    <n v="1"/>
    <n v="0"/>
    <n v="0"/>
    <n v="0"/>
    <n v="0"/>
    <n v="0"/>
    <n v="0"/>
    <n v="0"/>
    <s v=""/>
    <n v="0"/>
    <n v="0"/>
    <n v="0"/>
    <n v="53996.36"/>
    <n v="396"/>
    <n v="142"/>
    <n v="-254"/>
    <n v="0.64141414141414144"/>
    <n v="1.8891488251459841E-3"/>
    <n v="1.2117267716845455E-3"/>
    <s v="Under-Forecasted"/>
    <n v="0.11609525389099047"/>
    <n v="7.4465137596746417E-2"/>
    <x v="0"/>
    <s v="01.2023"/>
    <s v="ST W48.2022"/>
    <m/>
  </r>
  <r>
    <s v="Carry-Over"/>
    <s v="LEGO Ideas"/>
    <x v="458"/>
    <s v="21333 Vincent van Gogh - The Starr.. V29"/>
    <n v="93.832075471698118"/>
    <n v="278508"/>
    <n v="318"/>
    <n v="131"/>
    <n v="-187"/>
    <n v="0.58805031446540879"/>
    <n v="7.0989807028703101E-4"/>
    <s v="Under-Forecasted"/>
    <n v="7.9525817022204917E-2"/>
    <n v="4.6765181708026161E-2"/>
    <n v="29838.600000000002"/>
    <n v="318"/>
    <n v="142"/>
    <n v="-176"/>
    <n v="0.55345911949685533"/>
    <n v="1.3430818433144505E-3"/>
    <n v="7.433408944130292E-4"/>
    <s v="Under-Forecasted"/>
    <n v="7.8276908005207244E-2"/>
    <n v="4.3323068581498349E-2"/>
    <n v="1"/>
    <n v="0"/>
    <n v="0"/>
    <n v="0"/>
    <n v="0"/>
    <n v="0"/>
    <n v="0"/>
    <n v="0"/>
    <s v=""/>
    <n v="0"/>
    <n v="0"/>
    <n v="0"/>
    <n v="29838.600000000002"/>
    <n v="318"/>
    <n v="142"/>
    <n v="-176"/>
    <n v="0.55345911949685533"/>
    <n v="1.0439510391811774E-3"/>
    <n v="5.7778422294304155E-4"/>
    <s v="Under-Forecasted"/>
    <n v="6.4154691959823013E-2"/>
    <n v="3.5506999323675625E-2"/>
    <x v="0"/>
    <s v="01.2023"/>
    <s v="ST W48.2022"/>
    <m/>
  </r>
  <r>
    <s v="Carry-Over"/>
    <s v="LEGO Ideas"/>
    <x v="459"/>
    <s v="21334 Jazz Quartet V29"/>
    <n v="53.459299065420566"/>
    <n v="188424"/>
    <n v="382"/>
    <n v="82"/>
    <n v="-300"/>
    <n v="0.78534031413612571"/>
    <n v="6.4141327696634295E-4"/>
    <s v="Under-Forecasted"/>
    <n v="5.3803023778821214E-2"/>
    <n v="4.2253683595932894E-2"/>
    <n v="22880.58"/>
    <n v="428"/>
    <n v="93"/>
    <n v="-335"/>
    <n v="0.78271028037383172"/>
    <n v="1.0298905298004514E-3"/>
    <n v="8.0610590533446548E-4"/>
    <s v="Under-Forecasted"/>
    <n v="6.0023628982786882E-2"/>
    <n v="4.698111147017197E-2"/>
    <n v="1"/>
    <n v="0"/>
    <n v="0"/>
    <n v="0"/>
    <n v="0"/>
    <n v="0"/>
    <n v="0"/>
    <n v="0"/>
    <s v=""/>
    <n v="0"/>
    <n v="0"/>
    <n v="0"/>
    <n v="22880.58"/>
    <n v="428"/>
    <n v="93"/>
    <n v="-335"/>
    <n v="0.78271028037383172"/>
    <n v="8.0051360546634447E-4"/>
    <n v="6.2657022857762939E-4"/>
    <s v="Under-Forecasted"/>
    <n v="4.9194552082272192E-2"/>
    <n v="3.8505081653180333E-2"/>
    <x v="0"/>
    <s v="01.2023"/>
    <s v="ST W48.2022"/>
    <m/>
  </r>
  <r>
    <s v="Carry-Over"/>
    <s v="LEGO Ideas"/>
    <x v="460"/>
    <s v="21335 Motorized Lighthouse V29"/>
    <n v="142.73700787401575"/>
    <n v="160746"/>
    <n v="104"/>
    <n v="73"/>
    <n v="-31"/>
    <n v="0.29807692307692307"/>
    <n v="2.0768845891360919E-4"/>
    <s v="Under-Forecasted"/>
    <n v="4.5899783787364638E-2"/>
    <n v="1.3681666321233689E-2"/>
    <n v="18127.599999999999"/>
    <n v="127"/>
    <n v="80"/>
    <n v="-47"/>
    <n v="0.37007874015748032"/>
    <n v="8.1595149983132681E-4"/>
    <n v="3.0196630308718396E-4"/>
    <s v="Under-Forecasted"/>
    <n v="4.7554928098342233E-2"/>
    <n v="1.7599067878914056E-2"/>
    <n v="1"/>
    <n v="0"/>
    <n v="0"/>
    <n v="0"/>
    <n v="0"/>
    <n v="0"/>
    <n v="0"/>
    <n v="0"/>
    <s v=""/>
    <n v="0"/>
    <n v="0"/>
    <n v="0"/>
    <n v="18127.599999999999"/>
    <n v="127"/>
    <n v="80"/>
    <n v="-47"/>
    <n v="0.37007874015748032"/>
    <n v="6.342230150831711E-4"/>
    <n v="2.3471245440085861E-4"/>
    <s v="Under-Forecasted"/>
    <n v="3.8975373977696251E-2"/>
    <n v="1.442395729883247E-2"/>
    <x v="0"/>
    <s v="01.2023"/>
    <s v="ST W48.2022"/>
    <m/>
  </r>
  <r>
    <s v="Carry-Over"/>
    <s v="LEGO Ideas"/>
    <x v="461"/>
    <s v="21336 The Office V29"/>
    <n v="65.965517241379303"/>
    <n v="79129"/>
    <n v="128"/>
    <n v="168"/>
    <n v="40"/>
    <n v="-0.3125"/>
    <n v="1.0718389463254331E-4"/>
    <s v="Over-Forecasted"/>
    <n v="2.2594677262951342E-2"/>
    <n v="-7.0608366446722939E-3"/>
    <n v="15303.999999999998"/>
    <n v="232"/>
    <n v="183"/>
    <n v="-49"/>
    <n v="0.21120689655172414"/>
    <n v="6.8885686761725902E-4"/>
    <n v="1.4549132117778316E-4"/>
    <s v="Under-Forecasted"/>
    <n v="4.0147654384310637E-2"/>
    <n v="8.4794614863414712E-3"/>
    <n v="1"/>
    <n v="0"/>
    <n v="0"/>
    <n v="0"/>
    <n v="0"/>
    <n v="0"/>
    <n v="0"/>
    <n v="0"/>
    <s v=""/>
    <n v="0"/>
    <n v="0"/>
    <n v="0"/>
    <n v="15303.999999999998"/>
    <n v="232"/>
    <n v="183"/>
    <n v="-49"/>
    <n v="0.21120689655172414"/>
    <n v="5.3543486301732438E-4"/>
    <n v="1.1308753572348662E-4"/>
    <s v="Under-Forecasted"/>
    <n v="3.2904472922762162E-2"/>
    <n v="6.9496516086868364E-3"/>
    <x v="0"/>
    <s v="01.2023"/>
    <s v="ST W48.2022"/>
    <m/>
  </r>
  <r>
    <s v="Carry-Over"/>
    <s v="LEGO Ideas"/>
    <x v="462"/>
    <s v="21337 Table Football V29"/>
    <n v="129.29000000000002"/>
    <n v="27048"/>
    <n v="21"/>
    <n v="12"/>
    <n v="-9"/>
    <n v="0.42857142857142855"/>
    <n v="5.0246082486287121E-5"/>
    <s v="Under-Forecasted"/>
    <n v="7.7233483376297936E-3"/>
    <n v="3.3100064304127687E-3"/>
    <n v="2715.09"/>
    <n v="21"/>
    <n v="13"/>
    <n v="-8"/>
    <n v="0.38095238095238093"/>
    <n v="1.2221042816903713E-4"/>
    <n v="4.655635358820462E-5"/>
    <s v="Under-Forecasted"/>
    <n v="7.1226146721313369E-3"/>
    <n v="2.7133770179547947E-3"/>
    <n v="1"/>
    <n v="0"/>
    <n v="0"/>
    <n v="0"/>
    <n v="0"/>
    <n v="0"/>
    <n v="0"/>
    <n v="0"/>
    <s v=""/>
    <n v="0"/>
    <n v="0"/>
    <n v="0"/>
    <n v="2715.09"/>
    <n v="21"/>
    <n v="13"/>
    <n v="-8"/>
    <n v="0.38095238095238093"/>
    <n v="9.4991756549249055E-5"/>
    <n v="3.6187335828285351E-5"/>
    <s v="Under-Forecasted"/>
    <n v="5.8375983656470424E-3"/>
    <n v="2.2238469964369683E-3"/>
    <x v="0"/>
    <s v="01.2023"/>
    <s v="ST W48.2022"/>
    <m/>
  </r>
  <r>
    <s v="Nouveauté"/>
    <s v="LEGO Ideas"/>
    <x v="463"/>
    <s v="21338 A-Frame Cabin V29"/>
    <n v="93.090000000000018"/>
    <n v="276017"/>
    <n v="398"/>
    <n v="372"/>
    <n v="-26"/>
    <n v="6.5326633165829151E-2"/>
    <n v="7.8157370854023262E-5"/>
    <s v="Under-Forecasted"/>
    <n v="7.8814531133819976E-2"/>
    <n v="5.1486879635158781E-3"/>
    <n v="37049.820000000007"/>
    <n v="398"/>
    <n v="372"/>
    <n v="-26"/>
    <n v="6.5326633165829151E-2"/>
    <n v="1.6676700830490908E-3"/>
    <n v="1.0894327175697579E-4"/>
    <s v="Under-Forecasted"/>
    <n v="9.7194417692166774E-2"/>
    <n v="6.3493840703425534E-3"/>
    <n v="1"/>
    <n v="0"/>
    <n v="0"/>
    <n v="0"/>
    <n v="0"/>
    <n v="0"/>
    <n v="0"/>
    <n v="0"/>
    <s v=""/>
    <n v="0"/>
    <n v="0"/>
    <n v="0"/>
    <n v="37049.820000000007"/>
    <n v="398"/>
    <n v="372"/>
    <n v="-26"/>
    <n v="6.5326633165829151E-2"/>
    <n v="1.2962470789673636E-3"/>
    <n v="8.4679457419978529E-5"/>
    <s v="Under-Forecasted"/>
    <n v="7.9659226279613984E-2"/>
    <n v="5.2038690534421204E-3"/>
    <x v="0"/>
    <s v="01.2023"/>
    <s v="ST W48.2022"/>
    <m/>
  </r>
  <r>
    <s v="Nouveauté"/>
    <s v="LEGO Ideas"/>
    <x v="464"/>
    <s v="21339 tbd-Ideas-2023-2 V29"/>
    <n v="0"/>
    <m/>
    <m/>
    <n v="0"/>
    <n v="0"/>
    <n v="0"/>
    <m/>
    <s v=""/>
    <n v="0"/>
    <n v="0"/>
    <n v="0"/>
    <n v="0"/>
    <n v="0"/>
    <n v="0"/>
    <n v="0"/>
    <n v="0"/>
    <n v="0"/>
    <s v=""/>
    <n v="0"/>
    <n v="0"/>
    <n v="0"/>
    <n v="0"/>
    <n v="0"/>
    <n v="0"/>
    <n v="0"/>
    <n v="0"/>
    <n v="0"/>
    <n v="0"/>
    <s v=""/>
    <n v="0"/>
    <n v="0"/>
    <n v="0"/>
    <n v="0"/>
    <n v="0"/>
    <n v="0"/>
    <n v="0"/>
    <n v="0"/>
    <n v="0"/>
    <n v="0"/>
    <s v=""/>
    <n v="0"/>
    <n v="0"/>
    <x v="0"/>
    <s v="01.2023"/>
    <s v="ST W48.2022"/>
    <m/>
  </r>
  <r>
    <s v="Nouveauté"/>
    <s v="LEGO Ideas"/>
    <x v="465"/>
    <s v="21340 tbd-Ideas-2023-3 V29"/>
    <n v="0"/>
    <m/>
    <m/>
    <n v="0"/>
    <n v="0"/>
    <n v="0"/>
    <m/>
    <s v=""/>
    <n v="0"/>
    <n v="0"/>
    <n v="0"/>
    <n v="0"/>
    <n v="0"/>
    <n v="0"/>
    <n v="0"/>
    <n v="0"/>
    <n v="0"/>
    <s v=""/>
    <n v="0"/>
    <n v="0"/>
    <n v="0"/>
    <n v="0"/>
    <n v="0"/>
    <n v="0"/>
    <n v="0"/>
    <n v="0"/>
    <n v="0"/>
    <n v="0"/>
    <s v=""/>
    <n v="0"/>
    <n v="0"/>
    <n v="0"/>
    <n v="0"/>
    <n v="0"/>
    <n v="0"/>
    <n v="0"/>
    <n v="0"/>
    <n v="0"/>
    <n v="0"/>
    <s v=""/>
    <n v="0"/>
    <n v="0"/>
    <x v="0"/>
    <s v="01.2023"/>
    <s v="ST W48.2022"/>
    <m/>
  </r>
  <r>
    <s v="Nouveauté"/>
    <s v="LEGO Ideas"/>
    <x v="466"/>
    <s v="21341 tbd-Ideas-2023-4 V29"/>
    <n v="0"/>
    <m/>
    <m/>
    <n v="0"/>
    <n v="0"/>
    <n v="0"/>
    <m/>
    <s v=""/>
    <n v="0"/>
    <n v="0"/>
    <n v="0"/>
    <n v="0"/>
    <n v="0"/>
    <n v="0"/>
    <n v="0"/>
    <n v="0"/>
    <n v="0"/>
    <s v=""/>
    <n v="0"/>
    <n v="0"/>
    <n v="0"/>
    <n v="0"/>
    <n v="0"/>
    <n v="0"/>
    <n v="0"/>
    <n v="0"/>
    <n v="0"/>
    <n v="0"/>
    <s v=""/>
    <n v="0"/>
    <n v="0"/>
    <n v="0"/>
    <n v="0"/>
    <n v="0"/>
    <n v="0"/>
    <n v="0"/>
    <n v="0"/>
    <n v="0"/>
    <n v="0"/>
    <s v=""/>
    <n v="0"/>
    <n v="0"/>
    <x v="0"/>
    <s v="01.2023"/>
    <s v="ST W48.2022"/>
    <m/>
  </r>
  <r>
    <s v="Nouveauté"/>
    <s v="LEGO Ideas"/>
    <x v="467"/>
    <s v="21342 tbd-Ideas-2023-5 V29"/>
    <n v="0"/>
    <m/>
    <m/>
    <n v="0"/>
    <n v="0"/>
    <n v="0"/>
    <m/>
    <s v=""/>
    <n v="0"/>
    <n v="0"/>
    <n v="0"/>
    <n v="0"/>
    <n v="0"/>
    <n v="0"/>
    <n v="0"/>
    <n v="0"/>
    <n v="0"/>
    <s v=""/>
    <n v="0"/>
    <n v="0"/>
    <n v="0"/>
    <n v="0"/>
    <n v="0"/>
    <n v="0"/>
    <n v="0"/>
    <n v="0"/>
    <n v="0"/>
    <n v="0"/>
    <s v=""/>
    <n v="0"/>
    <n v="0"/>
    <n v="0"/>
    <n v="0"/>
    <n v="0"/>
    <n v="0"/>
    <n v="0"/>
    <n v="0"/>
    <n v="0"/>
    <n v="0"/>
    <s v=""/>
    <n v="0"/>
    <n v="0"/>
    <x v="0"/>
    <s v="01.2023"/>
    <s v="ST W48.2022"/>
    <m/>
  </r>
  <r>
    <s v="Nouveauté"/>
    <s v="LEGO Ideas"/>
    <x v="468"/>
    <s v="21343 tbd-Ideas-2023-6 V29"/>
    <n v="0"/>
    <m/>
    <m/>
    <n v="0"/>
    <n v="0"/>
    <n v="0"/>
    <m/>
    <s v=""/>
    <n v="0"/>
    <n v="0"/>
    <n v="0"/>
    <n v="0"/>
    <n v="0"/>
    <n v="0"/>
    <n v="0"/>
    <n v="0"/>
    <n v="0"/>
    <s v=""/>
    <n v="0"/>
    <n v="0"/>
    <n v="0"/>
    <n v="0"/>
    <n v="0"/>
    <n v="0"/>
    <n v="0"/>
    <n v="0"/>
    <n v="0"/>
    <n v="0"/>
    <s v=""/>
    <n v="0"/>
    <n v="0"/>
    <n v="0"/>
    <n v="0"/>
    <n v="0"/>
    <n v="0"/>
    <n v="0"/>
    <n v="0"/>
    <n v="0"/>
    <n v="0"/>
    <s v=""/>
    <n v="0"/>
    <n v="0"/>
    <x v="0"/>
    <s v="01.2023"/>
    <s v="ST W48.2022"/>
    <m/>
  </r>
  <r>
    <s v="Nouveauté"/>
    <s v="LEGO Minifigures"/>
    <x v="469"/>
    <s v="71037 LEGO® Minifigures Series 24 V110"/>
    <n v="2.1116786955359532"/>
    <n v="2491925"/>
    <n v="135972"/>
    <n v="194597"/>
    <n v="58625"/>
    <n v="-0.43115494366487217"/>
    <n v="4.6570636297415709E-3"/>
    <s v="Over-Forecasted"/>
    <n v="0.97420697673600343"/>
    <n v="-0.42003415417253698"/>
    <n v="279126"/>
    <n v="132300"/>
    <n v="195195"/>
    <n v="62895"/>
    <n v="0.47539682539682537"/>
    <n v="1.2563895846218967E-2"/>
    <n v="5.9728361999088573E-3"/>
    <s v="Over-Forecasted"/>
    <n v="0.97879189547434198"/>
    <n v="0.46531455983264353"/>
    <n v="0.98235765838011224"/>
    <n v="5266.4400000000005"/>
    <n v="2376"/>
    <n v="0"/>
    <n v="-2376"/>
    <n v="1"/>
    <n v="8.2729456012072726E-4"/>
    <n v="8.2729456012072726E-4"/>
    <s v="Under-Forecasted"/>
    <n v="1"/>
    <n v="1"/>
    <n v="1.764234161988773E-2"/>
    <n v="284392.44000000006"/>
    <n v="134676"/>
    <n v="195195"/>
    <n v="60519"/>
    <n v="0.44936737057827675"/>
    <n v="9.949923363471164E-3"/>
    <n v="4.4711708992984005E-3"/>
    <s v="Over-Forecasted"/>
    <n v="0.97917645352692617"/>
    <n v="0.44000994825355699"/>
    <x v="0"/>
    <s v="01.2023"/>
    <s v="ST W48.2022"/>
    <m/>
  </r>
  <r>
    <s v="Nouveauté"/>
    <s v="LEGO Minifigures"/>
    <x v="470"/>
    <s v="71037 LEGO® Minifigures Series 24 V111"/>
    <n v="1.68"/>
    <n v="65976"/>
    <n v="3600"/>
    <n v="7200"/>
    <n v="3600"/>
    <n v="-1"/>
    <n v="2.8597615063106276E-4"/>
    <s v="Over-Forecasted"/>
    <n v="2.5793023263996535E-2"/>
    <n v="-2.5793023263996535E-2"/>
    <n v="6048"/>
    <n v="3600"/>
    <n v="7200"/>
    <n v="3600"/>
    <n v="1"/>
    <n v="2.7222989645512175E-4"/>
    <n v="2.7222989645512175E-4"/>
    <s v="Over-Forecasted"/>
    <n v="2.1208104525658019E-2"/>
    <n v="2.1208104525658019E-2"/>
    <n v="1"/>
    <n v="0"/>
    <n v="0"/>
    <n v="0"/>
    <n v="0"/>
    <n v="0"/>
    <n v="0"/>
    <n v="0"/>
    <s v=""/>
    <n v="0"/>
    <n v="0"/>
    <n v="0"/>
    <n v="6048"/>
    <n v="3600"/>
    <n v="7200"/>
    <n v="3600"/>
    <n v="1"/>
    <n v="2.1159893175174977E-4"/>
    <n v="2.1159893175174977E-4"/>
    <s v="Over-Forecasted"/>
    <n v="2.0823546473073787E-2"/>
    <n v="2.0823546473073787E-2"/>
    <x v="0"/>
    <s v="01.2023"/>
    <s v="ST W48.2022"/>
    <m/>
  </r>
  <r>
    <s v="Nouveauté"/>
    <s v="LEGO Minifigures"/>
    <x v="471"/>
    <s v="71038 tbd-minifigures-IP1-2023 V110"/>
    <n v="0"/>
    <m/>
    <m/>
    <n v="0"/>
    <n v="0"/>
    <n v="0"/>
    <m/>
    <s v=""/>
    <n v="0"/>
    <n v="0"/>
    <n v="0"/>
    <n v="0"/>
    <n v="0"/>
    <n v="0"/>
    <n v="0"/>
    <n v="0"/>
    <n v="0"/>
    <s v=""/>
    <n v="0"/>
    <n v="0"/>
    <n v="0"/>
    <n v="0"/>
    <n v="0"/>
    <n v="0"/>
    <n v="0"/>
    <n v="0"/>
    <n v="0"/>
    <n v="0"/>
    <s v=""/>
    <n v="0"/>
    <n v="0"/>
    <n v="0"/>
    <n v="0"/>
    <n v="0"/>
    <n v="0"/>
    <n v="0"/>
    <n v="0"/>
    <n v="0"/>
    <n v="0"/>
    <s v=""/>
    <n v="0"/>
    <n v="0"/>
    <x v="0"/>
    <s v="01.2023"/>
    <s v="ST W48.2022"/>
    <m/>
  </r>
  <r>
    <s v="Nouveauté"/>
    <s v="LEGO Minifigures"/>
    <x v="472"/>
    <s v="71038 tbd-minifigures-IP1-2023 V111"/>
    <n v="0"/>
    <m/>
    <m/>
    <n v="0"/>
    <n v="0"/>
    <n v="0"/>
    <m/>
    <s v=""/>
    <n v="0"/>
    <n v="0"/>
    <n v="0"/>
    <n v="0"/>
    <n v="0"/>
    <n v="0"/>
    <n v="0"/>
    <n v="0"/>
    <n v="0"/>
    <s v=""/>
    <n v="0"/>
    <n v="0"/>
    <n v="0"/>
    <n v="0"/>
    <n v="0"/>
    <n v="0"/>
    <n v="0"/>
    <n v="0"/>
    <n v="0"/>
    <n v="0"/>
    <s v=""/>
    <n v="0"/>
    <n v="0"/>
    <n v="0"/>
    <n v="0"/>
    <n v="0"/>
    <n v="0"/>
    <n v="0"/>
    <n v="0"/>
    <n v="0"/>
    <n v="0"/>
    <s v=""/>
    <n v="0"/>
    <n v="0"/>
    <x v="0"/>
    <s v="01.2023"/>
    <s v="ST W48.2022"/>
    <m/>
  </r>
  <r>
    <s v="Nouveauté"/>
    <s v="LEGO Minifigures"/>
    <x v="473"/>
    <s v="71039 tbd-minifigures-IP2-2023 V110"/>
    <n v="0"/>
    <m/>
    <m/>
    <n v="0"/>
    <n v="0"/>
    <n v="0"/>
    <m/>
    <s v=""/>
    <n v="0"/>
    <n v="0"/>
    <n v="0"/>
    <n v="0"/>
    <n v="0"/>
    <n v="0"/>
    <n v="0"/>
    <n v="0"/>
    <n v="0"/>
    <s v=""/>
    <n v="0"/>
    <n v="0"/>
    <n v="0"/>
    <n v="0"/>
    <n v="0"/>
    <n v="0"/>
    <n v="0"/>
    <n v="0"/>
    <n v="0"/>
    <n v="0"/>
    <s v=""/>
    <n v="0"/>
    <n v="0"/>
    <n v="0"/>
    <n v="0"/>
    <n v="0"/>
    <n v="0"/>
    <n v="0"/>
    <n v="0"/>
    <n v="0"/>
    <n v="0"/>
    <s v=""/>
    <n v="0"/>
    <n v="0"/>
    <x v="0"/>
    <s v="01.2023"/>
    <s v="ST W48.2022"/>
    <m/>
  </r>
  <r>
    <s v="Nouveauté"/>
    <s v="LEGO Minifigures"/>
    <x v="474"/>
    <s v="71039 tbd-minifigures-IP2-2023 V111"/>
    <n v="0"/>
    <m/>
    <m/>
    <n v="0"/>
    <n v="0"/>
    <n v="0"/>
    <m/>
    <s v=""/>
    <n v="0"/>
    <n v="0"/>
    <n v="0"/>
    <n v="0"/>
    <n v="0"/>
    <n v="0"/>
    <n v="0"/>
    <n v="0"/>
    <n v="0"/>
    <s v=""/>
    <n v="0"/>
    <n v="0"/>
    <n v="0"/>
    <n v="0"/>
    <n v="0"/>
    <n v="0"/>
    <n v="0"/>
    <n v="0"/>
    <n v="0"/>
    <n v="0"/>
    <s v=""/>
    <n v="0"/>
    <n v="0"/>
    <n v="0"/>
    <n v="0"/>
    <n v="0"/>
    <n v="0"/>
    <n v="0"/>
    <n v="0"/>
    <n v="0"/>
    <n v="0"/>
    <s v=""/>
    <n v="0"/>
    <n v="0"/>
    <x v="0"/>
    <s v="01.2023"/>
    <s v="ST W48.2022"/>
    <m/>
  </r>
  <r>
    <s v="Carry-Over"/>
    <s v="Lightyear"/>
    <x v="475"/>
    <s v="76830 Zyclops Chase V29"/>
    <n v="10.702222222222222"/>
    <n v="20227"/>
    <n v="216"/>
    <n v="25"/>
    <n v="-191"/>
    <n v="0.8842592592592593"/>
    <n v="7.7527347442670708E-5"/>
    <s v="Under-Forecasted"/>
    <n v="0.11982606944189381"/>
    <n v="0.10595731140463759"/>
    <n v="832"/>
    <n v="88"/>
    <n v="26"/>
    <n v="-62"/>
    <n v="0.70454545454545459"/>
    <n v="3.7449615385360664E-5"/>
    <n v="2.6384956294231377E-5"/>
    <s v="Under-Forecasted"/>
    <n v="0.30509270124383947"/>
    <n v="0.21495167587634145"/>
    <n v="0.40740740740740738"/>
    <n v="1479.68"/>
    <n v="128"/>
    <n v="0"/>
    <n v="-128"/>
    <n v="1"/>
    <n v="2.3243998122440162E-4"/>
    <n v="2.3243998122440162E-4"/>
    <s v="Under-Forecasted"/>
    <n v="8.4632261931725891E-2"/>
    <n v="8.4632261931725891E-2"/>
    <n v="0.59259259259259256"/>
    <n v="2311.6799999999998"/>
    <n v="216"/>
    <n v="26"/>
    <n v="-190"/>
    <n v="0.87962962962962965"/>
    <n v="8.0877813914002132E-5"/>
    <n v="7.1142521498427806E-5"/>
    <s v="Under-Forecasted"/>
    <n v="0.11437913024203045"/>
    <n v="0.10061127197215641"/>
    <x v="0"/>
    <s v="01.2023"/>
    <s v="ST W48.2022"/>
    <m/>
  </r>
  <r>
    <s v="Carry-Over"/>
    <s v="Lightyear"/>
    <x v="476"/>
    <s v="76831 Zurg Battle V29"/>
    <n v="18.565000000000001"/>
    <n v="10485"/>
    <n v="64"/>
    <n v="30"/>
    <n v="-34"/>
    <n v="0.53125"/>
    <n v="2.4144110627933729E-5"/>
    <s v="Under-Forecasted"/>
    <n v="6.2113824991262001E-2"/>
    <n v="3.299796952660794E-2"/>
    <n v="1026.32"/>
    <n v="56"/>
    <n v="31"/>
    <n v="-25"/>
    <n v="0.44642857142857145"/>
    <n v="4.619626113257615E-5"/>
    <n v="2.0623330862757211E-5"/>
    <s v="Under-Forecasted"/>
    <n v="0.37634944848627083"/>
    <n v="0.16801314664565664"/>
    <n v="0.875"/>
    <n v="161.84"/>
    <n v="8"/>
    <n v="0"/>
    <n v="-8"/>
    <n v="1"/>
    <n v="2.5423122946418925E-5"/>
    <n v="2.5423122946418925E-5"/>
    <s v="Under-Forecasted"/>
    <n v="9.2566536487825191E-3"/>
    <n v="9.2566536487825191E-3"/>
    <n v="0.125"/>
    <n v="1188.1600000000001"/>
    <n v="64"/>
    <n v="31"/>
    <n v="-33"/>
    <n v="0.515625"/>
    <n v="4.1569673735145339E-5"/>
    <n v="2.1434363019684315E-5"/>
    <s v="Under-Forecasted"/>
    <n v="5.8788719627444502E-2"/>
    <n v="3.0312933557901073E-2"/>
    <x v="0"/>
    <s v="01.2023"/>
    <s v="ST W48.2022"/>
    <m/>
  </r>
  <r>
    <s v="Carry-Over"/>
    <s v="Lightyear"/>
    <x v="477"/>
    <s v="76832 XL-15 Spaceship V29"/>
    <n v="30.055467625899279"/>
    <n v="138091"/>
    <n v="560"/>
    <n v="20"/>
    <n v="-540"/>
    <n v="0.9642857142857143"/>
    <n v="5.7718487494015159E-4"/>
    <s v="Under-Forecasted"/>
    <n v="0.81806010556684416"/>
    <n v="0.78884367322517113"/>
    <n v="868.72"/>
    <n v="32"/>
    <n v="21"/>
    <n v="-11"/>
    <n v="0.34375"/>
    <n v="3.9102439756695332E-5"/>
    <n v="1.344146366636402E-5"/>
    <s v="Under-Forecasted"/>
    <n v="0.3185578502698897"/>
    <n v="0.10950426103027458"/>
    <n v="5.7553956834532377E-2"/>
    <n v="15842.12"/>
    <n v="524"/>
    <n v="0"/>
    <n v="-524"/>
    <n v="1"/>
    <n v="2.4886070470336269E-3"/>
    <n v="2.4886070470336269E-3"/>
    <s v="Under-Forecasted"/>
    <n v="0.90611108441949162"/>
    <n v="0.90611108441949162"/>
    <n v="0.94244604316546765"/>
    <n v="16710.84"/>
    <n v="556"/>
    <n v="21"/>
    <n v="-535"/>
    <n v="0.96223021582733814"/>
    <n v="5.8465540553479E-4"/>
    <n v="5.6257309705236085E-4"/>
    <s v="Under-Forecasted"/>
    <n v="0.82683215013052502"/>
    <n v="0.79560287827307719"/>
    <x v="0"/>
    <s v="01.2023"/>
    <s v="ST W48.2022"/>
    <m/>
  </r>
  <r>
    <s v="Carry-Over"/>
    <s v="Mickey and Friends"/>
    <x v="478"/>
    <s v="10777 Mickey Mouse and Minnie Mous.. V29"/>
    <n v="11.033606557377048"/>
    <n v="171371"/>
    <n v="1830"/>
    <n v="447"/>
    <n v="-1383"/>
    <n v="0.75573770491803283"/>
    <n v="5.6137395012532856E-4"/>
    <s v="Under-Forecasted"/>
    <n v="0.61886447680129431"/>
    <n v="0.46769921935310932"/>
    <n v="8292.1200000000008"/>
    <n v="792"/>
    <n v="113"/>
    <n v="-679"/>
    <n v="0.85732323232323238"/>
    <n v="3.7324123164574145E-4"/>
    <n v="3.1998837915083139E-4"/>
    <s v="Under-Forecasted"/>
    <n v="0.45670406753746878"/>
    <n v="0.39154300739639059"/>
    <n v="0.43278688524590164"/>
    <n v="11899.380000000001"/>
    <n v="1038"/>
    <n v="383"/>
    <n v="-655"/>
    <n v="0.63102119460500961"/>
    <n v="1.8692498809080478E-3"/>
    <n v="1.1795362928658682E-3"/>
    <s v="Under-Forecasted"/>
    <n v="0.85249981731194957"/>
    <n v="0.53794545312073883"/>
    <n v="0.56721311475409841"/>
    <n v="20191.5"/>
    <n v="1830"/>
    <n v="496"/>
    <n v="-1334"/>
    <n v="0.72896174863387975"/>
    <n v="7.0643185027537299E-4"/>
    <n v="5.1496179686740299E-4"/>
    <s v="Under-Forecasted"/>
    <n v="0.62873155126039004"/>
    <n v="0.4583212510280657"/>
    <x v="0"/>
    <s v="01.2023"/>
    <s v="ST W48.2022"/>
    <m/>
  </r>
  <r>
    <s v="Carry-Over"/>
    <s v="Mickey and Friends"/>
    <x v="479"/>
    <s v="10780 Mickey and Friends Castle De.. V29"/>
    <n v="28.661442307692312"/>
    <n v="105541"/>
    <n v="428"/>
    <n v="94"/>
    <n v="-334"/>
    <n v="0.78037383177570097"/>
    <n v="3.5699960624287831E-4"/>
    <s v="Under-Forecasted"/>
    <n v="0.38113552319870575"/>
    <n v="0.29742818866441056"/>
    <n v="9864.3200000000015"/>
    <n v="348"/>
    <n v="102"/>
    <n v="-246"/>
    <n v="0.7068965517241379"/>
    <n v="4.4400840148812619E-4"/>
    <n v="3.1386800794850299E-4"/>
    <s v="Under-Forecasted"/>
    <n v="0.54329593246253116"/>
    <n v="0.3840540212235134"/>
    <n v="0.83653846153846156"/>
    <n v="2058.84"/>
    <n v="68"/>
    <n v="0"/>
    <n v="-68"/>
    <n v="1"/>
    <n v="3.2341907097754044E-4"/>
    <n v="3.2341907097754044E-4"/>
    <s v="Under-Forecasted"/>
    <n v="0.14750018268805049"/>
    <n v="0.14750018268805049"/>
    <n v="0.16346153846153846"/>
    <n v="11923.160000000002"/>
    <n v="416"/>
    <n v="102"/>
    <n v="-314"/>
    <n v="0.75480769230769229"/>
    <n v="4.1715078027532957E-4"/>
    <n v="3.1486861780397469E-4"/>
    <s v="Under-Forecasted"/>
    <n v="0.3712684487396099"/>
    <n v="0.28023628101980169"/>
    <x v="0"/>
    <s v="01.2023"/>
    <s v="ST W48.2022"/>
    <m/>
  </r>
  <r>
    <s v="Carry-Over"/>
    <s v="MINDSTORMS"/>
    <x v="480"/>
    <s v="51515 Robot Inventor V29"/>
    <n v="0"/>
    <m/>
    <m/>
    <n v="0"/>
    <n v="0"/>
    <n v="0"/>
    <m/>
    <s v=""/>
    <n v="0"/>
    <n v="0"/>
    <n v="-425.1"/>
    <n v="0"/>
    <n v="0"/>
    <n v="0"/>
    <n v="0"/>
    <n v="-1.9134412860957715E-5"/>
    <n v="0"/>
    <s v=""/>
    <n v="1"/>
    <n v="0"/>
    <n v="0"/>
    <n v="0"/>
    <n v="0"/>
    <n v="0"/>
    <n v="0"/>
    <n v="0"/>
    <n v="0"/>
    <n v="0"/>
    <s v=""/>
    <n v="0"/>
    <n v="0"/>
    <n v="0"/>
    <n v="-425.1"/>
    <n v="0"/>
    <n v="0"/>
    <n v="0"/>
    <n v="0"/>
    <n v="-1.4872801899416143E-5"/>
    <n v="0"/>
    <s v=""/>
    <n v="1"/>
    <n v="0"/>
    <x v="0"/>
    <s v="01.2023"/>
    <s v="ST W48.2022"/>
    <m/>
  </r>
  <r>
    <s v="Carry-Over"/>
    <s v="Minecraft"/>
    <x v="481"/>
    <s v="21164 The Coral Reef V29"/>
    <n v="5.455276381909548"/>
    <n v="145409"/>
    <n v="3108"/>
    <n v="1908"/>
    <n v="-1200"/>
    <n v="0.38610038610038611"/>
    <n v="2.4335224559903263E-4"/>
    <s v="Under-Forecasted"/>
    <n v="1.0495808180261494E-2"/>
    <n v="4.0524355908345532E-3"/>
    <n v="16931.84"/>
    <n v="3108"/>
    <n v="2115"/>
    <n v="-993"/>
    <n v="0.31949806949806953"/>
    <n v="7.6212848048853984E-4"/>
    <n v="2.4349857822558564E-4"/>
    <s v="Under-Forecasted"/>
    <n v="1.2956490565619899E-2"/>
    <n v="4.1395737231855086E-3"/>
    <n v="0.97613065326633164"/>
    <n v="437.76"/>
    <n v="76"/>
    <n v="0"/>
    <n v="-76"/>
    <n v="1"/>
    <n v="6.8766845656354105E-5"/>
    <n v="6.8766845656354105E-5"/>
    <s v="Under-Forecasted"/>
    <n v="1.1628683512213067E-3"/>
    <n v="1.1628683512213067E-3"/>
    <n v="2.3869346733668341E-2"/>
    <n v="17369.600000000002"/>
    <n v="3184"/>
    <n v="2115"/>
    <n v="-1069"/>
    <n v="0.33574120603015073"/>
    <n v="6.0770317542248569E-4"/>
    <n v="2.0403099702469759E-4"/>
    <s v="Under-Forecasted"/>
    <n v="1.0318953484074677E-2"/>
    <n v="3.4644978877122578E-3"/>
    <x v="0"/>
    <s v="01.2023"/>
    <s v="ST W48.2022"/>
    <m/>
  </r>
  <r>
    <s v="Carry-Over"/>
    <s v="Minecraft"/>
    <x v="482"/>
    <s v="21166 The &quot;Abandoned&quot; Mine V29"/>
    <n v="12.630731981981983"/>
    <n v="574211"/>
    <n v="5334"/>
    <n v="1465"/>
    <n v="-3869"/>
    <n v="0.7253468316460443"/>
    <n v="1.8053485470063816E-3"/>
    <s v="Under-Forecasted"/>
    <n v="4.1447286694744706E-2"/>
    <n v="3.0063658084358319E-2"/>
    <n v="54520.56"/>
    <n v="4356"/>
    <n v="1092"/>
    <n v="-3264"/>
    <n v="0.74931129476584024"/>
    <n v="2.4540552915799027E-3"/>
    <n v="1.8388513479606985E-3"/>
    <s v="Under-Forecasted"/>
    <n v="4.1719926556848731E-2"/>
    <n v="3.1261212185848083E-2"/>
    <n v="0.81756756756756754"/>
    <n v="12775.98"/>
    <n v="972"/>
    <n v="539"/>
    <n v="-433"/>
    <n v="0.44547325102880658"/>
    <n v="2.0069532272676055E-3"/>
    <n v="8.9404397881365553E-4"/>
    <s v="Under-Forecasted"/>
    <n v="3.3938191698273917E-2"/>
    <n v="1.5118556589868937E-2"/>
    <n v="0.18243243243243243"/>
    <n v="67296.540000000008"/>
    <n v="5328"/>
    <n v="1631"/>
    <n v="-3697"/>
    <n v="0.69388138138138133"/>
    <n v="2.354476847650281E-3"/>
    <n v="1.633727647478057E-3"/>
    <s v="Under-Forecasted"/>
    <n v="3.9979611844784615E-2"/>
    <n v="2.7741108293950583E-2"/>
    <x v="0"/>
    <s v="01.2023"/>
    <s v="ST W48.2022"/>
    <m/>
  </r>
  <r>
    <s v="Carry-Over"/>
    <s v="Minecraft"/>
    <x v="483"/>
    <s v="21170 The Pig House V29"/>
    <n v="28.303333333333335"/>
    <n v="312925"/>
    <n v="1269"/>
    <n v="447"/>
    <n v="-822"/>
    <n v="0.64775413711583929"/>
    <n v="8.7860625514821981E-4"/>
    <s v="Under-Forecasted"/>
    <n v="2.2587327983882209E-2"/>
    <n v="1.463103514795207E-2"/>
    <n v="33862.5"/>
    <n v="1200"/>
    <n v="495"/>
    <n v="-705"/>
    <n v="0.58750000000000002"/>
    <n v="1.5242038473398745E-3"/>
    <n v="8.9546976031217626E-4"/>
    <s v="Under-Forecasted"/>
    <n v="2.5912078178054118E-2"/>
    <n v="1.5223345929606795E-2"/>
    <n v="0.93240093240093236"/>
    <n v="2563.89"/>
    <n v="87"/>
    <n v="20"/>
    <n v="-67"/>
    <n v="0.77011494252873558"/>
    <n v="4.0275636858066002E-4"/>
    <n v="3.1016869764257721E-4"/>
    <s v="Under-Forecasted"/>
    <n v="6.8107331346235287E-3"/>
    <n v="5.245047356549154E-3"/>
    <n v="6.75990675990676E-2"/>
    <n v="36426.39"/>
    <n v="1287"/>
    <n v="515"/>
    <n v="-772"/>
    <n v="0.59984459984459981"/>
    <n v="1.2744353855113459E-3"/>
    <n v="7.6446318384985163E-4"/>
    <s v="Under-Forecasted"/>
    <n v="2.1640234893305712E-2"/>
    <n v="1.298077804011811E-2"/>
    <x v="0"/>
    <s v="01.2023"/>
    <s v="ST W48.2022"/>
    <m/>
  </r>
  <r>
    <s v="Carry-Over"/>
    <s v="Minecraft"/>
    <x v="484"/>
    <s v="21172 The Ruined Portal V29"/>
    <n v="16.83895552367288"/>
    <n v="481677"/>
    <n v="3430"/>
    <n v="580"/>
    <n v="-2850"/>
    <n v="0.83090379008746351"/>
    <n v="1.7348042753970233E-3"/>
    <s v="Under-Forecasted"/>
    <n v="3.4768063853295297E-2"/>
    <n v="2.8888916029706002E-2"/>
    <n v="24230.660000000003"/>
    <n v="1480"/>
    <n v="651"/>
    <n v="-829"/>
    <n v="0.56013513513513513"/>
    <n v="1.0906597326123116E-3"/>
    <n v="6.1091683671324749E-4"/>
    <s v="Under-Forecasted"/>
    <n v="1.8541653930626768E-2"/>
    <n v="1.0385831830060534E-2"/>
    <n v="0.42467718794835008"/>
    <n v="34453.1"/>
    <n v="2005"/>
    <n v="0"/>
    <n v="-2005"/>
    <n v="1"/>
    <n v="5.412168791307871E-3"/>
    <n v="5.412168791307871E-3"/>
    <s v="Under-Forecasted"/>
    <n v="9.1521426332837177E-2"/>
    <n v="9.1521426332837177E-2"/>
    <n v="0.57532281205164992"/>
    <n v="58683.75999999998"/>
    <n v="3485"/>
    <n v="651"/>
    <n v="-2834"/>
    <n v="0.81319942611190821"/>
    <n v="2.0531449945727612E-3"/>
    <n v="1.6696163313111062E-3"/>
    <s v="Under-Forecasted"/>
    <n v="3.4862920833559893E-2"/>
    <n v="2.8350507214435793E-2"/>
    <x v="0"/>
    <s v="01.2023"/>
    <s v="ST W48.2022"/>
    <m/>
  </r>
  <r>
    <s v="Carry-Over"/>
    <s v="Minecraft"/>
    <x v="485"/>
    <s v="21177 The Creeper™ Ambush V29"/>
    <n v="5.4632303955586403"/>
    <n v="262559"/>
    <n v="5612"/>
    <n v="5614"/>
    <n v="2"/>
    <n v="-3.5637918745545262E-4"/>
    <n v="4.0558611376480373E-7"/>
    <s v="Over-Forecasted"/>
    <n v="1.8951845484126002E-2"/>
    <n v="-6.7540432944141133E-6"/>
    <n v="22492.379999999997"/>
    <n v="4196"/>
    <n v="5217"/>
    <n v="1021"/>
    <n v="0.24332697807435652"/>
    <n v="1.0124170433910798E-3"/>
    <n v="2.4634837971932615E-4"/>
    <s v="Over-Forecasted"/>
    <n v="1.7211496758080497E-2"/>
    <n v="4.1880214942803112E-3"/>
    <n v="0.7279666897987509"/>
    <n v="8997.68"/>
    <n v="1568"/>
    <n v="823"/>
    <n v="-745"/>
    <n v="0.47512755102040816"/>
    <n v="1.4134276129049348E-3"/>
    <n v="6.7155840026414306E-4"/>
    <s v="Under-Forecasted"/>
    <n v="2.3901492384907089E-2"/>
    <n v="1.135625754257384E-2"/>
    <n v="0.27203331020124916"/>
    <n v="31490.06"/>
    <n v="5764"/>
    <n v="6040"/>
    <n v="276"/>
    <n v="4.7883414295628035E-2"/>
    <n v="1.1017300027775308E-3"/>
    <n v="5.2754594164919932E-5"/>
    <s v="Over-Forecasted"/>
    <n v="1.8707653852173947E-2"/>
    <n v="8.9578633990284684E-4"/>
    <x v="0"/>
    <s v="01.2023"/>
    <s v="ST W48.2022"/>
    <m/>
  </r>
  <r>
    <s v="Carry-Over"/>
    <s v="Minecraft"/>
    <x v="486"/>
    <s v="21178 The Fox Lodge V29"/>
    <n v="11.12301446051168"/>
    <n v="989456"/>
    <n v="10566"/>
    <n v="3926"/>
    <n v="-6640"/>
    <n v="0.62843081582434224"/>
    <n v="2.6952421753995049E-3"/>
    <s v="Under-Forecasted"/>
    <n v="7.1420203555548942E-2"/>
    <n v="4.488265678675421E-2"/>
    <n v="66358.259999999995"/>
    <n v="6108"/>
    <n v="2374"/>
    <n v="-3734"/>
    <n v="0.61132940406024883"/>
    <n v="2.9868885993290422E-3"/>
    <n v="1.8259728274221748E-3"/>
    <s v="Under-Forecasted"/>
    <n v="5.0778307002721047E-2"/>
    <n v="3.1042272159161818E-2"/>
    <n v="0.56618464961067849"/>
    <n v="53636.82"/>
    <n v="4680"/>
    <n v="1864"/>
    <n v="-2816"/>
    <n v="0.60170940170940168"/>
    <n v="8.4257011203345365E-3"/>
    <n v="5.0698235800987297E-3"/>
    <s v="Under-Forecasted"/>
    <n v="0.14248117790148485"/>
    <n v="8.5732264309953274E-2"/>
    <n v="0.43381535038932145"/>
    <n v="119995.08"/>
    <n v="10788"/>
    <n v="4238"/>
    <n v="-6550"/>
    <n v="0.60715609936966997"/>
    <n v="4.1982193689592846E-3"/>
    <n v="2.5489744963555164E-3"/>
    <s v="Under-Forecasted"/>
    <n v="7.1286825766731496E-2"/>
    <n v="4.3282231068973977E-2"/>
    <x v="0"/>
    <s v="01.2023"/>
    <s v="ST W48.2022"/>
    <m/>
  </r>
  <r>
    <s v="Carry-Over"/>
    <s v="Minecraft"/>
    <x v="487"/>
    <s v="21179 The Mushroom House V29"/>
    <n v="11.261421899325377"/>
    <n v="1013054"/>
    <n v="10818"/>
    <n v="3836"/>
    <n v="-6982"/>
    <n v="0.64540580513958212"/>
    <n v="2.8340616776638744E-3"/>
    <s v="Under-Forecasted"/>
    <n v="7.3123537471866437E-2"/>
    <n v="4.719435557668436E-2"/>
    <n v="56891.040000000015"/>
    <n v="5220"/>
    <n v="2261"/>
    <n v="-2959"/>
    <n v="0.56685823754789277"/>
    <n v="2.560754287107175E-3"/>
    <n v="1.4515846619827838E-3"/>
    <s v="Under-Forecasted"/>
    <n v="4.3533852376841771E-2"/>
    <n v="2.4677522832006669E-2"/>
    <n v="0.45147898287493515"/>
    <n v="73313.52"/>
    <n v="6342"/>
    <n v="1875"/>
    <n v="-4467"/>
    <n v="0.70435193945127716"/>
    <n v="1.1516674694727773E-2"/>
    <n v="8.1117921572609521E-3"/>
    <s v="Under-Forecasted"/>
    <n v="0.1947504845683258"/>
    <n v="0.1371728815147763"/>
    <n v="0.54852101712506485"/>
    <n v="130204.56000000001"/>
    <n v="11562"/>
    <n v="4136"/>
    <n v="-7426"/>
    <n v="0.64227642276422769"/>
    <n v="4.55541431964395E-3"/>
    <n v="2.9258352134298544E-3"/>
    <s v="Under-Forecasted"/>
    <n v="7.7352086291820776E-2"/>
    <n v="4.9681421276860503E-2"/>
    <x v="0"/>
    <s v="01.2023"/>
    <s v="ST W48.2022"/>
    <m/>
  </r>
  <r>
    <s v="Carry-Over"/>
    <s v="Minecraft"/>
    <x v="488"/>
    <s v="21180 The Guardian Battle V29"/>
    <n v="12.680415647921761"/>
    <n v="333288"/>
    <n v="3096"/>
    <n v="1747"/>
    <n v="-1349"/>
    <n v="0.43572351421188632"/>
    <n v="6.2946923550594679E-4"/>
    <s v="Under-Forecasted"/>
    <n v="2.4057155449683256E-2"/>
    <n v="1.048226831447762E-2"/>
    <n v="29020.239999999998"/>
    <n v="2328"/>
    <n v="1555"/>
    <n v="-773"/>
    <n v="0.33204467353951889"/>
    <n v="1.3062461855659362E-3"/>
    <n v="4.3373208824848305E-4"/>
    <s v="Under-Forecasted"/>
    <n v="2.2206710302721099E-2"/>
    <n v="7.3736198728536978E-3"/>
    <n v="0.71149144254278729"/>
    <n v="12470.08"/>
    <n v="944"/>
    <n v="371"/>
    <n v="-573"/>
    <n v="0.60699152542372881"/>
    <n v="1.9589000061275316E-3"/>
    <n v="1.1890357028719021E-3"/>
    <s v="Under-Forecasted"/>
    <n v="3.3125597060484721E-2"/>
    <n v="2.0106956690315408E-2"/>
    <n v="0.28850855745721271"/>
    <n v="41490.32"/>
    <n v="3272"/>
    <n v="1926"/>
    <n v="-1346"/>
    <n v="0.41136919315403425"/>
    <n v="1.4516050578766962E-3"/>
    <n v="5.9714560143705173E-4"/>
    <s v="Under-Forecasted"/>
    <n v="2.464862070049818E-2"/>
    <n v="1.0139683209923762E-2"/>
    <x v="0"/>
    <s v="01.2023"/>
    <s v="ST W48.2022"/>
    <m/>
  </r>
  <r>
    <s v="Carry-Over"/>
    <s v="Minecraft"/>
    <x v="489"/>
    <s v="21181 The Rabbit Ranch V29"/>
    <n v="19.243433874709982"/>
    <n v="421681"/>
    <n v="2574"/>
    <n v="1703"/>
    <n v="-871"/>
    <n v="0.3383838383838384"/>
    <n v="6.184968328454937E-4"/>
    <s v="Under-Forecasted"/>
    <n v="3.0437475598215014E-2"/>
    <n v="1.0299549823638414E-2"/>
    <n v="33590.010000000009"/>
    <n v="1779"/>
    <n v="1536"/>
    <n v="-243"/>
    <n v="0.13659359190556492"/>
    <n v="1.5119386481855996E-3"/>
    <n v="2.0652113069651528E-4"/>
    <s v="Under-Forecasted"/>
    <n v="2.5703564861472718E-2"/>
    <n v="3.5109422492062225E-3"/>
    <n v="0.68793503480278417"/>
    <n v="16173.510000000002"/>
    <n v="807"/>
    <n v="296"/>
    <n v="-511"/>
    <n v="0.63320941759603466"/>
    <n v="2.5406644414553634E-3"/>
    <n v="1.6087726512809054E-3"/>
    <s v="Under-Forecasted"/>
    <n v="4.2963411246256668E-2"/>
    <n v="2.720483661318111E-2"/>
    <n v="0.31206496519721577"/>
    <n v="49763.520000000011"/>
    <n v="2586"/>
    <n v="1832"/>
    <n v="-754"/>
    <n v="0.29156999226604796"/>
    <n v="1.741056162732612E-3"/>
    <n v="5.0763973190270288E-4"/>
    <s v="Under-Forecasted"/>
    <n v="2.9563573604678282E-2"/>
    <n v="8.6198509272727864E-3"/>
    <x v="0"/>
    <s v="01.2023"/>
    <s v="ST W48.2022"/>
    <m/>
  </r>
  <r>
    <s v="Carry-Over"/>
    <s v="Minecraft"/>
    <x v="490"/>
    <s v="21183 The Training Grounds V29"/>
    <n v="38.310653950953679"/>
    <n v="345253"/>
    <n v="1077"/>
    <n v="516"/>
    <n v="-561"/>
    <n v="0.52089136490250698"/>
    <n v="7.7952213802510105E-4"/>
    <s v="Under-Forecasted"/>
    <n v="2.4920804500820595E-2"/>
    <n v="1.2981031870900979E-2"/>
    <n v="15215.67"/>
    <n v="417"/>
    <n v="567"/>
    <n v="150"/>
    <n v="0.35971223021582732"/>
    <n v="6.8488099679155133E-4"/>
    <n v="2.4636007078832783E-4"/>
    <s v="Over-Forecasted"/>
    <n v="1.1643252287086681E-2"/>
    <n v="4.188220247153482E-3"/>
    <n v="0.37874659400544958"/>
    <n v="26964.36"/>
    <n v="684"/>
    <n v="1"/>
    <n v="-683"/>
    <n v="0.99853801169590639"/>
    <n v="4.2357775546929101E-3"/>
    <n v="4.2295848974492067E-3"/>
    <s v="Under-Forecasted"/>
    <n v="7.1628291426667018E-2"/>
    <n v="7.1523571702359026E-2"/>
    <n v="0.62125340599455037"/>
    <n v="42180.03"/>
    <n v="1101"/>
    <n v="568"/>
    <n v="-533"/>
    <n v="0.4841053587647593"/>
    <n v="1.4757356629062099E-3"/>
    <n v="7.1441154253316062E-4"/>
    <s v="Under-Forecasted"/>
    <n v="2.5058364471655898E-2"/>
    <n v="1.2130888522609077E-2"/>
    <x v="0"/>
    <s v="01.2023"/>
    <s v="ST W48.2022"/>
    <m/>
  </r>
  <r>
    <s v="Carry-Over"/>
    <s v="Minecraft"/>
    <x v="491"/>
    <s v="21184 The Bakery V29"/>
    <n v="12.552093023255811"/>
    <n v="326398"/>
    <n v="3032"/>
    <n v="2514"/>
    <n v="-518"/>
    <n v="0.170844327176781"/>
    <n v="2.4170847942410118E-4"/>
    <s v="Under-Forecasted"/>
    <n v="2.3559826409788879E-2"/>
    <n v="4.0250626913821367E-3"/>
    <n v="34444"/>
    <n v="2760"/>
    <n v="2416"/>
    <n v="-344"/>
    <n v="0.1246376811594203"/>
    <n v="1.5503780677083687E-3"/>
    <n v="1.9323552727959378E-4"/>
    <s v="Under-Forecasted"/>
    <n v="2.6357050447099184E-2"/>
    <n v="3.2850816499283043E-3"/>
    <n v="0.89147286821705429"/>
    <n v="4417.28"/>
    <n v="336"/>
    <n v="275"/>
    <n v="-61"/>
    <n v="0.18154761904761904"/>
    <n v="6.9390170865519889E-4"/>
    <n v="1.2597620305942599E-4"/>
    <s v="Under-Forecasted"/>
    <n v="1.1734089707791606E-2"/>
    <n v="2.1302960481407378E-3"/>
    <n v="0.10852713178294573"/>
    <n v="38861.279999999992"/>
    <n v="3096"/>
    <n v="2691"/>
    <n v="-405"/>
    <n v="0.1308139534883721"/>
    <n v="1.3596238979010642E-3"/>
    <n v="1.77857777341709E-4"/>
    <s v="Under-Forecasted"/>
    <n v="2.3086757360653177E-2"/>
    <n v="3.0200700035738172E-3"/>
    <x v="0"/>
    <s v="01.2023"/>
    <s v="ST W48.2022"/>
    <m/>
  </r>
  <r>
    <s v="Carry-Over"/>
    <s v="Minecraft"/>
    <x v="492"/>
    <s v="21185 The Nether Bastion V29"/>
    <n v="19.122234513274336"/>
    <n v="215755"/>
    <n v="1317"/>
    <n v="894"/>
    <n v="-423"/>
    <n v="0.32118451025056949"/>
    <n v="3.0037189603757678E-4"/>
    <s v="Under-Forecasted"/>
    <n v="1.5573472714428396E-2"/>
    <n v="5.0019582066842911E-3"/>
    <n v="17603.280000000002"/>
    <n v="942"/>
    <n v="987"/>
    <n v="45"/>
    <n v="4.7770700636942678E-2"/>
    <n v="7.9235104028943721E-4"/>
    <n v="3.7851164345036814E-5"/>
    <s v="Over-Forecasted"/>
    <n v="1.3470286232563354E-2"/>
    <n v="6.4348501110971434E-4"/>
    <n v="0.69469026548672563"/>
    <n v="8326.4700000000012"/>
    <n v="414"/>
    <n v="0"/>
    <n v="-414"/>
    <n v="1"/>
    <n v="1.307988572167998E-3"/>
    <n v="1.307988572167998E-3"/>
    <s v="Under-Forecasted"/>
    <n v="2.2118486020636138E-2"/>
    <n v="2.2118486020636138E-2"/>
    <n v="0.30530973451327431"/>
    <n v="25929.75"/>
    <n v="1356"/>
    <n v="987"/>
    <n v="-369"/>
    <n v="0.27212389380530971"/>
    <n v="9.0719368395997583E-4"/>
    <n v="2.4686907771477216E-4"/>
    <s v="Under-Forecasted"/>
    <n v="1.5404377999705537E-2"/>
    <n v="4.1918993229287192E-3"/>
    <x v="0"/>
    <s v="01.2023"/>
    <s v="ST W48.2022"/>
    <m/>
  </r>
  <r>
    <s v="Carry-Over"/>
    <s v="Minecraft"/>
    <x v="493"/>
    <s v="21186 The Ice Castle V29"/>
    <n v="29.181562500000005"/>
    <n v="457674"/>
    <n v="1856"/>
    <n v="708"/>
    <n v="-1148"/>
    <n v="0.61853448275862066"/>
    <n v="1.2270548941531679E-3"/>
    <s v="Under-Forecasted"/>
    <n v="3.3035496517361367E-2"/>
    <n v="2.0433593751040327E-2"/>
    <n v="37474.380000000005"/>
    <n v="1308"/>
    <n v="783"/>
    <n v="-525"/>
    <n v="0.40137614678899081"/>
    <n v="1.6867801896692934E-3"/>
    <n v="6.7703333300946403E-4"/>
    <s v="Under-Forecasted"/>
    <n v="2.8675941357965532E-2"/>
    <n v="1.1509838847807265E-2"/>
    <n v="0.70474137931034486"/>
    <n v="16686.599999999999"/>
    <n v="548"/>
    <n v="0"/>
    <n v="-548"/>
    <n v="1"/>
    <n v="2.6212647266294735E-3"/>
    <n v="2.6212647266294735E-3"/>
    <s v="Under-Forecasted"/>
    <n v="4.4326386671896596E-2"/>
    <n v="4.4326386671896596E-2"/>
    <n v="0.29525862068965519"/>
    <n v="54160.98000000001"/>
    <n v="1856"/>
    <n v="783"/>
    <n v="-1073"/>
    <n v="0.578125"/>
    <n v="1.8949083185561982E-3"/>
    <n v="1.0954938716653021E-3"/>
    <s v="Under-Forecasted"/>
    <n v="3.2176022088700885E-2"/>
    <n v="1.86017627700302E-2"/>
    <x v="0"/>
    <s v="01.2023"/>
    <s v="ST W48.2022"/>
    <m/>
  </r>
  <r>
    <s v="Carry-Over"/>
    <s v="Minecraft"/>
    <x v="494"/>
    <s v="21187 The Red Barn V29"/>
    <n v="57.315541666666675"/>
    <n v="122328"/>
    <n v="248"/>
    <n v="182"/>
    <n v="-66"/>
    <n v="0.2661290322580645"/>
    <n v="1.4111135577833401E-4"/>
    <s v="Under-Forecasted"/>
    <n v="8.8297919872568284E-3"/>
    <n v="2.3498639966086721E-3"/>
    <n v="13755.730000000001"/>
    <n v="240"/>
    <n v="199"/>
    <n v="-41"/>
    <n v="0.17083333333333334"/>
    <n v="6.1916682433277325E-4"/>
    <n v="1.057743324901821E-4"/>
    <s v="Under-Forecasted"/>
    <n v="1.0526084936322021E-2"/>
    <n v="1.7982061766216788E-3"/>
    <n v="1"/>
    <n v="0"/>
    <n v="0"/>
    <n v="0"/>
    <n v="0"/>
    <n v="0"/>
    <n v="0"/>
    <n v="0"/>
    <s v=""/>
    <n v="0"/>
    <n v="0"/>
    <n v="0"/>
    <n v="13755.730000000001"/>
    <n v="240"/>
    <n v="199"/>
    <n v="-41"/>
    <n v="0.17083333333333334"/>
    <n v="4.8126616624760205E-4"/>
    <n v="8.2216303400632024E-5"/>
    <s v="Under-Forecasted"/>
    <n v="8.1720211179008469E-3"/>
    <n v="1.3960536076413946E-3"/>
    <x v="0"/>
    <s v="01.2023"/>
    <s v="ST W48.2022"/>
    <m/>
  </r>
  <r>
    <s v="Carry-Over"/>
    <s v="Minecraft"/>
    <x v="495"/>
    <s v="21188 The Llama Village V29"/>
    <n v="79.646330645161285"/>
    <n v="480208"/>
    <n v="717"/>
    <n v="328"/>
    <n v="-389"/>
    <n v="0.54253835425383545"/>
    <n v="1.1292852899159119E-3"/>
    <s v="Under-Forecasted"/>
    <n v="3.4662029548563095E-2"/>
    <n v="1.8805480466375236E-2"/>
    <n v="29729.399999999991"/>
    <n v="387"/>
    <n v="268"/>
    <n v="-119"/>
    <n v="0.30749354005167956"/>
    <n v="1.3381665812951214E-3"/>
    <n v="4.1147757926129051E-4"/>
    <s v="Under-Forecasted"/>
    <n v="2.2749369863023755E-2"/>
    <n v="6.9952842731261667E-3"/>
    <n v="0.52016129032258063"/>
    <n v="29527.47"/>
    <n v="357"/>
    <n v="96"/>
    <n v="-261"/>
    <n v="0.73109243697478987"/>
    <n v="4.6384113946286235E-3"/>
    <n v="3.3911074901906741E-3"/>
    <s v="Under-Forecasted"/>
    <n v="7.8436952564502463E-2"/>
    <n v="5.7344662799258102E-2"/>
    <n v="0.47983870967741937"/>
    <n v="59256.869999999995"/>
    <n v="744"/>
    <n v="364"/>
    <n v="-380"/>
    <n v="0.510752688172043"/>
    <n v="2.0731961625251832E-3"/>
    <n v="1.0588905131177012E-3"/>
    <s v="Under-Forecasted"/>
    <n v="3.5203394732282844E-2"/>
    <n v="1.7980228492295001E-2"/>
    <x v="0"/>
    <s v="01.2023"/>
    <s v="ST W48.2022"/>
    <m/>
  </r>
  <r>
    <s v="Carry-Over"/>
    <s v="Minecraft"/>
    <x v="496"/>
    <s v="21189 The Skeleton Dungeon V29"/>
    <n v="16.788089552238809"/>
    <n v="465527"/>
    <n v="3315"/>
    <n v="1774"/>
    <n v="-1541"/>
    <n v="0.46485671191553546"/>
    <n v="9.380107488728385E-4"/>
    <s v="Under-Forecasted"/>
    <n v="3.3602336132788152E-2"/>
    <n v="1.5620271487368489E-2"/>
    <n v="28149.3"/>
    <n v="1730"/>
    <n v="1591"/>
    <n v="-139"/>
    <n v="8.0346820809248556E-2"/>
    <n v="1.267043820152804E-3"/>
    <n v="1.0180294277528309E-4"/>
    <s v="Under-Forecasted"/>
    <n v="2.1540254330232524E-2"/>
    <n v="1.7306909548568329E-3"/>
    <n v="0.5164179104477612"/>
    <n v="28090.799999999999"/>
    <n v="1620"/>
    <n v="365"/>
    <n v="-1255"/>
    <n v="0.77469135802469136"/>
    <n v="4.4127277685569993E-3"/>
    <n v="3.4185020676166878E-3"/>
    <s v="Under-Forecasted"/>
    <n v="7.4620573557400136E-2"/>
    <n v="5.7807913465763687E-2"/>
    <n v="0.4835820895522388"/>
    <n v="56240.100000000013"/>
    <n v="3350"/>
    <n v="1956"/>
    <n v="-1394"/>
    <n v="0.4161194029850746"/>
    <n v="1.9676496497373652E-3"/>
    <n v="8.1877719753250351E-4"/>
    <s v="Under-Forecasted"/>
    <n v="3.3411188273748865E-2"/>
    <n v="1.3903043717494304E-2"/>
    <x v="0"/>
    <s v="01.2023"/>
    <s v="ST W48.2022"/>
    <m/>
  </r>
  <r>
    <s v="Carry-Over"/>
    <s v="Minecraft"/>
    <x v="497"/>
    <s v="21190 The Abandoned Village V29"/>
    <n v="28.297013574660632"/>
    <n v="156832"/>
    <n v="636"/>
    <n v="931"/>
    <n v="295"/>
    <n v="-0.46383647798742139"/>
    <n v="3.1531411742759697E-4"/>
    <s v="Over-Forecasted"/>
    <n v="1.1320334976010912E-2"/>
    <n v="-5.2507843049107222E-3"/>
    <n v="18760.919999999998"/>
    <n v="663"/>
    <n v="863"/>
    <n v="200"/>
    <n v="0.30165912518853694"/>
    <n v="8.4445821908115445E-4"/>
    <n v="2.5473852762629092E-4"/>
    <s v="Over-Forecasted"/>
    <n v="1.435612922058971E-2"/>
    <n v="4.3306573817766848E-3"/>
    <n v="1"/>
    <n v="0"/>
    <n v="0"/>
    <n v="159"/>
    <n v="159"/>
    <n v="0"/>
    <n v="0"/>
    <n v="0"/>
    <s v="Over-Forecasted"/>
    <n v="0"/>
    <n v="0"/>
    <n v="0"/>
    <n v="18760.919999999998"/>
    <n v="663"/>
    <n v="1022"/>
    <n v="359"/>
    <n v="0.54147812971342379"/>
    <n v="6.5638072597222832E-4"/>
    <n v="3.5541580787938154E-4"/>
    <s v="Over-Forecasted"/>
    <n v="1.1145510593130886E-2"/>
    <n v="6.0350502306696649E-3"/>
    <x v="0"/>
    <s v="01.2023"/>
    <s v="ST W48.2022"/>
    <m/>
  </r>
  <r>
    <s v="Nouveauté"/>
    <s v="Minecraft"/>
    <x v="498"/>
    <s v="21240 The Swamp Adventure V29"/>
    <n v="5.4405966375068351"/>
    <n v="623743"/>
    <n v="13332"/>
    <n v="16368"/>
    <n v="3036"/>
    <n v="-0.22772277227722773"/>
    <n v="6.1568132618741538E-4"/>
    <s v="Over-Forecasted"/>
    <n v="4.5022570004475959E-2"/>
    <n v="-1.0252664456464822E-2"/>
    <n v="76109.290000000023"/>
    <n v="14024"/>
    <n v="16739"/>
    <n v="2715"/>
    <n v="0.19359669138619509"/>
    <n v="3.4257976415299008E-3"/>
    <n v="6.632230887588192E-4"/>
    <s v="Over-Forecasted"/>
    <n v="5.8239937174047789E-2"/>
    <n v="1.1275059143435521E-2"/>
    <n v="0.95844723892837613"/>
    <n v="3497.52"/>
    <n v="608"/>
    <n v="0"/>
    <n v="-608"/>
    <n v="1"/>
    <n v="5.494184439419125E-4"/>
    <n v="5.494184439419125E-4"/>
    <s v="Under-Forecasted"/>
    <n v="9.2908335977785646E-3"/>
    <n v="9.2908335977785646E-3"/>
    <n v="4.1552761071623839E-2"/>
    <n v="79606.810000000012"/>
    <n v="14632"/>
    <n v="16739"/>
    <n v="2107"/>
    <n v="0.14399945325314378"/>
    <n v="2.7851712890483655E-3"/>
    <n v="4.0106314283931829E-4"/>
    <s v="Over-Forecasted"/>
    <n v="4.729291229536494E-2"/>
    <n v="6.8101535132814323E-3"/>
    <x v="0"/>
    <s v="01.2023"/>
    <s v="ST W48.2022"/>
    <m/>
  </r>
  <r>
    <s v="Nouveauté"/>
    <s v="Minecraft"/>
    <x v="499"/>
    <s v="21241 The Bee Cottage V29"/>
    <n v="10.932260832260834"/>
    <n v="1201281"/>
    <n v="12828"/>
    <n v="14858"/>
    <n v="2030"/>
    <n v="-0.15824758341128781"/>
    <n v="8.2399680793423797E-4"/>
    <s v="Over-Forecasted"/>
    <n v="8.6710003827773441E-2"/>
    <n v="-1.3721648563328663E-2"/>
    <n v="121936.92"/>
    <n v="11280"/>
    <n v="15032"/>
    <n v="3752"/>
    <n v="0.33262411347517729"/>
    <n v="5.4885706193215054E-3"/>
    <n v="1.8256309364977205E-3"/>
    <s v="Over-Forecasted"/>
    <n v="9.3307907089882042E-2"/>
    <n v="3.1036459875996222E-2"/>
    <n v="0.80652080652080649"/>
    <n v="30961.68"/>
    <n v="2706"/>
    <n v="0"/>
    <n v="-2706"/>
    <n v="1"/>
    <n v="4.863708584204646E-3"/>
    <n v="4.863708584204646E-3"/>
    <s v="Under-Forecasted"/>
    <n v="8.2246796812503908E-2"/>
    <n v="8.2246796812503908E-2"/>
    <n v="0.19347919347919348"/>
    <n v="152898.60000000003"/>
    <n v="13986"/>
    <n v="15032"/>
    <n v="1046"/>
    <n v="7.4789074789074789E-2"/>
    <n v="5.3494015255188647E-3"/>
    <n v="4.0007679076882116E-4"/>
    <s v="Over-Forecasted"/>
    <n v="9.0834189686586936E-2"/>
    <n v="6.793405005875156E-3"/>
    <x v="0"/>
    <s v="01.2023"/>
    <s v="ST W48.2022"/>
    <m/>
  </r>
  <r>
    <s v="Nouveauté"/>
    <s v="Minecraft"/>
    <x v="500"/>
    <s v="21242 The End Arena V29"/>
    <n v="13.522235163616198"/>
    <n v="1201511"/>
    <n v="10266"/>
    <n v="11978"/>
    <n v="1712"/>
    <n v="-0.16676407558932399"/>
    <n v="8.6850852581745212E-4"/>
    <s v="Over-Forecasted"/>
    <n v="8.672660552286425E-2"/>
    <n v="-1.4462882199020418E-2"/>
    <n v="146023.44000000003"/>
    <n v="10800"/>
    <n v="12101"/>
    <n v="1301"/>
    <n v="0.12046296296296297"/>
    <n v="6.5727423861145322E-3"/>
    <n v="7.9177202262361169E-4"/>
    <s v="Over-Forecasted"/>
    <n v="0.11173926299323428"/>
    <n v="1.346044269946276E-2"/>
    <n v="0.99833610648918469"/>
    <n v="260.10000000000002"/>
    <n v="18"/>
    <n v="0"/>
    <n v="-18"/>
    <n v="1"/>
    <n v="4.0858590449601844E-5"/>
    <n v="4.0858590449601844E-5"/>
    <s v="Under-Forecasted"/>
    <n v="6.9093123664259396E-4"/>
    <n v="6.9093123664259396E-4"/>
    <n v="1.6638935108153079E-3"/>
    <n v="146283.54000000004"/>
    <n v="10818"/>
    <n v="12101"/>
    <n v="1283"/>
    <n v="0.11859863190978"/>
    <n v="5.1179630947196372E-3"/>
    <n v="6.0698342119849271E-4"/>
    <s v="Over-Forecasted"/>
    <n v="8.690430664757838E-2"/>
    <n v="1.0306731875470796E-2"/>
    <x v="0"/>
    <s v="01.2023"/>
    <s v="ST W48.2022"/>
    <m/>
  </r>
  <r>
    <s v="Nouveauté"/>
    <s v="Minecraft"/>
    <x v="501"/>
    <s v="21243 The Frozen Peaks V29"/>
    <n v="18.980074673304294"/>
    <n v="999977"/>
    <n v="6104"/>
    <n v="5759"/>
    <n v="-345"/>
    <n v="5.6520314547837486E-2"/>
    <n v="2.4498439170640419E-4"/>
    <s v="Under-Forecasted"/>
    <n v="7.2179622834029178E-2"/>
    <n v="4.079614986523602E-3"/>
    <n v="121609.07"/>
    <n v="6408"/>
    <n v="5840"/>
    <n v="-568"/>
    <n v="8.8639200998751555E-2"/>
    <n v="5.4738135803742817E-3"/>
    <n v="4.8519446218049184E-4"/>
    <s v="Under-Forecasted"/>
    <n v="9.3057031495030071E-2"/>
    <n v="8.2485009190351247E-3"/>
    <n v="0.99688861232109516"/>
    <n v="394.85"/>
    <n v="20"/>
    <n v="0"/>
    <n v="-20"/>
    <n v="1"/>
    <n v="6.2026199304211026E-5"/>
    <n v="6.2026199304211026E-5"/>
    <s v="Under-Forecasted"/>
    <n v="1.0488819638151796E-3"/>
    <n v="1.0488819638151796E-3"/>
    <n v="3.1113876789047915E-3"/>
    <n v="122003.92"/>
    <n v="6428"/>
    <n v="5840"/>
    <n v="-588"/>
    <n v="9.1474797759800872E-2"/>
    <n v="4.2685018421835218E-3"/>
    <n v="3.9046034275107511E-4"/>
    <s v="Under-Forecasted"/>
    <n v="7.248023992232222E-2"/>
    <n v="6.6301152884762704E-3"/>
    <x v="0"/>
    <s v="01.2023"/>
    <s v="ST W48.2022"/>
    <m/>
  </r>
  <r>
    <s v="Nouveauté"/>
    <s v="Minecraft"/>
    <x v="502"/>
    <s v="21244 The Sword Outpost V29"/>
    <n v="25.720115887062782"/>
    <n v="1032652"/>
    <n v="4653"/>
    <n v="2949"/>
    <n v="-1704"/>
    <n v="0.36621534493874919"/>
    <n v="1.6392091246750957E-3"/>
    <s v="Under-Forecasted"/>
    <n v="7.4538146256169779E-2"/>
    <n v="2.7297012942298152E-2"/>
    <n v="109690.47999999997"/>
    <n v="4281"/>
    <n v="3000"/>
    <n v="-1281"/>
    <n v="0.29922915206727402"/>
    <n v="4.9373392877831669E-3"/>
    <n v="1.4773958485517957E-3"/>
    <s v="Under-Forecasted"/>
    <n v="8.3936752843064774E-2"/>
    <n v="2.5116323380510622E-2"/>
    <n v="0.90202275600505688"/>
    <n v="12377.19"/>
    <n v="465"/>
    <n v="0"/>
    <n v="-465"/>
    <n v="1"/>
    <n v="1.9443081012184063E-3"/>
    <n v="1.9443081012184063E-3"/>
    <s v="Under-Forecasted"/>
    <n v="3.2878843494272766E-2"/>
    <n v="3.2878843494272766E-2"/>
    <n v="9.7977243994943106E-2"/>
    <n v="122067.66999999997"/>
    <n v="4746"/>
    <n v="3000"/>
    <n v="-1746"/>
    <n v="0.36788874841972186"/>
    <n v="4.2707322376694954E-3"/>
    <n v="1.5711543377519887E-3"/>
    <s v="Under-Forecasted"/>
    <n v="7.251811260129061E-2"/>
    <n v="2.6678597682649262E-2"/>
    <x v="0"/>
    <s v="01.2023"/>
    <s v="ST W48.2022"/>
    <m/>
  </r>
  <r>
    <s v="Nouveauté"/>
    <s v="Minecraft"/>
    <x v="503"/>
    <s v="21245 The Panda Haven V29"/>
    <n v="28.456646489104113"/>
    <n v="1189558"/>
    <n v="4824"/>
    <n v="3940"/>
    <n v="-884"/>
    <n v="0.18325041459369817"/>
    <n v="9.4487513943103851E-4"/>
    <s v="Under-Forecasted"/>
    <n v="8.5863822647122959E-2"/>
    <n v="1.5734581098685054E-2"/>
    <n v="140909.33999999997"/>
    <n v="4952"/>
    <n v="3988"/>
    <n v="-964"/>
    <n v="0.19466882067851374"/>
    <n v="6.3425487826983358E-3"/>
    <n v="1.234696491623828E-3"/>
    <s v="Under-Forecasted"/>
    <n v="0.1078258791907865"/>
    <n v="2.0990336740694303E-2"/>
    <n v="0.99919289749798224"/>
    <n v="121.8"/>
    <n v="4"/>
    <n v="0"/>
    <n v="-4"/>
    <n v="1"/>
    <n v="1.9133319172477911E-5"/>
    <n v="1.9133319172477911E-5"/>
    <s v="Under-Forecasted"/>
    <n v="3.2355026767807738E-4"/>
    <n v="3.2355026767807738E-4"/>
    <n v="8.0710250201775622E-4"/>
    <n v="141031.13999999998"/>
    <n v="4956"/>
    <n v="3988"/>
    <n v="-968"/>
    <n v="0.19531880548829703"/>
    <n v="4.9341994986328479E-3"/>
    <n v="9.6374195211392194E-4"/>
    <s v="Under-Forecasted"/>
    <n v="8.3783954349324286E-2"/>
    <n v="1.6364581882596027E-2"/>
    <x v="0"/>
    <s v="01.2023"/>
    <s v="ST W48.2022"/>
    <m/>
  </r>
  <r>
    <s v="Nouveauté"/>
    <s v="Minecraft"/>
    <x v="504"/>
    <s v="21246 The Deep Dark Battle V29"/>
    <n v="36.726883780332052"/>
    <n v="501050"/>
    <n v="1563"/>
    <n v="1627"/>
    <n v="64"/>
    <n v="-4.0946896992962251E-2"/>
    <n v="8.8929509502674333E-5"/>
    <s v="Over-Forecasted"/>
    <n v="3.6166431848922841E-2"/>
    <n v="-1.4809031595208327E-3"/>
    <n v="57514.299999999996"/>
    <n v="1566"/>
    <n v="1432"/>
    <n v="-134"/>
    <n v="8.5568326947637288E-2"/>
    <n v="2.5888081900940487E-3"/>
    <n v="2.2151998561468871E-4"/>
    <s v="Under-Forecasted"/>
    <n v="4.4010780006085139E-2"/>
    <n v="3.7659288127812312E-3"/>
    <n v="1"/>
    <n v="0"/>
    <n v="0"/>
    <n v="252"/>
    <n v="252"/>
    <n v="0"/>
    <n v="0"/>
    <n v="0"/>
    <s v="Over-Forecasted"/>
    <n v="0"/>
    <n v="0"/>
    <n v="0"/>
    <n v="57514.299999999996"/>
    <n v="1566"/>
    <n v="1684"/>
    <n v="118"/>
    <n v="7.5351213282247767E-2"/>
    <n v="2.0122295701801686E-3"/>
    <n v="1.5162393951549164E-4"/>
    <s v="Over-Forecasted"/>
    <n v="3.4168166588126152E-2"/>
    <n v="2.5746128080452657E-3"/>
    <x v="0"/>
    <s v="01.2023"/>
    <s v="ST W48.2022"/>
    <m/>
  </r>
  <r>
    <s v="Nouveauté"/>
    <s v="Minecraft"/>
    <x v="505"/>
    <s v="21247 The Axolotl House V29"/>
    <n v="0"/>
    <m/>
    <m/>
    <n v="0"/>
    <n v="0"/>
    <n v="0"/>
    <m/>
    <s v=""/>
    <n v="0"/>
    <n v="0"/>
    <n v="0"/>
    <n v="0"/>
    <n v="0"/>
    <n v="0"/>
    <n v="0"/>
    <n v="0"/>
    <n v="0"/>
    <s v=""/>
    <n v="0"/>
    <n v="0"/>
    <n v="0"/>
    <n v="0"/>
    <n v="0"/>
    <n v="0"/>
    <n v="0"/>
    <n v="0"/>
    <n v="0"/>
    <n v="0"/>
    <s v=""/>
    <n v="0"/>
    <n v="0"/>
    <n v="0"/>
    <n v="0"/>
    <n v="0"/>
    <n v="0"/>
    <n v="0"/>
    <n v="0"/>
    <n v="0"/>
    <n v="0"/>
    <s v=""/>
    <n v="0"/>
    <n v="0"/>
    <x v="0"/>
    <s v="01.2023"/>
    <s v="ST W48.2022"/>
    <m/>
  </r>
  <r>
    <s v="Nouveauté"/>
    <s v="Minecraft"/>
    <x v="506"/>
    <s v="21248 The Pumpkin Farm V29"/>
    <n v="0"/>
    <m/>
    <m/>
    <n v="0"/>
    <n v="0"/>
    <n v="0"/>
    <m/>
    <s v=""/>
    <n v="0"/>
    <n v="0"/>
    <n v="0"/>
    <n v="0"/>
    <n v="0"/>
    <n v="0"/>
    <n v="0"/>
    <n v="0"/>
    <n v="0"/>
    <s v=""/>
    <n v="0"/>
    <n v="0"/>
    <n v="0"/>
    <n v="0"/>
    <n v="0"/>
    <n v="0"/>
    <n v="0"/>
    <n v="0"/>
    <n v="0"/>
    <n v="0"/>
    <s v=""/>
    <n v="0"/>
    <n v="0"/>
    <n v="0"/>
    <n v="0"/>
    <n v="0"/>
    <n v="0"/>
    <n v="0"/>
    <n v="0"/>
    <n v="0"/>
    <n v="0"/>
    <s v=""/>
    <n v="0"/>
    <n v="0"/>
    <x v="0"/>
    <s v="01.2023"/>
    <s v="ST W48.2022"/>
    <m/>
  </r>
  <r>
    <s v="Nouveauté"/>
    <s v="Minecraft"/>
    <x v="507"/>
    <s v="21249 The Crafting Box 4.0 V29"/>
    <n v="0"/>
    <m/>
    <m/>
    <n v="0"/>
    <n v="0"/>
    <n v="0"/>
    <m/>
    <s v=""/>
    <n v="0"/>
    <n v="0"/>
    <n v="0"/>
    <n v="0"/>
    <n v="0"/>
    <n v="0"/>
    <n v="0"/>
    <n v="0"/>
    <n v="0"/>
    <s v=""/>
    <n v="0"/>
    <n v="0"/>
    <n v="0"/>
    <n v="0"/>
    <n v="0"/>
    <n v="0"/>
    <n v="0"/>
    <n v="0"/>
    <n v="0"/>
    <n v="0"/>
    <s v=""/>
    <n v="0"/>
    <n v="0"/>
    <n v="0"/>
    <n v="0"/>
    <n v="0"/>
    <n v="0"/>
    <n v="0"/>
    <n v="0"/>
    <n v="0"/>
    <n v="0"/>
    <s v=""/>
    <n v="0"/>
    <n v="0"/>
    <x v="0"/>
    <s v="01.2023"/>
    <s v="ST W48.2022"/>
    <m/>
  </r>
  <r>
    <s v="Nouveauté"/>
    <s v="Minecraft"/>
    <x v="508"/>
    <s v="21250 The Iron Golem Fortress V29"/>
    <n v="0"/>
    <m/>
    <m/>
    <n v="0"/>
    <n v="0"/>
    <n v="0"/>
    <m/>
    <s v=""/>
    <n v="0"/>
    <n v="0"/>
    <n v="0"/>
    <n v="0"/>
    <n v="0"/>
    <n v="0"/>
    <n v="0"/>
    <n v="0"/>
    <n v="0"/>
    <s v=""/>
    <n v="0"/>
    <n v="0"/>
    <n v="0"/>
    <n v="0"/>
    <n v="0"/>
    <n v="0"/>
    <n v="0"/>
    <n v="0"/>
    <n v="0"/>
    <n v="0"/>
    <s v=""/>
    <n v="0"/>
    <n v="0"/>
    <n v="0"/>
    <n v="0"/>
    <n v="0"/>
    <n v="0"/>
    <n v="0"/>
    <n v="0"/>
    <n v="0"/>
    <n v="0"/>
    <s v=""/>
    <n v="0"/>
    <n v="0"/>
    <x v="0"/>
    <s v="01.2023"/>
    <s v="ST W48.2022"/>
    <m/>
  </r>
  <r>
    <s v="Carry-Over"/>
    <s v="Monkie Kid"/>
    <x v="509"/>
    <s v="80030 Monkie Kid’s Staff Creations V29"/>
    <n v="16.119999999999997"/>
    <n v="1081"/>
    <n v="9"/>
    <n v="0"/>
    <n v="-9"/>
    <n v="1"/>
    <n v="4.6856465810624898E-6"/>
    <s v="Under-Forecasted"/>
    <n v="4.3893129770992363E-2"/>
    <n v="4.3893129770992363E-2"/>
    <n v="145.07999999999998"/>
    <n v="9"/>
    <n v="0"/>
    <n v="-9"/>
    <n v="1"/>
    <n v="6.5302766828222656E-6"/>
    <n v="6.5302766828222656E-6"/>
    <s v="Under-Forecasted"/>
    <n v="4.5202035150907122E-2"/>
    <n v="4.5202035150907122E-2"/>
    <n v="1"/>
    <n v="0"/>
    <n v="0"/>
    <n v="0"/>
    <n v="0"/>
    <n v="0"/>
    <n v="0"/>
    <n v="0"/>
    <s v=""/>
    <n v="0"/>
    <n v="0"/>
    <n v="0"/>
    <n v="145.07999999999998"/>
    <n v="9"/>
    <n v="0"/>
    <n v="-9"/>
    <n v="1"/>
    <n v="5.0758553271401876E-6"/>
    <n v="5.0758553271401876E-6"/>
    <s v="Under-Forecasted"/>
    <n v="4.5202035150907122E-2"/>
    <n v="4.5202035150907122E-2"/>
    <x v="0"/>
    <s v="01.2023"/>
    <s v="ST W48.2022"/>
    <m/>
  </r>
  <r>
    <s v="Carry-Over"/>
    <s v="Monkie Kid"/>
    <x v="510"/>
    <s v="80032 Chang’e Moon Cake Factory V29"/>
    <n v="24.28"/>
    <n v="2171"/>
    <n v="12"/>
    <n v="0"/>
    <n v="-12"/>
    <n v="1"/>
    <n v="9.410304095732346E-6"/>
    <s v="Under-Forecasted"/>
    <n v="8.815169725515673E-2"/>
    <n v="8.815169725515673E-2"/>
    <n v="291.36"/>
    <n v="12"/>
    <n v="0"/>
    <n v="-12"/>
    <n v="1"/>
    <n v="1.3114567233988802E-5"/>
    <n v="1.3114567233988802E-5"/>
    <s v="Under-Forecasted"/>
    <n v="9.0777949831598426E-2"/>
    <n v="9.0777949831598426E-2"/>
    <n v="1"/>
    <n v="0"/>
    <n v="0"/>
    <n v="0"/>
    <n v="0"/>
    <n v="0"/>
    <n v="0"/>
    <n v="0"/>
    <s v=""/>
    <n v="0"/>
    <n v="0"/>
    <n v="0"/>
    <n v="291.36"/>
    <n v="12"/>
    <n v="0"/>
    <n v="-12"/>
    <n v="1"/>
    <n v="1.0193694569310485E-5"/>
    <n v="1.0193694569310485E-5"/>
    <s v="Under-Forecasted"/>
    <n v="9.0777949831598426E-2"/>
    <n v="9.0777949831598426E-2"/>
    <x v="0"/>
    <s v="01.2023"/>
    <s v="ST W48.2022"/>
    <m/>
  </r>
  <r>
    <s v="Carry-Over"/>
    <s v="Monkie Kid"/>
    <x v="511"/>
    <s v="80033 Evil Macaque’s Mech V29"/>
    <n v="31.57"/>
    <n v="1882"/>
    <n v="8"/>
    <n v="0"/>
    <n v="-8"/>
    <n v="1"/>
    <n v="8.1576196721180449E-6"/>
    <s v="Under-Forecasted"/>
    <n v="7.6417086243300306E-2"/>
    <n v="7.6417086243300306E-2"/>
    <n v="252.56"/>
    <n v="8"/>
    <n v="0"/>
    <n v="-8"/>
    <n v="1"/>
    <n v="1.1368118824190733E-5"/>
    <n v="1.1368118824190733E-5"/>
    <s v="Under-Forecasted"/>
    <n v="7.8689178368576668E-2"/>
    <n v="7.8689178368576668E-2"/>
    <n v="1"/>
    <n v="0"/>
    <n v="0"/>
    <n v="0"/>
    <n v="0"/>
    <n v="0"/>
    <n v="0"/>
    <n v="0"/>
    <s v=""/>
    <n v="0"/>
    <n v="0"/>
    <n v="0"/>
    <n v="252.56"/>
    <n v="8"/>
    <n v="0"/>
    <n v="-8"/>
    <n v="1"/>
    <n v="8.8362146500036242E-6"/>
    <n v="8.8362146500036242E-6"/>
    <s v="Under-Forecasted"/>
    <n v="7.8689178368576668E-2"/>
    <n v="7.8689178368576668E-2"/>
    <x v="0"/>
    <s v="01.2023"/>
    <s v="ST W48.2022"/>
    <m/>
  </r>
  <r>
    <s v="Carry-Over"/>
    <s v="Monkie Kid"/>
    <x v="512"/>
    <s v="80034 Nezha’s Fire Ring V29"/>
    <n v="38.849999999999994"/>
    <n v="2605"/>
    <n v="9"/>
    <n v="0"/>
    <n v="-9"/>
    <n v="1"/>
    <n v="1.1291498005243095E-5"/>
    <s v="Under-Forecasted"/>
    <n v="0.10577391586811759"/>
    <n v="0.10577391586811759"/>
    <n v="349.65"/>
    <n v="9"/>
    <n v="0"/>
    <n v="-9"/>
    <n v="1"/>
    <n v="1.5738290888811727E-5"/>
    <n v="1.5738290888811727E-5"/>
    <s v="Under-Forecasted"/>
    <n v="0.10893914799086486"/>
    <n v="0.10893914799086486"/>
    <n v="1"/>
    <n v="0"/>
    <n v="0"/>
    <n v="0"/>
    <n v="0"/>
    <n v="0"/>
    <n v="0"/>
    <n v="0"/>
    <s v=""/>
    <n v="0"/>
    <n v="0"/>
    <n v="0"/>
    <n v="349.65"/>
    <n v="9"/>
    <n v="0"/>
    <n v="-9"/>
    <n v="1"/>
    <n v="1.2233063241898033E-5"/>
    <n v="1.2233063241898033E-5"/>
    <s v="Under-Forecasted"/>
    <n v="0.10893914799086486"/>
    <n v="0.10893914799086486"/>
    <x v="0"/>
    <s v="01.2023"/>
    <s v="ST W48.2022"/>
    <m/>
  </r>
  <r>
    <s v="Carry-Over"/>
    <s v="Monkie Kid"/>
    <x v="513"/>
    <s v="80035 Monkie Kid's Galactic Explorer V29"/>
    <n v="48.57"/>
    <n v="2171"/>
    <n v="6"/>
    <n v="0"/>
    <n v="-6"/>
    <n v="1"/>
    <n v="9.410304095732346E-6"/>
    <s v="Under-Forecasted"/>
    <n v="8.815169725515673E-2"/>
    <n v="8.815169725515673E-2"/>
    <n v="291.42"/>
    <n v="6"/>
    <n v="0"/>
    <n v="-6"/>
    <n v="1"/>
    <n v="1.3117267927406017E-5"/>
    <n v="1.3117267927406017E-5"/>
    <s v="Under-Forecasted"/>
    <n v="9.0796643808087635E-2"/>
    <n v="9.0796643808087635E-2"/>
    <n v="1"/>
    <n v="0"/>
    <n v="0"/>
    <n v="0"/>
    <n v="0"/>
    <n v="0"/>
    <n v="0"/>
    <n v="0"/>
    <s v=""/>
    <n v="0"/>
    <n v="0"/>
    <n v="0"/>
    <n v="291.42"/>
    <n v="6"/>
    <n v="0"/>
    <n v="-6"/>
    <n v="1"/>
    <n v="1.0195793765061992E-5"/>
    <n v="1.0195793765061992E-5"/>
    <s v="Under-Forecasted"/>
    <n v="9.0796643808087635E-2"/>
    <n v="9.0796643808087635E-2"/>
    <x v="0"/>
    <s v="01.2023"/>
    <s v="ST W48.2022"/>
    <m/>
  </r>
  <r>
    <s v="Carry-Over"/>
    <s v="Monkie Kid"/>
    <x v="514"/>
    <s v="80036 The City of Lanterns V29"/>
    <n v="71.08"/>
    <n v="1589"/>
    <n v="3"/>
    <n v="0"/>
    <n v="-3"/>
    <n v="1"/>
    <n v="6.8875970557893584E-6"/>
    <s v="Under-Forecasted"/>
    <n v="6.4520058470034114E-2"/>
    <n v="6.4520058470034114E-2"/>
    <n v="213.24"/>
    <n v="3"/>
    <n v="0"/>
    <n v="-3"/>
    <n v="1"/>
    <n v="9.5982644047768123E-6"/>
    <n v="9.5982644047768123E-6"/>
    <s v="Under-Forecasted"/>
    <n v="6.6438392442648445E-2"/>
    <n v="6.6438392442648445E-2"/>
    <n v="1"/>
    <n v="0"/>
    <n v="0"/>
    <n v="0"/>
    <n v="0"/>
    <n v="0"/>
    <n v="0"/>
    <n v="0"/>
    <s v=""/>
    <n v="0"/>
    <n v="0"/>
    <n v="0"/>
    <n v="213.24"/>
    <n v="3"/>
    <n v="0"/>
    <n v="-3"/>
    <n v="1"/>
    <n v="7.4605417008503839E-6"/>
    <n v="7.4605417008503839E-6"/>
    <s v="Under-Forecasted"/>
    <n v="6.6438392442648445E-2"/>
    <n v="6.6438392442648445E-2"/>
    <x v="0"/>
    <s v="01.2023"/>
    <s v="ST W48.2022"/>
    <m/>
  </r>
  <r>
    <s v="Carry-Over"/>
    <s v="Monkie Kid"/>
    <x v="515"/>
    <s v="80037 Dragon of the East V29"/>
    <n v="29.149999999999995"/>
    <n v="2606"/>
    <n v="12"/>
    <n v="0"/>
    <n v="-12"/>
    <n v="1"/>
    <n v="1.1295832553421692E-5"/>
    <s v="Under-Forecasted"/>
    <n v="0.10581452005847003"/>
    <n v="0.10581452005847003"/>
    <n v="349.79999999999995"/>
    <n v="12"/>
    <n v="0"/>
    <n v="-12"/>
    <n v="1"/>
    <n v="1.5745042622354758E-5"/>
    <n v="1.5745042622354758E-5"/>
    <s v="Under-Forecasted"/>
    <n v="0.10898588293208789"/>
    <n v="0.10898588293208789"/>
    <n v="1"/>
    <n v="0"/>
    <n v="0"/>
    <n v="0"/>
    <n v="0"/>
    <n v="0"/>
    <n v="0"/>
    <n v="0"/>
    <s v=""/>
    <n v="0"/>
    <n v="0"/>
    <n v="0"/>
    <n v="349.79999999999995"/>
    <n v="12"/>
    <n v="0"/>
    <n v="-12"/>
    <n v="1"/>
    <n v="1.2238311231276796E-5"/>
    <n v="1.2238311231276796E-5"/>
    <s v="Under-Forecasted"/>
    <n v="0.10898588293208789"/>
    <n v="0.10898588293208789"/>
    <x v="0"/>
    <s v="01.2023"/>
    <s v="ST W48.2022"/>
    <m/>
  </r>
  <r>
    <s v="Carry-Over"/>
    <s v="Monkie Kid"/>
    <x v="516"/>
    <s v="80038 Monkie Kid’s Team Van V29"/>
    <n v="48.57"/>
    <n v="4342"/>
    <n v="12"/>
    <n v="0"/>
    <n v="-12"/>
    <n v="1"/>
    <n v="1.8820608191464692E-5"/>
    <s v="Under-Forecasted"/>
    <n v="0.17630339451031346"/>
    <n v="0.17630339451031346"/>
    <n v="582.84"/>
    <n v="12"/>
    <n v="0"/>
    <n v="-12"/>
    <n v="1"/>
    <n v="2.6234535854812034E-5"/>
    <n v="2.6234535854812034E-5"/>
    <s v="Under-Forecasted"/>
    <n v="0.18159328761617527"/>
    <n v="0.18159328761617527"/>
    <n v="1"/>
    <n v="0"/>
    <n v="0"/>
    <n v="0"/>
    <n v="0"/>
    <n v="0"/>
    <n v="0"/>
    <n v="0"/>
    <s v=""/>
    <n v="0"/>
    <n v="0"/>
    <n v="0"/>
    <n v="582.84"/>
    <n v="12"/>
    <n v="0"/>
    <n v="-12"/>
    <n v="1"/>
    <n v="2.0391587530123984E-5"/>
    <n v="2.0391587530123984E-5"/>
    <s v="Under-Forecasted"/>
    <n v="0.18159328761617527"/>
    <n v="0.18159328761617527"/>
    <x v="0"/>
    <s v="01.2023"/>
    <s v="ST W48.2022"/>
    <m/>
  </r>
  <r>
    <s v="Carry-Over"/>
    <s v="Monkie Kid"/>
    <x v="517"/>
    <s v="80039 The Heavenly Realms V29"/>
    <n v="91.39"/>
    <n v="5447"/>
    <n v="8"/>
    <n v="0"/>
    <n v="-8"/>
    <n v="1"/>
    <n v="2.3610283928813491E-5"/>
    <s v="Under-Forecasted"/>
    <n v="0.2211710248497645"/>
    <n v="0.2211710248497645"/>
    <n v="731.12"/>
    <n v="8"/>
    <n v="0"/>
    <n v="-8"/>
    <n v="1"/>
    <n v="3.2908849519885682E-5"/>
    <n v="3.2908849519885682E-5"/>
    <s v="Under-Forecasted"/>
    <n v="0.22779233484650688"/>
    <n v="0.22779233484650688"/>
    <n v="1"/>
    <n v="0"/>
    <n v="0"/>
    <n v="0"/>
    <n v="0"/>
    <n v="0"/>
    <n v="0"/>
    <n v="0"/>
    <s v=""/>
    <n v="0"/>
    <n v="0"/>
    <n v="0"/>
    <n v="731.12"/>
    <n v="8"/>
    <n v="0"/>
    <n v="-8"/>
    <n v="1"/>
    <n v="2.5579399964011126E-5"/>
    <n v="2.5579399964011126E-5"/>
    <s v="Under-Forecasted"/>
    <n v="0.22779233484650688"/>
    <n v="0.22779233484650688"/>
    <x v="0"/>
    <s v="01.2023"/>
    <s v="ST W48.2022"/>
    <m/>
  </r>
  <r>
    <s v="Nouveauté"/>
    <s v="Monkie Kid"/>
    <x v="518"/>
    <s v="80040 Monkie Kid's Combi Mech V29"/>
    <n v="9.1999999999999993"/>
    <n v="734"/>
    <n v="8"/>
    <n v="72"/>
    <n v="64"/>
    <n v="-8"/>
    <n v="2.5452466904716875E-5"/>
    <s v="Over-Forecasted"/>
    <n v="2.980347571869417E-2"/>
    <n v="-0.23842780574955336"/>
    <n v="73.599999999999994"/>
    <n v="8"/>
    <n v="72"/>
    <n v="64"/>
    <n v="8"/>
    <n v="3.3128505917819047E-6"/>
    <n v="2.6502804734255237E-5"/>
    <s v="Over-Forecasted"/>
    <n v="2.2931277826762918E-2"/>
    <n v="0.18345022261410335"/>
    <n v="1"/>
    <n v="0"/>
    <n v="0"/>
    <n v="0"/>
    <n v="0"/>
    <n v="0"/>
    <n v="0"/>
    <n v="0"/>
    <s v=""/>
    <n v="0"/>
    <n v="0"/>
    <n v="0"/>
    <n v="73.599999999999994"/>
    <n v="8"/>
    <n v="72"/>
    <n v="64"/>
    <n v="8"/>
    <n v="2.5750134551800234E-6"/>
    <n v="2.0600107641440187E-5"/>
    <s v="Over-Forecasted"/>
    <n v="2.2931277826762918E-2"/>
    <n v="0.18345022261410335"/>
    <x v="0"/>
    <s v="01.2023"/>
    <s v="ST W48.2022"/>
    <m/>
  </r>
  <r>
    <s v="Nouveauté"/>
    <s v="Monkie Kid"/>
    <x v="519"/>
    <s v="80041 Mei's Dragon Jet V29"/>
    <n v="0"/>
    <m/>
    <m/>
    <n v="72"/>
    <n v="72"/>
    <n v="0"/>
    <m/>
    <s v="Over-Forecasted"/>
    <n v="0"/>
    <n v="0"/>
    <n v="0"/>
    <n v="0"/>
    <n v="72"/>
    <n v="72"/>
    <n v="0"/>
    <n v="0"/>
    <n v="0"/>
    <s v="Over-Forecasted"/>
    <n v="0"/>
    <n v="0"/>
    <n v="0"/>
    <n v="0"/>
    <n v="0"/>
    <n v="0"/>
    <n v="0"/>
    <n v="0"/>
    <n v="0"/>
    <n v="0"/>
    <s v=""/>
    <n v="0"/>
    <n v="0"/>
    <n v="0"/>
    <n v="0"/>
    <n v="0"/>
    <n v="72"/>
    <n v="72"/>
    <n v="0"/>
    <n v="0"/>
    <n v="0"/>
    <s v="Over-Forecasted"/>
    <n v="0"/>
    <n v="0"/>
    <x v="0"/>
    <s v="01.2023"/>
    <s v="ST W48.2022"/>
    <m/>
  </r>
  <r>
    <s v="Nouveauté"/>
    <s v="Monkie Kid"/>
    <x v="520"/>
    <s v="80043 Yellow Tusk Elephant V29"/>
    <n v="0"/>
    <m/>
    <m/>
    <n v="36"/>
    <n v="36"/>
    <n v="0"/>
    <m/>
    <s v="Over-Forecasted"/>
    <n v="0"/>
    <n v="0"/>
    <n v="0"/>
    <n v="0"/>
    <n v="36"/>
    <n v="36"/>
    <n v="0"/>
    <n v="0"/>
    <n v="0"/>
    <s v="Over-Forecasted"/>
    <n v="0"/>
    <n v="0"/>
    <n v="0"/>
    <n v="0"/>
    <n v="0"/>
    <n v="0"/>
    <n v="0"/>
    <n v="0"/>
    <n v="0"/>
    <n v="0"/>
    <s v=""/>
    <n v="0"/>
    <n v="0"/>
    <n v="0"/>
    <n v="0"/>
    <n v="0"/>
    <n v="36"/>
    <n v="36"/>
    <n v="0"/>
    <n v="0"/>
    <n v="0"/>
    <s v="Over-Forecasted"/>
    <n v="0"/>
    <n v="0"/>
    <x v="0"/>
    <s v="01.2023"/>
    <s v="ST W48.2022"/>
    <m/>
  </r>
  <r>
    <s v="Nouveauté"/>
    <s v="Monkie Kid"/>
    <x v="521"/>
    <s v="80044 Monkie Kid's Team Hideout V29"/>
    <n v="0"/>
    <m/>
    <m/>
    <n v="27"/>
    <n v="27"/>
    <n v="0"/>
    <m/>
    <s v="Over-Forecasted"/>
    <n v="0"/>
    <n v="0"/>
    <n v="0"/>
    <n v="0"/>
    <n v="27"/>
    <n v="27"/>
    <n v="0"/>
    <n v="0"/>
    <n v="0"/>
    <s v="Over-Forecasted"/>
    <n v="0"/>
    <n v="0"/>
    <n v="0"/>
    <n v="0"/>
    <n v="0"/>
    <n v="0"/>
    <n v="0"/>
    <n v="0"/>
    <n v="0"/>
    <n v="0"/>
    <s v=""/>
    <n v="0"/>
    <n v="0"/>
    <n v="0"/>
    <n v="0"/>
    <n v="0"/>
    <n v="27"/>
    <n v="27"/>
    <n v="0"/>
    <n v="0"/>
    <n v="0"/>
    <s v="Over-Forecasted"/>
    <n v="0"/>
    <n v="0"/>
    <x v="0"/>
    <s v="01.2023"/>
    <s v="ST W48.2022"/>
    <m/>
  </r>
  <r>
    <s v="Nouveauté"/>
    <s v="Monkie Kid"/>
    <x v="522"/>
    <s v="80045 Monkey King Ultra Mech V29"/>
    <n v="0"/>
    <m/>
    <m/>
    <n v="27"/>
    <n v="27"/>
    <n v="0"/>
    <m/>
    <s v="Over-Forecasted"/>
    <n v="0"/>
    <n v="0"/>
    <n v="-71.08"/>
    <n v="0"/>
    <n v="27"/>
    <n v="27"/>
    <n v="0"/>
    <n v="-3.1994214682589373E-6"/>
    <n v="0"/>
    <s v="Over-Forecasted"/>
    <n v="-2.2146130814216146E-2"/>
    <n v="0"/>
    <n v="0"/>
    <n v="0"/>
    <n v="0"/>
    <n v="0"/>
    <n v="0"/>
    <n v="0"/>
    <n v="0"/>
    <n v="0"/>
    <s v=""/>
    <n v="0"/>
    <n v="0"/>
    <n v="0"/>
    <n v="-71.08"/>
    <n v="0"/>
    <n v="27"/>
    <n v="27"/>
    <n v="0"/>
    <n v="-2.4868472336167948E-6"/>
    <n v="0"/>
    <s v="Over-Forecasted"/>
    <n v="-2.2146130814216146E-2"/>
    <n v="0"/>
    <x v="0"/>
    <s v="01.2023"/>
    <s v="ST W48.2022"/>
    <m/>
  </r>
  <r>
    <s v="Carry-Over"/>
    <s v="My City"/>
    <x v="523"/>
    <s v="60304 Road Plates V29"/>
    <n v="10.954336492890993"/>
    <n v="228904"/>
    <n v="2496"/>
    <n v="1402"/>
    <n v="-1094"/>
    <n v="0.43830128205128205"/>
    <n v="4.3488052299802966E-4"/>
    <s v="Under-Forecasted"/>
    <n v="0.55196161172867786"/>
    <n v="0.24192548206377146"/>
    <n v="9488.34"/>
    <n v="912"/>
    <n v="1468"/>
    <n v="556"/>
    <n v="0.60964912280701755"/>
    <n v="4.2708495630472718E-4"/>
    <n v="2.6037196897525037E-4"/>
    <s v="Over-Forecasted"/>
    <n v="0.30230226403155713"/>
    <n v="0.18429831008941422"/>
    <n v="0.36018957345971564"/>
    <n v="18248.04"/>
    <n v="1620"/>
    <n v="75"/>
    <n v="-1545"/>
    <n v="0.95370370370370372"/>
    <n v="2.8665482232524122E-3"/>
    <n v="2.7338376573610968E-3"/>
    <s v="Under-Forecasted"/>
    <n v="1"/>
    <n v="0.95370370370370372"/>
    <n v="0.6398104265402843"/>
    <n v="27736.379999999997"/>
    <n v="2532"/>
    <n v="1543"/>
    <n v="-989"/>
    <n v="0.39060031595576622"/>
    <n v="9.7040151763568071E-4"/>
    <n v="3.7903913939245191E-4"/>
    <s v="Under-Forecasted"/>
    <n v="0.55880722804909522"/>
    <n v="0.2182702798343425"/>
    <x v="0"/>
    <s v="01.2023"/>
    <s v="ST W48.2022"/>
    <m/>
  </r>
  <r>
    <s v="Carry-Over"/>
    <s v="My City"/>
    <x v="524"/>
    <s v="60330 Hospital V29"/>
    <n v="54.070592592592583"/>
    <n v="185806"/>
    <n v="384"/>
    <n v="656"/>
    <n v="272"/>
    <n v="-0.70833333333333337"/>
    <n v="5.7048108336784037E-4"/>
    <s v="Over-Forecasted"/>
    <n v="0.44803838827132214"/>
    <n v="-0.31736052502551987"/>
    <n v="21898.589999999997"/>
    <n v="405"/>
    <n v="636"/>
    <n v="231"/>
    <n v="0.57037037037037042"/>
    <n v="9.8568963098762618E-4"/>
    <n v="5.6220815989664608E-4"/>
    <s v="Over-Forecasted"/>
    <n v="0.69769773596844287"/>
    <n v="0.39794611607088964"/>
    <n v="1"/>
    <n v="0"/>
    <n v="0"/>
    <n v="74"/>
    <n v="74"/>
    <n v="0"/>
    <n v="0"/>
    <n v="0"/>
    <s v="Over-Forecasted"/>
    <n v="0"/>
    <n v="0"/>
    <n v="0"/>
    <n v="21898.589999999997"/>
    <n v="405"/>
    <n v="710"/>
    <n v="305"/>
    <n v="0.75308641975308643"/>
    <n v="7.6615711819933026E-4"/>
    <n v="5.7698252111307584E-4"/>
    <s v="Over-Forecasted"/>
    <n v="0.44119277195090478"/>
    <n v="0.33225628504944682"/>
    <x v="0"/>
    <s v="01.2023"/>
    <s v="ST W48.2022"/>
    <m/>
  </r>
  <r>
    <s v="Nouveauté"/>
    <s v="My City"/>
    <x v="525"/>
    <s v="60362 Car Wash V29"/>
    <n v="0"/>
    <m/>
    <m/>
    <n v="0"/>
    <n v="0"/>
    <n v="0"/>
    <m/>
    <s v=""/>
    <n v="0"/>
    <n v="0"/>
    <n v="0"/>
    <n v="0"/>
    <n v="0"/>
    <n v="0"/>
    <n v="0"/>
    <n v="0"/>
    <n v="0"/>
    <s v=""/>
    <n v="0"/>
    <n v="0"/>
    <n v="0"/>
    <n v="0"/>
    <n v="0"/>
    <n v="0"/>
    <n v="0"/>
    <n v="0"/>
    <n v="0"/>
    <n v="0"/>
    <s v=""/>
    <n v="0"/>
    <n v="0"/>
    <n v="0"/>
    <n v="0"/>
    <n v="0"/>
    <n v="0"/>
    <n v="0"/>
    <n v="0"/>
    <n v="0"/>
    <n v="0"/>
    <s v=""/>
    <n v="0"/>
    <n v="0"/>
    <x v="0"/>
    <s v="01.2023"/>
    <s v="ST W48.2022"/>
    <m/>
  </r>
  <r>
    <s v="Nouveauté"/>
    <s v="My City"/>
    <x v="526"/>
    <s v="60363 Ice-Cream Shop V29"/>
    <n v="0"/>
    <m/>
    <m/>
    <n v="0"/>
    <n v="0"/>
    <n v="0"/>
    <m/>
    <s v=""/>
    <n v="0"/>
    <n v="0"/>
    <n v="0"/>
    <n v="0"/>
    <n v="0"/>
    <n v="0"/>
    <n v="0"/>
    <n v="0"/>
    <n v="0"/>
    <s v=""/>
    <n v="0"/>
    <n v="0"/>
    <n v="0"/>
    <n v="0"/>
    <n v="0"/>
    <n v="0"/>
    <n v="0"/>
    <n v="0"/>
    <n v="0"/>
    <n v="0"/>
    <s v=""/>
    <n v="0"/>
    <n v="0"/>
    <n v="0"/>
    <n v="0"/>
    <n v="0"/>
    <n v="0"/>
    <n v="0"/>
    <n v="0"/>
    <n v="0"/>
    <n v="0"/>
    <s v=""/>
    <n v="0"/>
    <n v="0"/>
    <x v="0"/>
    <s v="01.2023"/>
    <s v="ST W48.2022"/>
    <m/>
  </r>
  <r>
    <s v="Nouveauté"/>
    <s v="My City"/>
    <x v="527"/>
    <s v="60364 Street Skate Park V29"/>
    <n v="0"/>
    <m/>
    <m/>
    <n v="0"/>
    <n v="0"/>
    <n v="0"/>
    <m/>
    <s v=""/>
    <n v="0"/>
    <n v="0"/>
    <n v="0"/>
    <n v="0"/>
    <n v="0"/>
    <n v="0"/>
    <n v="0"/>
    <n v="0"/>
    <n v="0"/>
    <s v=""/>
    <n v="0"/>
    <n v="0"/>
    <n v="0"/>
    <n v="0"/>
    <n v="0"/>
    <n v="0"/>
    <n v="0"/>
    <n v="0"/>
    <n v="0"/>
    <n v="0"/>
    <s v=""/>
    <n v="0"/>
    <n v="0"/>
    <n v="0"/>
    <n v="0"/>
    <n v="0"/>
    <n v="0"/>
    <n v="0"/>
    <n v="0"/>
    <n v="0"/>
    <n v="0"/>
    <s v=""/>
    <n v="0"/>
    <n v="0"/>
    <x v="0"/>
    <s v="01.2023"/>
    <s v="ST W48.2022"/>
    <m/>
  </r>
  <r>
    <s v="Nouveauté"/>
    <s v="My City"/>
    <x v="528"/>
    <s v="60365 Apartment Building V29"/>
    <n v="0"/>
    <m/>
    <m/>
    <n v="0"/>
    <n v="0"/>
    <n v="0"/>
    <m/>
    <s v=""/>
    <n v="0"/>
    <n v="0"/>
    <n v="0"/>
    <n v="0"/>
    <n v="0"/>
    <n v="0"/>
    <n v="0"/>
    <n v="0"/>
    <n v="0"/>
    <s v=""/>
    <n v="0"/>
    <n v="0"/>
    <n v="0"/>
    <n v="0"/>
    <n v="0"/>
    <n v="0"/>
    <n v="0"/>
    <n v="0"/>
    <n v="0"/>
    <n v="0"/>
    <s v=""/>
    <n v="0"/>
    <n v="0"/>
    <n v="0"/>
    <n v="0"/>
    <n v="0"/>
    <n v="0"/>
    <n v="0"/>
    <n v="0"/>
    <n v="0"/>
    <n v="0"/>
    <s v=""/>
    <n v="0"/>
    <n v="0"/>
    <x v="0"/>
    <s v="01.2023"/>
    <s v="ST W48.2022"/>
    <m/>
  </r>
  <r>
    <s v="Nouveauté"/>
    <s v="My City"/>
    <x v="529"/>
    <s v="60366 Ski and Climbing Center V29"/>
    <n v="0"/>
    <m/>
    <m/>
    <n v="0"/>
    <n v="0"/>
    <n v="0"/>
    <m/>
    <s v=""/>
    <n v="0"/>
    <n v="0"/>
    <n v="0"/>
    <n v="0"/>
    <n v="0"/>
    <n v="0"/>
    <n v="0"/>
    <n v="0"/>
    <n v="0"/>
    <s v=""/>
    <n v="0"/>
    <n v="0"/>
    <n v="0"/>
    <n v="0"/>
    <n v="0"/>
    <n v="0"/>
    <n v="0"/>
    <n v="0"/>
    <n v="0"/>
    <n v="0"/>
    <s v=""/>
    <n v="0"/>
    <n v="0"/>
    <n v="0"/>
    <n v="0"/>
    <n v="0"/>
    <n v="0"/>
    <n v="0"/>
    <n v="0"/>
    <n v="0"/>
    <n v="0"/>
    <s v=""/>
    <n v="0"/>
    <n v="0"/>
    <x v="0"/>
    <s v="01.2023"/>
    <s v="ST W48.2022"/>
    <m/>
  </r>
  <r>
    <s v="Nouveauté"/>
    <s v="My City"/>
    <x v="530"/>
    <s v="60380 Downtown V29"/>
    <n v="0"/>
    <m/>
    <m/>
    <n v="0"/>
    <n v="0"/>
    <n v="0"/>
    <m/>
    <s v=""/>
    <n v="0"/>
    <n v="0"/>
    <n v="0"/>
    <n v="0"/>
    <n v="0"/>
    <n v="0"/>
    <n v="0"/>
    <n v="0"/>
    <n v="0"/>
    <s v=""/>
    <n v="0"/>
    <n v="0"/>
    <n v="0"/>
    <n v="0"/>
    <n v="0"/>
    <n v="0"/>
    <n v="0"/>
    <n v="0"/>
    <n v="0"/>
    <n v="0"/>
    <s v=""/>
    <n v="0"/>
    <n v="0"/>
    <n v="0"/>
    <n v="0"/>
    <n v="0"/>
    <n v="0"/>
    <n v="0"/>
    <n v="0"/>
    <n v="0"/>
    <n v="0"/>
    <s v=""/>
    <n v="0"/>
    <n v="0"/>
    <x v="0"/>
    <s v="01.2023"/>
    <s v="ST W48.2022"/>
    <m/>
  </r>
  <r>
    <s v="Nouveauté"/>
    <s v="My City"/>
    <x v="531"/>
    <s v="60398 Family House and Electric Car V29"/>
    <n v="0"/>
    <m/>
    <m/>
    <n v="0"/>
    <n v="0"/>
    <n v="0"/>
    <m/>
    <s v=""/>
    <n v="0"/>
    <n v="0"/>
    <n v="0"/>
    <n v="0"/>
    <n v="0"/>
    <n v="0"/>
    <n v="0"/>
    <n v="0"/>
    <n v="0"/>
    <s v=""/>
    <n v="0"/>
    <n v="0"/>
    <n v="0"/>
    <n v="0"/>
    <n v="0"/>
    <n v="0"/>
    <n v="0"/>
    <n v="0"/>
    <n v="0"/>
    <n v="0"/>
    <s v=""/>
    <n v="0"/>
    <n v="0"/>
    <n v="0"/>
    <n v="0"/>
    <n v="0"/>
    <n v="0"/>
    <n v="0"/>
    <n v="0"/>
    <n v="0"/>
    <n v="0"/>
    <s v=""/>
    <n v="0"/>
    <n v="0"/>
    <x v="0"/>
    <s v="01.2023"/>
    <s v="ST W48.2022"/>
    <m/>
  </r>
  <r>
    <s v="Carry-Over"/>
    <s v="Ninjago"/>
    <x v="532"/>
    <s v="71738 Zane's Titan Mech Battle V29"/>
    <n v="37.737253363228689"/>
    <n v="491932"/>
    <n v="1564"/>
    <n v="617"/>
    <n v="-947"/>
    <n v="0.60549872122762149"/>
    <n v="1.2911067122760526E-3"/>
    <s v="Under-Forecasted"/>
    <n v="2.5833517877716313E-2"/>
    <n v="1.5642162039768127E-2"/>
    <n v="26360.499999999996"/>
    <n v="720"/>
    <n v="410"/>
    <n v="-310"/>
    <n v="0.43055555555555558"/>
    <n v="1.1865271470742785E-3"/>
    <n v="5.1086585499031433E-4"/>
    <s v="Under-Forecasted"/>
    <n v="1.4647398953006442E-2"/>
    <n v="6.3065189936555516E-3"/>
    <n v="0.40358744394618834"/>
    <n v="40962.76"/>
    <n v="1064"/>
    <n v="257"/>
    <n v="-807"/>
    <n v="0.75845864661654139"/>
    <n v="6.4347583026733279E-3"/>
    <n v="4.8804980735501656E-3"/>
    <s v="Under-Forecasted"/>
    <n v="8.2834407280378788E-2"/>
    <n v="6.2826472439159481E-2"/>
    <n v="0.5964125560538116"/>
    <n v="67323.25999999998"/>
    <n v="1784"/>
    <n v="667"/>
    <n v="-1117"/>
    <n v="0.6261210762331838"/>
    <n v="2.3554116894916174E-3"/>
    <n v="1.4747729019967133E-3"/>
    <s v="Under-Forecasted"/>
    <n v="2.9345176273042225E-2"/>
    <n v="1.8373633350329686E-2"/>
    <x v="0"/>
    <s v="01.2023"/>
    <s v="ST W48.2022"/>
    <m/>
  </r>
  <r>
    <s v="Carry-Over"/>
    <s v="Ninjago"/>
    <x v="533"/>
    <s v="71741 NINJAGO® City Gardens V29"/>
    <n v="206.64"/>
    <n v="177039"/>
    <n v="100"/>
    <n v="16"/>
    <n v="-84"/>
    <n v="0.84"/>
    <n v="6.4460262299201353E-4"/>
    <s v="Under-Forecasted"/>
    <n v="9.2970983216237573E-3"/>
    <n v="7.8095625901639558E-3"/>
    <n v="7439.04"/>
    <n v="36"/>
    <n v="17"/>
    <n v="-19"/>
    <n v="0.52777777777777779"/>
    <n v="3.3484277263979976E-4"/>
    <n v="1.767225744487832E-4"/>
    <s v="Under-Forecasted"/>
    <n v="4.1335553842822802E-3"/>
    <n v="2.1815986750378701E-3"/>
    <n v="1"/>
    <n v="0"/>
    <n v="0"/>
    <n v="0"/>
    <n v="0"/>
    <n v="0"/>
    <n v="0"/>
    <n v="0"/>
    <s v=""/>
    <n v="0"/>
    <n v="0"/>
    <n v="0"/>
    <n v="7439.04"/>
    <n v="36"/>
    <n v="17"/>
    <n v="-19"/>
    <n v="0.52777777777777779"/>
    <n v="2.6026668605465221E-4"/>
    <n v="1.3736297319551089E-4"/>
    <s v="Under-Forecasted"/>
    <n v="3.2425634186789543E-3"/>
    <n v="1.7113529154138927E-3"/>
    <x v="0"/>
    <s v="01.2023"/>
    <s v="ST W48.2022"/>
    <m/>
  </r>
  <r>
    <s v="Carry-Over"/>
    <s v="Ninjago"/>
    <x v="534"/>
    <s v="71754 Water Dragon V29"/>
    <n v="46.032214285714296"/>
    <n v="184258"/>
    <n v="476"/>
    <n v="588"/>
    <n v="112"/>
    <n v="-0.23529411764705882"/>
    <n v="1.8792357136277136E-4"/>
    <s v="Over-Forecasted"/>
    <n v="9.6761998347581635E-3"/>
    <n v="-2.2767529022960386E-3"/>
    <n v="6338.6399999999994"/>
    <n v="148"/>
    <n v="650"/>
    <n v="502"/>
    <n v="3.3918918918918921"/>
    <n v="2.8531205536810395E-4"/>
    <n v="9.6774764726208239E-4"/>
    <s v="Over-Forecasted"/>
    <n v="3.5221103127590428E-3"/>
    <n v="1.1946617412196214E-2"/>
    <n v="0.26428571428571429"/>
    <n v="19439.400000000001"/>
    <n v="412"/>
    <n v="0"/>
    <n v="-412"/>
    <n v="1"/>
    <n v="3.0536965904882358E-3"/>
    <n v="3.0536965904882358E-3"/>
    <s v="Under-Forecasted"/>
    <n v="3.9310124046480155E-2"/>
    <n v="3.9310124046480155E-2"/>
    <n v="0.73571428571428577"/>
    <n v="25778.040000000005"/>
    <n v="560"/>
    <n v="650"/>
    <n v="90"/>
    <n v="0.16071428571428573"/>
    <n v="9.0188586750229445E-4"/>
    <n v="1.449459429914402E-4"/>
    <s v="Over-Forecasted"/>
    <n v="1.1236252192385422E-2"/>
    <n v="1.8058262452048002E-3"/>
    <x v="0"/>
    <s v="01.2023"/>
    <s v="ST W48.2022"/>
    <m/>
  </r>
  <r>
    <s v="Carry-Over"/>
    <s v="Ninjago"/>
    <x v="535"/>
    <s v="71756 Hydro Bounty V29"/>
    <n v="86.20708333333333"/>
    <n v="163879"/>
    <n v="216"/>
    <n v="537"/>
    <n v="321"/>
    <n v="-1.4861111111111112"/>
    <n v="1.0556462783713582E-3"/>
    <s v="Over-Forecasted"/>
    <n v="8.6060087090944933E-3"/>
    <n v="-1.2789485164904317E-2"/>
    <n v="18620.73"/>
    <n v="216"/>
    <n v="167"/>
    <n v="-49"/>
    <n v="0.22685185185185186"/>
    <n v="8.3814804891183523E-4"/>
    <n v="1.9013543702166633E-4"/>
    <s v="Under-Forecasted"/>
    <n v="1.0346740809401022E-2"/>
    <n v="2.3471773132437506E-3"/>
    <n v="1"/>
    <n v="0"/>
    <n v="0"/>
    <n v="401"/>
    <n v="401"/>
    <n v="0"/>
    <n v="0"/>
    <n v="0"/>
    <s v="Over-Forecasted"/>
    <n v="0"/>
    <n v="0"/>
    <n v="0"/>
    <n v="18620.73"/>
    <n v="216"/>
    <n v="568"/>
    <n v="352"/>
    <n v="1.6296296296296295"/>
    <n v="6.5147595509883584E-4"/>
    <n v="1.061664519420325E-3"/>
    <s v="Over-Forecasted"/>
    <n v="8.1164905588755765E-3"/>
    <n v="1.322687350335279E-2"/>
    <x v="0"/>
    <s v="01.2023"/>
    <s v="ST W48.2022"/>
    <m/>
  </r>
  <r>
    <s v="Carry-Over"/>
    <s v="Ninjago"/>
    <x v="536"/>
    <s v="71757 Lloyd's Ninja Mech V29"/>
    <n v="5.345696202531645"/>
    <n v="152112"/>
    <n v="3320"/>
    <n v="3805"/>
    <n v="485"/>
    <n v="-0.1460843373493976"/>
    <n v="9.63187784286666E-5"/>
    <s v="Over-Forecasted"/>
    <n v="7.9880716672531653E-3"/>
    <n v="-1.1669321562101764E-3"/>
    <n v="11894.8"/>
    <n v="2288"/>
    <n v="3554"/>
    <n v="1266"/>
    <n v="0.55332167832167833"/>
    <n v="5.3540346765118747E-4"/>
    <n v="2.9625034530000145E-4"/>
    <s v="Over-Forecasted"/>
    <n v="6.6094300588464194E-3"/>
    <n v="3.6571409329106499E-3"/>
    <n v="0.65822784810126578"/>
    <n v="6686.84"/>
    <n v="1188"/>
    <n v="557"/>
    <n v="-631"/>
    <n v="0.53114478114478114"/>
    <n v="1.0504223643291641E-3"/>
    <n v="5.5792635681119749E-4"/>
    <s v="Under-Forecasted"/>
    <n v="1.3522048513789794E-2"/>
    <n v="7.1821654984859928E-3"/>
    <n v="0.34177215189873417"/>
    <n v="18581.64"/>
    <n v="3476"/>
    <n v="4111"/>
    <n v="635"/>
    <n v="0.18268124280782508"/>
    <n v="6.5010832906673007E-4"/>
    <n v="1.1876259751362876E-4"/>
    <s v="Over-Forecasted"/>
    <n v="8.0994518275290372E-3"/>
    <n v="1.4796179259151147E-3"/>
    <x v="0"/>
    <s v="01.2023"/>
    <s v="ST W48.2022"/>
    <m/>
  </r>
  <r>
    <s v="Carry-Over"/>
    <s v="Ninjago"/>
    <x v="537"/>
    <s v="71759 Ninja Dragon Temple V29"/>
    <n v="26.011621621621622"/>
    <n v="127172"/>
    <n v="584"/>
    <n v="916"/>
    <n v="332"/>
    <n v="-0.56849315068493156"/>
    <n v="3.1337227644096004E-4"/>
    <s v="Over-Forecasted"/>
    <n v="6.678362325575362E-3"/>
    <n v="-3.7966032398818843E-3"/>
    <n v="8653.9200000000019"/>
    <n v="340"/>
    <n v="866"/>
    <n v="526"/>
    <n v="1.5470588235294118"/>
    <n v="3.8952641295153897E-4"/>
    <n v="6.0262027415443971E-4"/>
    <s v="Over-Forecasted"/>
    <n v="4.8086120804765294E-3"/>
    <n v="7.4392057480313365E-3"/>
    <n v="0.57432432432432434"/>
    <n v="6744.96"/>
    <n v="252"/>
    <n v="142"/>
    <n v="-110"/>
    <n v="0.43650793650793651"/>
    <n v="1.0595523192577718E-3"/>
    <n v="4.625029965014083E-4"/>
    <s v="Under-Forecasted"/>
    <n v="1.3639578088240725E-2"/>
    <n v="5.9537840861368244E-3"/>
    <n v="0.42567567567567566"/>
    <n v="15398.880000000001"/>
    <n v="592"/>
    <n v="1008"/>
    <n v="416"/>
    <n v="0.70270270270270274"/>
    <n v="5.3875439123237182E-4"/>
    <n v="3.7858416681193699E-4"/>
    <s v="Over-Forecasted"/>
    <n v="6.712135568114566E-3"/>
    <n v="4.7166358046210463E-3"/>
    <x v="0"/>
    <s v="01.2023"/>
    <s v="ST W48.2022"/>
    <m/>
  </r>
  <r>
    <s v="Carry-Over"/>
    <s v="Ninjago"/>
    <x v="538"/>
    <s v="71760 Jay’s Thunder Dragon EVO V29"/>
    <n v="10.673191881918818"/>
    <n v="592435"/>
    <n v="6460"/>
    <n v="4803"/>
    <n v="-1657"/>
    <n v="0.2565015479876161"/>
    <n v="6.5868008500917334E-4"/>
    <s v="Under-Forecasted"/>
    <n v="3.1111373449754974E-2"/>
    <n v="7.9801154498829706E-3"/>
    <n v="43789.159999999982"/>
    <n v="4232"/>
    <n v="3957"/>
    <n v="-275"/>
    <n v="6.4981096408317576E-2"/>
    <n v="1.9710182692884845E-3"/>
    <n v="1.2807892817919028E-4"/>
    <s v="Under-Forecasted"/>
    <n v="2.4331757604636912E-2"/>
    <n v="1.5811042866907255E-3"/>
    <n v="0.65067650676506761"/>
    <n v="25629.279999999999"/>
    <n v="2272"/>
    <n v="1160"/>
    <n v="-1112"/>
    <n v="0.48943661971830987"/>
    <n v="4.0260524991855883E-3"/>
    <n v="1.970497526009848E-3"/>
    <s v="Under-Forecasted"/>
    <n v="5.1827225944317865E-2"/>
    <n v="2.5366142275564028E-2"/>
    <n v="0.34932349323493234"/>
    <n v="69418.439999999988"/>
    <n v="6504"/>
    <n v="5117"/>
    <n v="-1387"/>
    <n v="0.21325338253382534"/>
    <n v="2.4287149054022707E-3"/>
    <n v="5.1793166878735385E-4"/>
    <s v="Under-Forecasted"/>
    <n v="3.0258433094291715E-2"/>
    <n v="6.4527132075311517E-3"/>
    <x v="0"/>
    <s v="01.2023"/>
    <s v="ST W48.2022"/>
    <m/>
  </r>
  <r>
    <s v="Carry-Over"/>
    <s v="Ninjago"/>
    <x v="539"/>
    <s v="71761 Zane’s Power Up Mech EVO V29"/>
    <n v="5.3623482674906215"/>
    <n v="403555"/>
    <n v="8808"/>
    <n v="11485"/>
    <n v="2677"/>
    <n v="-0.30392824704813803"/>
    <n v="5.3163997911004097E-4"/>
    <s v="Over-Forecasted"/>
    <n v="2.1192452020079619E-2"/>
    <n v="-6.44098479311457E-3"/>
    <n v="42624.880000000012"/>
    <n v="7990"/>
    <n v="11482"/>
    <n v="3492"/>
    <n v="0.43704630788485604"/>
    <n v="1.9186122137585969E-3"/>
    <n v="8.3852238428598494E-4"/>
    <s v="Over-Forecasted"/>
    <n v="2.3684817157642132E-2"/>
    <n v="1.0351361891675384E-2"/>
    <n v="0.88170381814169052"/>
    <n v="5968.72"/>
    <n v="1072"/>
    <n v="767"/>
    <n v="-305"/>
    <n v="0.28451492537313433"/>
    <n v="9.3761432521471553E-4"/>
    <n v="2.6676526976724649E-4"/>
    <s v="Under-Forecasted"/>
    <n v="1.2069874769730909E-2"/>
    <n v="3.4340595193730664E-3"/>
    <n v="0.11829618185830942"/>
    <n v="48593.600000000013"/>
    <n v="9062"/>
    <n v="12249"/>
    <n v="3187"/>
    <n v="0.35168836901346279"/>
    <n v="1.7001246445059244E-3"/>
    <n v="5.9791406334588177E-4"/>
    <s v="Over-Forecasted"/>
    <n v="2.1181204798188701E-2"/>
    <n v="7.4491833692151167E-3"/>
    <x v="0"/>
    <s v="01.2023"/>
    <s v="ST W48.2022"/>
    <m/>
  </r>
  <r>
    <s v="Carry-Over"/>
    <s v="Ninjago"/>
    <x v="540"/>
    <s v="71762 Kai’s Fire Dragon EVO V29"/>
    <n v="16.196074218750002"/>
    <n v="412799"/>
    <n v="3000"/>
    <n v="4706"/>
    <n v="1706"/>
    <n v="-0.56866666666666665"/>
    <n v="1.0175136480004073E-3"/>
    <s v="Over-Forecasted"/>
    <n v="2.1677895209914005E-2"/>
    <n v="-1.2327496409371098E-2"/>
    <n v="23244.780000000002"/>
    <n v="1488"/>
    <n v="2509"/>
    <n v="1021"/>
    <n v="0.68615591397849462"/>
    <n v="1.0462837388429374E-3"/>
    <n v="7.1791377510661229E-4"/>
    <s v="Over-Forecasted"/>
    <n v="1.2916127017122784E-2"/>
    <n v="8.8624769384962106E-3"/>
    <n v="0.484375"/>
    <n v="26509.559999999998"/>
    <n v="1584"/>
    <n v="2500"/>
    <n v="916"/>
    <n v="0.57828282828282829"/>
    <n v="4.1643339294084852E-3"/>
    <n v="2.4081628026124827E-3"/>
    <s v="Over-Forecasted"/>
    <n v="5.3607317716473153E-2"/>
    <n v="3.1000191305738264E-2"/>
    <n v="0.515625"/>
    <n v="49754.340000000004"/>
    <n v="3072"/>
    <n v="5009"/>
    <n v="1937"/>
    <n v="0.63053385416666663"/>
    <n v="1.7407349857826314E-3"/>
    <n v="1.0975923396682801E-3"/>
    <s v="Over-Forecasted"/>
    <n v="2.1687153558055214E-2"/>
    <n v="1.3674484518864891E-2"/>
    <x v="0"/>
    <s v="01.2023"/>
    <s v="ST W48.2022"/>
    <m/>
  </r>
  <r>
    <s v="Carry-Over"/>
    <s v="Ninjago"/>
    <x v="541"/>
    <s v="71763 Lloyd’s Race Car EVO V29"/>
    <n v="16.105069393718043"/>
    <n v="550261"/>
    <n v="3999"/>
    <n v="3958"/>
    <n v="-41"/>
    <n v="1.0252563140785197E-2"/>
    <n v="2.4453724788047868E-5"/>
    <s v="Under-Forecasted"/>
    <n v="2.8896630796350017E-2"/>
    <n v="2.9626453179553656E-4"/>
    <n v="53828.94"/>
    <n v="3375"/>
    <n v="2987"/>
    <n v="-388"/>
    <n v="0.11496296296296296"/>
    <n v="2.422924398559683E-3"/>
    <n v="2.7854656789367616E-4"/>
    <s v="Under-Forecasted"/>
    <n v="2.9910432632061102E-2"/>
    <n v="3.4385919588858392E-3"/>
    <n v="0.82176771365960555"/>
    <n v="12314.58"/>
    <n v="732"/>
    <n v="1146"/>
    <n v="414"/>
    <n v="0.56557377049180324"/>
    <n v="1.9344728211413221E-3"/>
    <n v="1.0940870873668133E-3"/>
    <s v="Over-Forecasted"/>
    <n v="2.4902397572985974E-2"/>
    <n v="1.4084142889639608E-2"/>
    <n v="0.17823228634039445"/>
    <n v="66143.520000000004"/>
    <n v="4107"/>
    <n v="4133"/>
    <n v="26"/>
    <n v="6.3306549793036276E-3"/>
    <n v="2.3141366028936006E-3"/>
    <n v="1.4650000407897154E-5"/>
    <s v="Over-Forecasted"/>
    <n v="2.883094570464197E-2"/>
    <n v="1.8251876998312422E-4"/>
    <x v="0"/>
    <s v="01.2023"/>
    <s v="ST W48.2022"/>
    <m/>
  </r>
  <r>
    <s v="Carry-Over"/>
    <s v="Ninjago"/>
    <x v="542"/>
    <s v="71765 Ninja Ultra Combo Mech V29"/>
    <n v="57.174252873563212"/>
    <n v="538548"/>
    <n v="1113"/>
    <n v="411"/>
    <n v="-702"/>
    <n v="0.6307277628032345"/>
    <n v="1.4723470810832084E-3"/>
    <s v="Under-Forecasted"/>
    <n v="2.8281529532554021E-2"/>
    <n v="1.7837945850721404E-2"/>
    <n v="25395.990000000005"/>
    <n v="462"/>
    <n v="445"/>
    <n v="-17"/>
    <n v="3.67965367965368E-2"/>
    <n v="1.143113050277002E-3"/>
    <n v="4.2062601417119127E-5"/>
    <s v="Under-Forecasted"/>
    <n v="1.4111462124639601E-2"/>
    <n v="5.1925293532223643E-4"/>
    <n v="0.44252873563218392"/>
    <n v="34293.93"/>
    <n v="582"/>
    <n v="0"/>
    <n v="-582"/>
    <n v="1"/>
    <n v="5.3871650933383858E-3"/>
    <n v="5.3871650933383858E-3"/>
    <s v="Under-Forecasted"/>
    <n v="6.9348778374914197E-2"/>
    <n v="6.9348778374914197E-2"/>
    <n v="0.55747126436781613"/>
    <n v="59689.919999999991"/>
    <n v="1044"/>
    <n v="445"/>
    <n v="-599"/>
    <n v="0.57375478927203061"/>
    <n v="2.0883471078616735E-3"/>
    <n v="1.198199154798029E-3"/>
    <s v="Under-Forecasted"/>
    <n v="2.60179204649892E-2"/>
    <n v="1.4927906473686331E-2"/>
    <x v="0"/>
    <s v="01.2023"/>
    <s v="ST W48.2022"/>
    <m/>
  </r>
  <r>
    <s v="Carry-Over"/>
    <s v="Ninjago"/>
    <x v="543"/>
    <s v="71766 Lloyd’s Legendary Dragon V29"/>
    <n v="35.246243654822337"/>
    <n v="244079"/>
    <n v="776"/>
    <n v="596"/>
    <n v="-180"/>
    <n v="0.23195876288659795"/>
    <n v="2.4540591917402663E-4"/>
    <s v="Under-Forecasted"/>
    <n v="1.2817664250496248E-2"/>
    <n v="2.9731695426408822E-3"/>
    <n v="27774.04"/>
    <n v="788"/>
    <n v="643"/>
    <n v="-145"/>
    <n v="0.18401015228426396"/>
    <n v="1.2501527832904117E-3"/>
    <n v="2.3004080403186511E-4"/>
    <s v="Under-Forecasted"/>
    <n v="1.5432842488448971E-2"/>
    <n v="2.8397996964785541E-3"/>
    <n v="1"/>
    <n v="0"/>
    <n v="0"/>
    <n v="0"/>
    <n v="0"/>
    <n v="0"/>
    <n v="0"/>
    <n v="0"/>
    <s v=""/>
    <n v="0"/>
    <n v="0"/>
    <n v="0"/>
    <n v="27774.04"/>
    <n v="788"/>
    <n v="643"/>
    <n v="-145"/>
    <n v="0.18401015228426396"/>
    <n v="9.717191128357091E-4"/>
    <n v="1.788061819304287E-4"/>
    <s v="Under-Forecasted"/>
    <n v="1.2106277973088737E-2"/>
    <n v="2.2276780534236889E-3"/>
    <x v="0"/>
    <s v="01.2023"/>
    <s v="ST W48.2022"/>
    <m/>
  </r>
  <r>
    <s v="Carry-Over"/>
    <s v="Ninjago"/>
    <x v="544"/>
    <s v="71767 Ninja Dojo Temple V29"/>
    <n v="58.040963364993218"/>
    <n v="1068387"/>
    <n v="2208"/>
    <n v="497"/>
    <n v="-1711"/>
    <n v="0.7749094202898551"/>
    <n v="3.5885860944201539E-3"/>
    <s v="Under-Forecasted"/>
    <n v="5.6105711083685755E-2"/>
    <n v="4.3476844050809024E-2"/>
    <n v="33322.44000000001"/>
    <n v="594"/>
    <n v="382"/>
    <n v="-212"/>
    <n v="0.35690235690235689"/>
    <n v="1.4998949058915361E-3"/>
    <n v="5.3531602701852802E-4"/>
    <s v="Under-Forecasted"/>
    <n v="1.8515850335449637E-2"/>
    <n v="6.6083506247732711E-3"/>
    <n v="0.26865671641791045"/>
    <n v="95006.13"/>
    <n v="1617"/>
    <n v="156"/>
    <n v="-1461"/>
    <n v="0.90352504638218922"/>
    <n v="1.4924323551986279E-2"/>
    <n v="1.3484500129531202E-2"/>
    <s v="Under-Forecasted"/>
    <n v="0.19212026891138714"/>
    <n v="0.17358547487911974"/>
    <n v="0.73134328358208955"/>
    <n v="128328.57"/>
    <n v="2211"/>
    <n v="538"/>
    <n v="-1673"/>
    <n v="0.7566711895070104"/>
    <n v="4.489779815679505E-3"/>
    <n v="3.3972870337547769E-3"/>
    <s v="Under-Forecasted"/>
    <n v="5.5936455060516081E-2"/>
    <n v="4.2325503987446132E-2"/>
    <x v="0"/>
    <s v="01.2023"/>
    <s v="ST W48.2022"/>
    <m/>
  </r>
  <r>
    <s v="Carry-Over"/>
    <s v="Ninjago"/>
    <x v="545"/>
    <s v="71768 Jay's Golden Dragon Motorbike V29"/>
    <n v="10.69428431372549"/>
    <n v="451938"/>
    <n v="4928"/>
    <n v="3593"/>
    <n v="-1335"/>
    <n v="0.27090097402597402"/>
    <n v="5.306806597759284E-4"/>
    <s v="Under-Forecasted"/>
    <n v="2.3733256634289608E-2"/>
    <n v="6.4293623390374649E-3"/>
    <n v="48876.409999999996"/>
    <n v="4596"/>
    <n v="3089"/>
    <n v="-1507"/>
    <n v="0.32789382071366407"/>
    <n v="2.2000033124004756E-3"/>
    <n v="7.2136749168570863E-4"/>
    <s v="Under-Forecasted"/>
    <n v="2.7158524180524404E-2"/>
    <n v="8.9051122584965798E-3"/>
    <n v="0.90117647058823525"/>
    <n v="5664.44"/>
    <n v="504"/>
    <n v="798"/>
    <n v="294"/>
    <n v="0.58333333333333337"/>
    <n v="8.8981558664491599E-4"/>
    <n v="5.1905909220953438E-4"/>
    <s v="Over-Forecasted"/>
    <n v="1.1454563363778923E-2"/>
    <n v="6.6818286288710385E-3"/>
    <n v="9.8823529411764699E-2"/>
    <n v="54540.85"/>
    <n v="5100"/>
    <n v="3887"/>
    <n v="-1213"/>
    <n v="0.23784313725490197"/>
    <n v="1.9081986767249374E-3"/>
    <n v="4.5385195977791162E-4"/>
    <s v="Under-Forecasted"/>
    <n v="2.3773519840417048E-2"/>
    <n v="5.6543685424364472E-3"/>
    <x v="0"/>
    <s v="01.2023"/>
    <s v="ST W48.2022"/>
    <m/>
  </r>
  <r>
    <s v="Carry-Over"/>
    <s v="Ninjago"/>
    <x v="546"/>
    <s v="71769 Cole’s Dragon Cruiser V29"/>
    <n v="25.553969780219788"/>
    <n v="566177"/>
    <n v="2600"/>
    <n v="1690"/>
    <n v="-910"/>
    <n v="0.35"/>
    <n v="8.589425194395708E-4"/>
    <s v="Under-Forecasted"/>
    <n v="2.9732450118007753E-2"/>
    <n v="1.0406357541302712E-2"/>
    <n v="47228.639999999999"/>
    <n v="1896"/>
    <n v="929"/>
    <n v="-967"/>
    <n v="0.51002109704641352"/>
    <n v="2.1258346191991109E-3"/>
    <n v="1.0842205046231752E-3"/>
    <s v="Under-Forecasted"/>
    <n v="2.6242929082829165E-2"/>
    <n v="1.3384447480535761E-2"/>
    <n v="0.65109890109890112"/>
    <n v="27184.52"/>
    <n v="1016"/>
    <n v="869"/>
    <n v="-147"/>
    <n v="0.14468503937007873"/>
    <n v="4.2703620501692054E-3"/>
    <n v="6.1785750135322161E-4"/>
    <s v="Under-Forecasted"/>
    <n v="5.4972213820592232E-2"/>
    <n v="7.9536569208927734E-3"/>
    <n v="0.34890109890109888"/>
    <n v="74413.160000000018"/>
    <n v="2912"/>
    <n v="1798"/>
    <n v="-1114"/>
    <n v="0.38255494505494503"/>
    <n v="2.6034631554682605E-3"/>
    <n v="9.9596770439273419E-4"/>
    <s v="Under-Forecasted"/>
    <n v="3.2435554921643663E-2"/>
    <n v="1.2408381930876042E-2"/>
    <x v="0"/>
    <s v="01.2023"/>
    <s v="ST W48.2022"/>
    <m/>
  </r>
  <r>
    <s v="Carry-Over"/>
    <s v="Ninjago"/>
    <x v="547"/>
    <s v="71770 Zane's Golden Dragon Jet V29"/>
    <n v="15.81169230769231"/>
    <n v="373996"/>
    <n v="2718"/>
    <n v="3430"/>
    <n v="712"/>
    <n v="-0.26195732155997059"/>
    <n v="4.2465997814157905E-4"/>
    <s v="Over-Forecasted"/>
    <n v="1.9640178626709363E-2"/>
    <n v="-5.1448885880121661E-3"/>
    <n v="43165.920000000006"/>
    <n v="2730"/>
    <n v="1738"/>
    <n v="-992"/>
    <n v="0.36336996336996336"/>
    <n v="1.9429652665327497E-3"/>
    <n v="7.0601521772911636E-4"/>
    <s v="Under-Forecasted"/>
    <n v="2.3985449874378711E-2"/>
    <n v="8.715592042265085E-3"/>
    <n v="1"/>
    <n v="0"/>
    <n v="0"/>
    <n v="1954"/>
    <n v="1954"/>
    <n v="0"/>
    <n v="0"/>
    <n v="0"/>
    <s v="Over-Forecasted"/>
    <n v="0"/>
    <n v="0"/>
    <n v="0"/>
    <n v="43165.920000000006"/>
    <n v="2730"/>
    <n v="3692"/>
    <n v="962"/>
    <n v="0.35238095238095241"/>
    <n v="1.5102285978970721E-3"/>
    <n v="5.3217579163992068E-4"/>
    <s v="Over-Forecasted"/>
    <n v="1.8815362348585607E-2"/>
    <n v="6.6301753037873098E-3"/>
    <x v="0"/>
    <s v="01.2023"/>
    <s v="ST W48.2022"/>
    <m/>
  </r>
  <r>
    <s v="Carry-Over"/>
    <s v="Ninjago"/>
    <x v="548"/>
    <s v="71771 The Crystal King Temple V29"/>
    <n v="46.844232209737825"/>
    <n v="410323"/>
    <n v="1060"/>
    <n v="256"/>
    <n v="-804"/>
    <n v="0.7584905660377359"/>
    <n v="1.3490246312057046E-3"/>
    <s v="Under-Forecasted"/>
    <n v="2.1547869535094671E-2"/>
    <n v="1.6343855760581241E-2"/>
    <n v="12745.639999999998"/>
    <n v="288"/>
    <n v="277"/>
    <n v="-11"/>
    <n v="3.8194444444444448E-2"/>
    <n v="5.737011007695531E-4"/>
    <n v="2.1912194821059323E-5"/>
    <s v="Under-Forecasted"/>
    <n v="7.0822053447922844E-3"/>
    <n v="2.7050089858581645E-4"/>
    <n v="0.2696629213483146"/>
    <n v="37284"/>
    <n v="780"/>
    <n v="0"/>
    <n v="-780"/>
    <n v="1"/>
    <n v="5.8568692284619575E-3"/>
    <n v="5.8568692284619575E-3"/>
    <s v="Under-Forecasted"/>
    <n v="7.5395262454034898E-2"/>
    <n v="7.5395262454034898E-2"/>
    <n v="0.7303370786516854"/>
    <n v="50029.64"/>
    <n v="1068"/>
    <n v="277"/>
    <n v="-791"/>
    <n v="0.74063670411985016"/>
    <n v="1.7503667956224554E-3"/>
    <n v="1.2963858945106387E-3"/>
    <s v="Under-Forecasted"/>
    <n v="2.1807152604862639E-2"/>
    <n v="1.615117763150407E-2"/>
    <x v="0"/>
    <s v="01.2023"/>
    <s v="ST W48.2022"/>
    <m/>
  </r>
  <r>
    <s v="Carry-Over"/>
    <s v="Ninjago"/>
    <x v="549"/>
    <s v="71772 The Crystal King V29"/>
    <n v="36.163581395348835"/>
    <n v="387821"/>
    <n v="1233"/>
    <n v="849"/>
    <n v="-384"/>
    <n v="0.31143552311435524"/>
    <n v="5.2353208655458289E-4"/>
    <s v="Under-Forecasted"/>
    <n v="2.0366190320722823E-2"/>
    <n v="6.3427551363808305E-3"/>
    <n v="46534.5"/>
    <n v="1287"/>
    <n v="894"/>
    <n v="-393"/>
    <n v="0.30536130536130535"/>
    <n v="2.0945902970553676E-3"/>
    <n v="6.3960682730595142E-4"/>
    <s v="Under-Forecasted"/>
    <n v="2.5857225264265787E-2"/>
    <n v="7.8957960597175244E-3"/>
    <n v="0.99767441860465111"/>
    <n v="116.52"/>
    <n v="3"/>
    <n v="0"/>
    <n v="-3"/>
    <n v="1"/>
    <n v="1.8303894498991181E-5"/>
    <n v="1.8303894498991181E-5"/>
    <s v="Under-Forecasted"/>
    <n v="2.3562536157987731E-4"/>
    <n v="2.3562536157987731E-4"/>
    <n v="2.3255813953488372E-3"/>
    <n v="46651.02"/>
    <n v="1290"/>
    <n v="894"/>
    <n v="-396"/>
    <n v="0.30697674418604654"/>
    <n v="1.6321603831232661E-3"/>
    <n v="5.010352804006306E-4"/>
    <s v="Under-Forecasted"/>
    <n v="2.0334463976005003E-2"/>
    <n v="6.2422075461224663E-3"/>
    <x v="0"/>
    <s v="01.2023"/>
    <s v="ST W48.2022"/>
    <m/>
  </r>
  <r>
    <s v="Carry-Over"/>
    <s v="Ninjago"/>
    <x v="550"/>
    <s v="71773 Kai’s Golden Dragon Raider V29"/>
    <n v="56.912517985611515"/>
    <n v="242419"/>
    <n v="501"/>
    <n v="583"/>
    <n v="82"/>
    <n v="-0.16367265469061876"/>
    <n v="1.7198343405665302E-4"/>
    <s v="Over-Forecasted"/>
    <n v="1.2730490332806385E-2"/>
    <n v="-2.0836331482836797E-3"/>
    <n v="9282.75"/>
    <n v="174"/>
    <n v="211"/>
    <n v="37"/>
    <n v="0.21264367816091953"/>
    <n v="4.1783103031064507E-4"/>
    <n v="8.8849127135022225E-5"/>
    <s v="Over-Forecasted"/>
    <n v="5.1580259339170566E-3"/>
    <n v="1.0968216066375349E-3"/>
    <n v="0.41726618705035973"/>
    <n v="14449.77"/>
    <n v="243"/>
    <n v="391"/>
    <n v="148"/>
    <n v="0.60905349794238683"/>
    <n v="2.2698855614030882E-3"/>
    <n v="1.3824817411014693E-3"/>
    <s v="Over-Forecasted"/>
    <n v="2.9220153458599931E-2"/>
    <n v="1.7796636674373621E-2"/>
    <n v="0.58273381294964033"/>
    <n v="23732.52"/>
    <n v="417"/>
    <n v="602"/>
    <n v="185"/>
    <n v="0.44364508393285373"/>
    <n v="8.3032008594197029E-4"/>
    <n v="3.6836742421885973E-4"/>
    <s v="Over-Forecasted"/>
    <n v="1.0344641403335197E-2"/>
    <n v="4.5893493036379173E-3"/>
    <x v="0"/>
    <s v="01.2023"/>
    <s v="ST W48.2022"/>
    <m/>
  </r>
  <r>
    <s v="Carry-Over"/>
    <s v="Ninjago"/>
    <x v="551"/>
    <s v="71774 Lloyd’s Golden Ultra Dragon V29"/>
    <n v="89.895115303983246"/>
    <n v="1399039"/>
    <n v="1844"/>
    <n v="569"/>
    <n v="-1275"/>
    <n v="0.6914316702819957"/>
    <n v="4.1929812826869226E-3"/>
    <s v="Under-Forecasted"/>
    <n v="7.3469705199341276E-2"/>
    <n v="5.0799280981106365E-2"/>
    <n v="70482.999999999985"/>
    <n v="816"/>
    <n v="254"/>
    <n v="-562"/>
    <n v="0.68872549019607843"/>
    <n v="3.1725495687576623E-3"/>
    <n v="2.1850157569139783E-3"/>
    <s v="Under-Forecasted"/>
    <n v="3.9164379294958473E-2"/>
    <n v="2.6973506328145418E-2"/>
    <n v="0.42767295597484278"/>
    <n v="101036.88"/>
    <n v="1092"/>
    <n v="349"/>
    <n v="-743"/>
    <n v="0.68040293040293043"/>
    <n v="1.58716820462344E-2"/>
    <n v="1.0799138974681466E-2"/>
    <s v="Under-Forecasted"/>
    <n v="0.20431558001117986"/>
    <n v="0.13901691936658117"/>
    <n v="0.57232704402515722"/>
    <n v="171519.88000000003"/>
    <n v="1908"/>
    <n v="603"/>
    <n v="-1305"/>
    <n v="0.68396226415094341"/>
    <n v="6.0008967232454231E-3"/>
    <n v="4.104386909766917E-3"/>
    <s v="Under-Forecasted"/>
    <n v="7.4762884520610737E-2"/>
    <n v="5.1134991771172436E-2"/>
    <x v="0"/>
    <s v="01.2023"/>
    <s v="ST W48.2022"/>
    <m/>
  </r>
  <r>
    <s v="Carry-Over"/>
    <s v="Ninjago"/>
    <x v="552"/>
    <s v="71775 Nya's Samurai X MECH V29"/>
    <n v="70.986583333333343"/>
    <n v="296188"/>
    <n v="488"/>
    <n v="385"/>
    <n v="-103"/>
    <n v="0.21106557377049182"/>
    <n v="2.7097467020485906E-4"/>
    <s v="Under-Forecasted"/>
    <n v="1.5554137549834203E-2"/>
    <n v="3.2829429664609079E-3"/>
    <n v="23755.520000000004"/>
    <n v="340"/>
    <n v="368"/>
    <n v="28"/>
    <n v="8.2352941176470587E-2"/>
    <n v="1.0692729414413979E-3"/>
    <n v="8.805777164811513E-5"/>
    <s v="Over-Forecasted"/>
    <n v="1.3199923323765623E-2"/>
    <n v="1.0870525090159924E-3"/>
    <n v="0.70833333333333337"/>
    <n v="10318.040000000001"/>
    <n v="140"/>
    <n v="53"/>
    <n v="-87"/>
    <n v="0.62142857142857144"/>
    <n v="1.6208403329588997E-3"/>
    <n v="1.0072364926244591E-3"/>
    <s v="Under-Forecasted"/>
    <n v="2.0865018072396477E-2"/>
    <n v="1.2966118373560667E-2"/>
    <n v="0.29166666666666669"/>
    <n v="34073.560000000005"/>
    <n v="480"/>
    <n v="421"/>
    <n v="-59"/>
    <n v="0.12291666666666666"/>
    <n v="1.1921178731777698E-3"/>
    <n v="1.4653115524476752E-4"/>
    <s v="Under-Forecasted"/>
    <n v="1.4852142104379394E-2"/>
    <n v="1.8255758003299671E-3"/>
    <x v="0"/>
    <s v="01.2023"/>
    <s v="ST W48.2022"/>
    <m/>
  </r>
  <r>
    <s v="Carry-Over"/>
    <s v="Ninjago"/>
    <x v="553"/>
    <s v="71776 Jay and Nya's Race Car EVO V29"/>
    <n v="28.454716981132076"/>
    <n v="61926"/>
    <n v="256"/>
    <n v="480"/>
    <n v="224"/>
    <n v="-0.875"/>
    <n v="2.3486857669427965E-4"/>
    <s v="Over-Forecasted"/>
    <n v="3.2520072450978195E-3"/>
    <n v="-2.8455063394605923E-3"/>
    <n v="6032.4000000000005"/>
    <n v="212"/>
    <n v="512"/>
    <n v="300"/>
    <n v="1.4150943396226414"/>
    <n v="2.7152771616664625E-4"/>
    <n v="3.842373341980843E-4"/>
    <s v="Over-Forecasted"/>
    <n v="3.3519458828214972E-3"/>
    <n v="4.7433196455021181E-3"/>
    <n v="1"/>
    <n v="0"/>
    <n v="0"/>
    <n v="0"/>
    <n v="0"/>
    <n v="0"/>
    <n v="0"/>
    <n v="0"/>
    <s v=""/>
    <n v="0"/>
    <n v="0"/>
    <n v="0"/>
    <n v="6032.4000000000005"/>
    <n v="212"/>
    <n v="512"/>
    <n v="300"/>
    <n v="1.4150943396226414"/>
    <n v="2.1105314085635837E-4"/>
    <n v="2.9866010498541274E-4"/>
    <s v="Over-Forecasted"/>
    <n v="2.6294306209993395E-3"/>
    <n v="3.7208923882066122E-3"/>
    <x v="0"/>
    <s v="01.2023"/>
    <s v="ST W48.2022"/>
    <m/>
  </r>
  <r>
    <s v="Nouveauté"/>
    <s v="Ninjago"/>
    <x v="554"/>
    <s v="71777 Kai’s Dragon Power Spinjitzu.. V29"/>
    <n v="0"/>
    <m/>
    <m/>
    <n v="0"/>
    <n v="0"/>
    <n v="0"/>
    <m/>
    <s v=""/>
    <n v="0"/>
    <n v="0"/>
    <n v="0"/>
    <n v="0"/>
    <n v="0"/>
    <n v="0"/>
    <n v="0"/>
    <n v="0"/>
    <n v="0"/>
    <s v=""/>
    <n v="0"/>
    <n v="0"/>
    <n v="0"/>
    <n v="0"/>
    <n v="0"/>
    <n v="0"/>
    <n v="0"/>
    <n v="0"/>
    <n v="0"/>
    <n v="0"/>
    <s v=""/>
    <n v="0"/>
    <n v="0"/>
    <n v="0"/>
    <n v="0"/>
    <n v="0"/>
    <n v="0"/>
    <n v="0"/>
    <n v="0"/>
    <n v="0"/>
    <n v="0"/>
    <s v=""/>
    <n v="0"/>
    <n v="0"/>
    <x v="0"/>
    <s v="01.2023"/>
    <s v="ST W48.2022"/>
    <m/>
  </r>
  <r>
    <s v="Nouveauté"/>
    <s v="Ninjago"/>
    <x v="555"/>
    <s v="71778 Nya's Dragon Power Spinjitzu.. V29"/>
    <n v="0"/>
    <m/>
    <m/>
    <n v="0"/>
    <n v="0"/>
    <n v="0"/>
    <m/>
    <s v=""/>
    <n v="0"/>
    <n v="0"/>
    <n v="0"/>
    <n v="0"/>
    <n v="0"/>
    <n v="0"/>
    <n v="0"/>
    <n v="0"/>
    <n v="0"/>
    <s v=""/>
    <n v="0"/>
    <n v="0"/>
    <n v="0"/>
    <n v="0"/>
    <n v="0"/>
    <n v="0"/>
    <n v="0"/>
    <n v="0"/>
    <n v="0"/>
    <n v="0"/>
    <s v=""/>
    <n v="0"/>
    <n v="0"/>
    <n v="0"/>
    <n v="0"/>
    <n v="0"/>
    <n v="0"/>
    <n v="0"/>
    <n v="0"/>
    <n v="0"/>
    <n v="0"/>
    <s v=""/>
    <n v="0"/>
    <n v="0"/>
    <x v="0"/>
    <s v="01.2023"/>
    <s v="ST W48.2022"/>
    <m/>
  </r>
  <r>
    <s v="Nouveauté"/>
    <s v="Ninjago"/>
    <x v="556"/>
    <s v="71779 Lloyd's Dragon Power Spinjit.. V29"/>
    <n v="0"/>
    <m/>
    <m/>
    <n v="0"/>
    <n v="0"/>
    <n v="0"/>
    <m/>
    <s v=""/>
    <n v="0"/>
    <n v="0"/>
    <n v="0"/>
    <n v="0"/>
    <n v="0"/>
    <n v="0"/>
    <n v="0"/>
    <n v="0"/>
    <n v="0"/>
    <s v=""/>
    <n v="0"/>
    <n v="0"/>
    <n v="0"/>
    <n v="0"/>
    <n v="0"/>
    <n v="0"/>
    <n v="0"/>
    <n v="0"/>
    <n v="0"/>
    <n v="0"/>
    <s v=""/>
    <n v="0"/>
    <n v="0"/>
    <n v="0"/>
    <n v="0"/>
    <n v="0"/>
    <n v="0"/>
    <n v="0"/>
    <n v="0"/>
    <n v="0"/>
    <n v="0"/>
    <s v=""/>
    <n v="0"/>
    <n v="0"/>
    <x v="0"/>
    <s v="01.2023"/>
    <s v="ST W48.2022"/>
    <m/>
  </r>
  <r>
    <s v="Nouveauté"/>
    <s v="Ninjago"/>
    <x v="557"/>
    <s v="71780 Kai’s Ninja Race Car EVO V29"/>
    <n v="5.3395289892252391"/>
    <n v="815266"/>
    <n v="17794"/>
    <n v="23283"/>
    <n v="5489"/>
    <n v="-0.30847476677531754"/>
    <n v="1.0900911401165369E-3"/>
    <s v="Over-Forecasted"/>
    <n v="4.2813211553820993E-2"/>
    <n v="-1.3206795448967261E-2"/>
    <n v="104044.77999999991"/>
    <n v="19486"/>
    <n v="23935"/>
    <n v="4449"/>
    <n v="0.22831776660166272"/>
    <n v="4.6832175406904594E-3"/>
    <n v="1.0692617694001772E-3"/>
    <s v="Over-Forecasted"/>
    <n v="5.7813220600435665E-2"/>
    <n v="1.319978540754071E-2"/>
    <n v="0.9997947665469471"/>
    <n v="22.64"/>
    <n v="4"/>
    <n v="0"/>
    <n v="-4"/>
    <n v="1"/>
    <n v="3.5564724635870272E-6"/>
    <n v="3.5564724635870272E-6"/>
    <s v="Under-Forecasted"/>
    <n v="4.5782339393824429E-5"/>
    <n v="4.5782339393824429E-5"/>
    <n v="2.052334530528476E-4"/>
    <n v="104067.41999999991"/>
    <n v="19490"/>
    <n v="23935"/>
    <n v="4445"/>
    <n v="0.22806567470497691"/>
    <n v="3.6409647655688921E-3"/>
    <n v="8.3037908583651749E-4"/>
    <s v="Over-Forecasted"/>
    <n v="4.5361391949538962E-2"/>
    <n v="1.0345376460528511E-2"/>
    <x v="0"/>
    <s v="01.2023"/>
    <s v="ST W48.2022"/>
    <m/>
  </r>
  <r>
    <s v="Nouveauté"/>
    <s v="Ninjago"/>
    <x v="558"/>
    <s v="71781 Lloyd’s Mech Battle EVO V29"/>
    <n v="10.705570703020584"/>
    <n v="1246132"/>
    <n v="13588"/>
    <n v="16014"/>
    <n v="2426"/>
    <n v="-0.17853988813659111"/>
    <n v="9.6436877812041517E-4"/>
    <s v="Over-Forecasted"/>
    <n v="6.5439884577531832E-2"/>
    <n v="-1.1683629672143966E-2"/>
    <n v="159930.68"/>
    <n v="14940"/>
    <n v="16345"/>
    <n v="1405"/>
    <n v="9.4042838018741637E-2"/>
    <n v="7.1987289114413379E-3"/>
    <n v="6.7698889695951003E-4"/>
    <s v="Over-Forecasted"/>
    <n v="8.8866617658451413E-2"/>
    <n v="8.3572689297271921E-3"/>
    <n v="0.99839615076182842"/>
    <n v="267.48"/>
    <n v="24"/>
    <n v="0"/>
    <n v="-24"/>
    <n v="1"/>
    <n v="4.2017899936407155E-5"/>
    <n v="4.2017899936407155E-5"/>
    <s v="Under-Forecasted"/>
    <n v="5.408948825556607E-4"/>
    <n v="5.408948825556607E-4"/>
    <n v="1.6038492381716118E-3"/>
    <n v="160198.16"/>
    <n v="14964"/>
    <n v="16345"/>
    <n v="1381"/>
    <n v="9.2288158246458168E-2"/>
    <n v="5.6047882811831829E-3"/>
    <n v="5.1725558783172784E-4"/>
    <s v="Over-Forecasted"/>
    <n v="6.9827920451520378E-2"/>
    <n v="6.4442901726510056E-3"/>
    <x v="0"/>
    <s v="01.2023"/>
    <s v="ST W48.2022"/>
    <m/>
  </r>
  <r>
    <s v="Nouveauté"/>
    <s v="Ninjago"/>
    <x v="559"/>
    <s v="71782 Cole’s Earth Dragon EVO V29"/>
    <n v="18.562610899873263"/>
    <n v="1450688"/>
    <n v="9036"/>
    <n v="9890"/>
    <n v="854"/>
    <n v="-9.4510845506861438E-2"/>
    <n v="5.9429147653907723E-4"/>
    <s v="Over-Forecasted"/>
    <n v="7.6182021870885658E-2"/>
    <n v="-7.2000272994396132E-3"/>
    <n v="175516.74000000005"/>
    <n v="9456"/>
    <n v="10043"/>
    <n v="587"/>
    <n v="6.207698815566836E-2"/>
    <n v="7.9002817388129191E-3"/>
    <n v="4.9042569592673264E-4"/>
    <s v="Over-Forecasted"/>
    <n v="9.7527122539826816E-2"/>
    <n v="6.0541900307612461E-3"/>
    <n v="0.99873257287705952"/>
    <n v="234.06"/>
    <n v="12"/>
    <n v="0"/>
    <n v="-12"/>
    <n v="1"/>
    <n v="3.6768018764451396E-5"/>
    <n v="3.6768018764451396E-5"/>
    <s v="Under-Forecasted"/>
    <n v="4.7331335505823965E-4"/>
    <n v="4.7331335505823965E-4"/>
    <n v="1.2674271229404308E-3"/>
    <n v="175750.80000000005"/>
    <n v="9468"/>
    <n v="10043"/>
    <n v="575"/>
    <n v="6.0730882974228982E-2"/>
    <n v="6.1489222113947474E-3"/>
    <n v="3.7342947523785167E-4"/>
    <s v="Over-Forecasted"/>
    <n v="7.6607077644905971E-2"/>
    <n v="4.6524154674504577E-3"/>
    <x v="0"/>
    <s v="01.2023"/>
    <s v="ST W48.2022"/>
    <m/>
  </r>
  <r>
    <s v="Nouveauté"/>
    <s v="Ninjago"/>
    <x v="560"/>
    <s v="71783 Kai’s Mech Rider EVO V29"/>
    <n v="25.132049916805325"/>
    <n v="1280432"/>
    <n v="5880"/>
    <n v="6735"/>
    <n v="855"/>
    <n v="-0.14540816326530612"/>
    <n v="8.0702900261410285E-4"/>
    <s v="Over-Forecasted"/>
    <n v="6.7241128780400658E-2"/>
    <n v="-9.7774090318439727E-3"/>
    <n v="151043.62"/>
    <n v="6010"/>
    <n v="6832"/>
    <n v="822"/>
    <n v="0.13677204658901831"/>
    <n v="6.7987085041016464E-3"/>
    <n v="9.2987327626814541E-4"/>
    <s v="Over-Forecasted"/>
    <n v="8.3928459681959861E-2"/>
    <n v="1.147906719776556E-2"/>
    <n v="1"/>
    <n v="0"/>
    <n v="0"/>
    <n v="0"/>
    <n v="0"/>
    <n v="0"/>
    <n v="0"/>
    <n v="0"/>
    <s v=""/>
    <n v="0"/>
    <n v="0"/>
    <n v="0"/>
    <n v="151043.62"/>
    <n v="6010"/>
    <n v="6832"/>
    <n v="822"/>
    <n v="0.13677204658901831"/>
    <n v="5.2845020899334036E-3"/>
    <n v="7.2277216604413612E-4"/>
    <s v="Over-Forecasted"/>
    <n v="6.5837596899175815E-2"/>
    <n v="9.0047428704030825E-3"/>
    <x v="0"/>
    <s v="01.2023"/>
    <s v="ST W48.2022"/>
    <m/>
  </r>
  <r>
    <s v="Nouveauté"/>
    <s v="Ninjago"/>
    <x v="561"/>
    <s v="71784 Jay’s Lightning Jet EVO V29"/>
    <n v="5.3620474304482189"/>
    <n v="846879"/>
    <n v="18484"/>
    <n v="21248"/>
    <n v="2764"/>
    <n v="-0.14953473274183077"/>
    <n v="5.489177533902805E-4"/>
    <s v="Over-Forecasted"/>
    <n v="4.4473349541730392E-2"/>
    <n v="-6.6503104378566758E-3"/>
    <n v="105582.98999999992"/>
    <n v="19744"/>
    <n v="21891"/>
    <n v="2147"/>
    <n v="0.10874189627228525"/>
    <n v="4.7524547677119926E-3"/>
    <n v="5.1679094338926497E-4"/>
    <s v="Over-Forecasted"/>
    <n v="5.8667937906386018E-2"/>
    <n v="6.3796628183251007E-3"/>
    <n v="0.95363214837712518"/>
    <n v="5432.84"/>
    <n v="960"/>
    <n v="0"/>
    <n v="-960"/>
    <n v="1"/>
    <n v="8.5343400437606649E-4"/>
    <n v="8.5343400437606649E-4"/>
    <s v="Under-Forecasted"/>
    <n v="1.0986224591534678E-2"/>
    <n v="1.0986224591534678E-2"/>
    <n v="4.6367851622874809E-2"/>
    <n v="111015.82999999993"/>
    <n v="20704"/>
    <n v="21891"/>
    <n v="1187"/>
    <n v="5.7331916537867081E-2"/>
    <n v="3.8840659780975265E-3"/>
    <n v="2.2268094648385646E-4"/>
    <s v="Over-Forecasted"/>
    <n v="4.839009727764354E-2"/>
    <n v="2.7742970183811284E-3"/>
    <x v="0"/>
    <s v="01.2023"/>
    <s v="ST W48.2022"/>
    <m/>
  </r>
  <r>
    <s v="Nouveauté"/>
    <s v="Ninjago"/>
    <x v="562"/>
    <s v="71785 Jay’s Titan Mech V29"/>
    <n v="44.58463534361853"/>
    <n v="1086968"/>
    <n v="2808"/>
    <n v="2564"/>
    <n v="-244"/>
    <n v="8.68945868945869E-2"/>
    <n v="4.0940516387483406E-4"/>
    <s v="Under-Forecasted"/>
    <n v="5.7081481303321489E-2"/>
    <n v="4.9600717371832068E-3"/>
    <n v="127155.38000000005"/>
    <n v="2852"/>
    <n v="2625"/>
    <n v="-227"/>
    <n v="7.9593267882187943E-2"/>
    <n v="5.7234616288213743E-3"/>
    <n v="4.5554901463620341E-4"/>
    <s v="Under-Forecasted"/>
    <n v="7.0654789548041094E-2"/>
    <n v="5.6236455916568477E-3"/>
    <n v="1"/>
    <n v="0"/>
    <n v="0"/>
    <n v="0"/>
    <n v="0"/>
    <n v="0"/>
    <n v="0"/>
    <n v="0"/>
    <s v=""/>
    <n v="0"/>
    <n v="0"/>
    <n v="0"/>
    <n v="127155.38000000005"/>
    <n v="2852"/>
    <n v="2625"/>
    <n v="-227"/>
    <n v="7.9593267882187943E-2"/>
    <n v="4.4487338912843613E-3"/>
    <n v="3.5408926834556455E-4"/>
    <s v="Under-Forecasted"/>
    <n v="5.5425079536636675E-2"/>
    <n v="4.411463202951096E-3"/>
    <x v="0"/>
    <s v="01.2023"/>
    <s v="ST W48.2022"/>
    <m/>
  </r>
  <r>
    <s v="Nouveauté"/>
    <s v="Ninjago"/>
    <x v="563"/>
    <s v="71786 Zane’s Ice Dragon Creature V29"/>
    <n v="55.778264014466558"/>
    <n v="1055001"/>
    <n v="2180"/>
    <n v="1652"/>
    <n v="-528"/>
    <n v="0.24220183486238533"/>
    <n v="1.107577525709479E-3"/>
    <s v="Under-Forecasted"/>
    <n v="5.5402753214892686E-2"/>
    <n v="1.3418648485074926E-2"/>
    <n v="123381.52000000002"/>
    <n v="2212"/>
    <n v="1702"/>
    <n v="-510"/>
    <n v="0.23056057866184448"/>
    <n v="5.5535943144966165E-3"/>
    <n v="1.2804399188034695E-3"/>
    <s v="Under-Forecasted"/>
    <n v="6.855781744915096E-2"/>
    <n v="1.5806730062869343E-2"/>
    <n v="1"/>
    <n v="0"/>
    <n v="0"/>
    <n v="0"/>
    <n v="0"/>
    <n v="0"/>
    <n v="0"/>
    <n v="0"/>
    <s v=""/>
    <n v="0"/>
    <n v="0"/>
    <n v="0"/>
    <n v="123381.52000000002"/>
    <n v="2212"/>
    <n v="1702"/>
    <n v="-510"/>
    <n v="0.23056057866184448"/>
    <n v="4.3166993766380873E-3"/>
    <n v="9.9526070618690082E-4"/>
    <s v="Under-Forecasted"/>
    <n v="5.3780111854890664E-2"/>
    <n v="1.2399573709762314E-2"/>
    <x v="0"/>
    <s v="01.2023"/>
    <s v="ST W48.2022"/>
    <m/>
  </r>
  <r>
    <s v="Nouveauté"/>
    <s v="Ninjago"/>
    <x v="564"/>
    <s v="71787 Creative Ninja Brick Box V29"/>
    <n v="33.817643454039001"/>
    <n v="1019032"/>
    <n v="3510"/>
    <n v="2166"/>
    <n v="-1344"/>
    <n v="0.38290598290598293"/>
    <n v="1.6913123061452957E-3"/>
    <s v="Under-Forecasted"/>
    <n v="5.3513862464659771E-2"/>
    <n v="2.0490778106126137E-2"/>
    <n v="102458.86000000002"/>
    <n v="3054"/>
    <n v="2243"/>
    <n v="-811"/>
    <n v="0.26555337262606415"/>
    <n v="4.6118328122866769E-3"/>
    <n v="1.2246877572902734E-3"/>
    <s v="Under-Forecasted"/>
    <n v="5.6931992894301474E-2"/>
    <n v="1.5118482723404877E-2"/>
    <n v="0.85069637883008353"/>
    <n v="18946.48"/>
    <n v="536"/>
    <n v="0"/>
    <n v="-536"/>
    <n v="1"/>
    <n v="2.9762647704020466E-3"/>
    <n v="2.9762647704020466E-3"/>
    <s v="Under-Forecasted"/>
    <n v="3.8313347070596582E-2"/>
    <n v="3.8313347070596582E-2"/>
    <n v="0.14930362116991644"/>
    <n v="121405.34000000001"/>
    <n v="3590"/>
    <n v="2243"/>
    <n v="-1347"/>
    <n v="0.37520891364902509"/>
    <n v="4.2475595656345866E-3"/>
    <n v="1.5937222102812782E-3"/>
    <s v="Under-Forecasted"/>
    <n v="5.2918725308142026E-2"/>
    <n v="1.9855577434559141E-2"/>
    <x v="0"/>
    <s v="01.2023"/>
    <s v="ST W48.2022"/>
    <m/>
  </r>
  <r>
    <s v="Nouveauté"/>
    <s v="Ninjago"/>
    <x v="565"/>
    <s v="71788 Lloyd’s Ninja Street Bike V29"/>
    <n v="5.3263875550220092"/>
    <n v="431412"/>
    <n v="9416"/>
    <n v="11856"/>
    <n v="2440"/>
    <n v="-0.25913338997451146"/>
    <n v="4.8457324565971585E-4"/>
    <s v="Over-Forecasted"/>
    <n v="2.2655345890613642E-2"/>
    <n v="-5.8707565816798306E-3"/>
    <n v="53242.570000000007"/>
    <n v="9996"/>
    <n v="12447"/>
    <n v="2451"/>
    <n v="0.24519807923169268"/>
    <n v="2.3965309719088251E-3"/>
    <n v="5.8762479113130556E-4"/>
    <s v="Over-Forecasted"/>
    <n v="2.9584611979035769E-2"/>
    <n v="7.2540900320744971E-3"/>
    <n v="1"/>
    <n v="0"/>
    <n v="0"/>
    <n v="0"/>
    <n v="0"/>
    <n v="0"/>
    <n v="0"/>
    <n v="0"/>
    <s v=""/>
    <n v="0"/>
    <n v="0"/>
    <n v="0"/>
    <n v="53242.570000000007"/>
    <n v="9996"/>
    <n v="12447"/>
    <n v="2451"/>
    <n v="0.24519807923169268"/>
    <n v="1.8627762790538627E-3"/>
    <n v="4.5674916566236669E-4"/>
    <s v="Over-Forecasted"/>
    <n v="2.3207619504459386E-2"/>
    <n v="5.6904637260334094E-3"/>
    <x v="0"/>
    <s v="01.2023"/>
    <s v="ST W48.2022"/>
    <m/>
  </r>
  <r>
    <s v="Nouveauté"/>
    <s v="Ninjago"/>
    <x v="566"/>
    <s v="71789 Kai and Ras's Car and Bike B.. V29"/>
    <n v="0"/>
    <m/>
    <m/>
    <n v="0"/>
    <n v="0"/>
    <n v="0"/>
    <m/>
    <s v=""/>
    <n v="0"/>
    <n v="0"/>
    <n v="0"/>
    <n v="0"/>
    <n v="0"/>
    <n v="0"/>
    <n v="0"/>
    <n v="0"/>
    <n v="0"/>
    <s v=""/>
    <n v="0"/>
    <n v="0"/>
    <n v="0"/>
    <n v="0"/>
    <n v="0"/>
    <n v="0"/>
    <n v="0"/>
    <n v="0"/>
    <n v="0"/>
    <n v="0"/>
    <s v=""/>
    <n v="0"/>
    <n v="0"/>
    <n v="0"/>
    <n v="0"/>
    <n v="0"/>
    <n v="0"/>
    <n v="0"/>
    <n v="0"/>
    <n v="0"/>
    <n v="0"/>
    <s v=""/>
    <n v="0"/>
    <n v="0"/>
    <x v="0"/>
    <s v="01.2023"/>
    <s v="ST W48.2022"/>
    <m/>
  </r>
  <r>
    <s v="Nouveauté"/>
    <s v="Ninjago"/>
    <x v="567"/>
    <s v="71790 Imperium Dragon Hunter Hound V29"/>
    <n v="0"/>
    <m/>
    <m/>
    <n v="0"/>
    <n v="0"/>
    <n v="0"/>
    <m/>
    <s v=""/>
    <n v="0"/>
    <n v="0"/>
    <n v="0"/>
    <n v="0"/>
    <n v="0"/>
    <n v="0"/>
    <n v="0"/>
    <n v="0"/>
    <n v="0"/>
    <s v=""/>
    <n v="0"/>
    <n v="0"/>
    <n v="0"/>
    <n v="0"/>
    <n v="0"/>
    <n v="0"/>
    <n v="0"/>
    <n v="0"/>
    <n v="0"/>
    <n v="0"/>
    <s v=""/>
    <n v="0"/>
    <n v="0"/>
    <n v="0"/>
    <n v="0"/>
    <n v="0"/>
    <n v="0"/>
    <n v="0"/>
    <n v="0"/>
    <n v="0"/>
    <n v="0"/>
    <s v=""/>
    <n v="0"/>
    <n v="0"/>
    <x v="0"/>
    <s v="01.2023"/>
    <s v="ST W48.2022"/>
    <m/>
  </r>
  <r>
    <s v="Nouveauté"/>
    <s v="Ninjago"/>
    <x v="568"/>
    <s v="71791 Zane’s Dragon Power Spinjitz.. V29"/>
    <n v="0"/>
    <m/>
    <m/>
    <n v="0"/>
    <n v="0"/>
    <n v="0"/>
    <m/>
    <s v=""/>
    <n v="0"/>
    <n v="0"/>
    <n v="0"/>
    <n v="0"/>
    <n v="0"/>
    <n v="0"/>
    <n v="0"/>
    <n v="0"/>
    <n v="0"/>
    <s v=""/>
    <n v="0"/>
    <n v="0"/>
    <n v="0"/>
    <n v="0"/>
    <n v="0"/>
    <n v="0"/>
    <n v="0"/>
    <n v="0"/>
    <n v="0"/>
    <n v="0"/>
    <s v=""/>
    <n v="0"/>
    <n v="0"/>
    <n v="0"/>
    <n v="0"/>
    <n v="0"/>
    <n v="0"/>
    <n v="0"/>
    <n v="0"/>
    <n v="0"/>
    <n v="0"/>
    <s v=""/>
    <n v="0"/>
    <n v="0"/>
    <x v="0"/>
    <s v="01.2023"/>
    <s v="ST W48.2022"/>
    <m/>
  </r>
  <r>
    <s v="Nouveauté"/>
    <s v="Ninjago"/>
    <x v="569"/>
    <s v="71792 Sora's Transforming Mech Bik.. V29"/>
    <n v="0"/>
    <m/>
    <m/>
    <n v="0"/>
    <n v="0"/>
    <n v="0"/>
    <m/>
    <s v=""/>
    <n v="0"/>
    <n v="0"/>
    <n v="0"/>
    <n v="0"/>
    <n v="0"/>
    <n v="0"/>
    <n v="0"/>
    <n v="0"/>
    <n v="0"/>
    <s v=""/>
    <n v="0"/>
    <n v="0"/>
    <n v="0"/>
    <n v="0"/>
    <n v="0"/>
    <n v="0"/>
    <n v="0"/>
    <n v="0"/>
    <n v="0"/>
    <n v="0"/>
    <s v=""/>
    <n v="0"/>
    <n v="0"/>
    <n v="0"/>
    <n v="0"/>
    <n v="0"/>
    <n v="0"/>
    <n v="0"/>
    <n v="0"/>
    <n v="0"/>
    <n v="0"/>
    <s v=""/>
    <n v="0"/>
    <n v="0"/>
    <x v="0"/>
    <s v="01.2023"/>
    <s v="ST W48.2022"/>
    <m/>
  </r>
  <r>
    <s v="Nouveauté"/>
    <s v="Ninjago"/>
    <x v="570"/>
    <s v="71793 Heatwave Transforming Lava D.. V29"/>
    <n v="0"/>
    <m/>
    <m/>
    <n v="0"/>
    <n v="0"/>
    <n v="0"/>
    <m/>
    <s v=""/>
    <n v="0"/>
    <n v="0"/>
    <n v="0"/>
    <n v="0"/>
    <n v="0"/>
    <n v="0"/>
    <n v="0"/>
    <n v="0"/>
    <n v="0"/>
    <s v=""/>
    <n v="0"/>
    <n v="0"/>
    <n v="0"/>
    <n v="0"/>
    <n v="0"/>
    <n v="0"/>
    <n v="0"/>
    <n v="0"/>
    <n v="0"/>
    <n v="0"/>
    <s v=""/>
    <n v="0"/>
    <n v="0"/>
    <n v="0"/>
    <n v="0"/>
    <n v="0"/>
    <n v="0"/>
    <n v="0"/>
    <n v="0"/>
    <n v="0"/>
    <n v="0"/>
    <s v=""/>
    <n v="0"/>
    <n v="0"/>
    <x v="0"/>
    <s v="01.2023"/>
    <s v="ST W48.2022"/>
    <m/>
  </r>
  <r>
    <s v="Nouveauté"/>
    <s v="Ninjago"/>
    <x v="571"/>
    <s v="71794 Lloyd and Arin's Ninja Team.. V29"/>
    <n v="0"/>
    <m/>
    <m/>
    <n v="0"/>
    <n v="0"/>
    <n v="0"/>
    <m/>
    <s v=""/>
    <n v="0"/>
    <n v="0"/>
    <n v="0"/>
    <n v="0"/>
    <n v="0"/>
    <n v="0"/>
    <n v="0"/>
    <n v="0"/>
    <n v="0"/>
    <s v=""/>
    <n v="0"/>
    <n v="0"/>
    <n v="0"/>
    <n v="0"/>
    <n v="0"/>
    <n v="0"/>
    <n v="0"/>
    <n v="0"/>
    <n v="0"/>
    <n v="0"/>
    <s v=""/>
    <n v="0"/>
    <n v="0"/>
    <n v="0"/>
    <n v="0"/>
    <n v="0"/>
    <n v="0"/>
    <n v="0"/>
    <n v="0"/>
    <n v="0"/>
    <n v="0"/>
    <s v=""/>
    <n v="0"/>
    <n v="0"/>
    <x v="0"/>
    <s v="01.2023"/>
    <s v="ST W48.2022"/>
    <m/>
  </r>
  <r>
    <s v="Nouveauté"/>
    <s v="Ninjago"/>
    <x v="572"/>
    <s v="71795 Temple of the Dragon Energy.. V29"/>
    <n v="0"/>
    <m/>
    <m/>
    <n v="0"/>
    <n v="0"/>
    <n v="0"/>
    <m/>
    <s v=""/>
    <n v="0"/>
    <n v="0"/>
    <n v="0"/>
    <n v="0"/>
    <n v="0"/>
    <n v="0"/>
    <n v="0"/>
    <n v="0"/>
    <n v="0"/>
    <s v=""/>
    <n v="0"/>
    <n v="0"/>
    <n v="0"/>
    <n v="0"/>
    <n v="0"/>
    <n v="0"/>
    <n v="0"/>
    <n v="0"/>
    <n v="0"/>
    <n v="0"/>
    <s v=""/>
    <n v="0"/>
    <n v="0"/>
    <n v="0"/>
    <n v="0"/>
    <n v="0"/>
    <n v="0"/>
    <n v="0"/>
    <n v="0"/>
    <n v="0"/>
    <n v="0"/>
    <s v=""/>
    <n v="0"/>
    <n v="0"/>
    <x v="0"/>
    <s v="01.2023"/>
    <s v="ST W48.2022"/>
    <m/>
  </r>
  <r>
    <s v="Nouveauté"/>
    <s v="Ninjago"/>
    <x v="573"/>
    <s v="71796 Elemental Dragon vs. The Emp.. V29"/>
    <n v="0"/>
    <m/>
    <m/>
    <n v="0"/>
    <n v="0"/>
    <n v="0"/>
    <m/>
    <s v=""/>
    <n v="0"/>
    <n v="0"/>
    <n v="0"/>
    <n v="0"/>
    <n v="0"/>
    <n v="0"/>
    <n v="0"/>
    <n v="0"/>
    <n v="0"/>
    <s v=""/>
    <n v="0"/>
    <n v="0"/>
    <n v="0"/>
    <n v="0"/>
    <n v="0"/>
    <n v="0"/>
    <n v="0"/>
    <n v="0"/>
    <n v="0"/>
    <n v="0"/>
    <s v=""/>
    <n v="0"/>
    <n v="0"/>
    <n v="0"/>
    <n v="0"/>
    <n v="0"/>
    <n v="0"/>
    <n v="0"/>
    <n v="0"/>
    <n v="0"/>
    <n v="0"/>
    <s v=""/>
    <n v="0"/>
    <n v="0"/>
    <x v="0"/>
    <s v="01.2023"/>
    <s v="ST W48.2022"/>
    <m/>
  </r>
  <r>
    <s v="Nouveauté"/>
    <s v="Ninjago"/>
    <x v="574"/>
    <s v="71797 Destiny’s Bounty - race agai.. V29"/>
    <n v="0"/>
    <m/>
    <m/>
    <n v="0"/>
    <n v="0"/>
    <n v="0"/>
    <m/>
    <s v=""/>
    <n v="0"/>
    <n v="0"/>
    <n v="0"/>
    <n v="0"/>
    <n v="0"/>
    <n v="0"/>
    <n v="0"/>
    <n v="0"/>
    <n v="0"/>
    <s v=""/>
    <n v="0"/>
    <n v="0"/>
    <n v="0"/>
    <n v="0"/>
    <n v="0"/>
    <n v="0"/>
    <n v="0"/>
    <n v="0"/>
    <n v="0"/>
    <n v="0"/>
    <s v=""/>
    <n v="0"/>
    <n v="0"/>
    <n v="0"/>
    <n v="0"/>
    <n v="0"/>
    <n v="0"/>
    <n v="0"/>
    <n v="0"/>
    <n v="0"/>
    <n v="0"/>
    <s v=""/>
    <n v="0"/>
    <n v="0"/>
    <x v="0"/>
    <s v="01.2023"/>
    <s v="ST W48.2022"/>
    <m/>
  </r>
  <r>
    <s v="Nouveauté"/>
    <s v="Ninjago"/>
    <x v="575"/>
    <s v="71798 Nya and Arin's Baby Dragon B.. V29"/>
    <n v="0"/>
    <m/>
    <m/>
    <n v="0"/>
    <n v="0"/>
    <n v="0"/>
    <m/>
    <s v=""/>
    <n v="0"/>
    <n v="0"/>
    <n v="0"/>
    <n v="0"/>
    <n v="0"/>
    <n v="0"/>
    <n v="0"/>
    <n v="0"/>
    <n v="0"/>
    <s v=""/>
    <n v="0"/>
    <n v="0"/>
    <n v="0"/>
    <n v="0"/>
    <n v="0"/>
    <n v="0"/>
    <n v="0"/>
    <n v="0"/>
    <n v="0"/>
    <n v="0"/>
    <s v=""/>
    <n v="0"/>
    <n v="0"/>
    <n v="0"/>
    <n v="0"/>
    <n v="0"/>
    <n v="0"/>
    <n v="0"/>
    <n v="0"/>
    <n v="0"/>
    <n v="0"/>
    <s v=""/>
    <n v="0"/>
    <n v="0"/>
    <x v="0"/>
    <s v="01.2023"/>
    <s v="ST W48.2022"/>
    <m/>
  </r>
  <r>
    <s v="Nouveauté"/>
    <s v="Ninjago"/>
    <x v="576"/>
    <s v="71799 NINJAGO® City Markets V29"/>
    <n v="0"/>
    <m/>
    <m/>
    <n v="0"/>
    <n v="0"/>
    <n v="0"/>
    <m/>
    <s v=""/>
    <n v="0"/>
    <n v="0"/>
    <n v="0"/>
    <n v="0"/>
    <n v="0"/>
    <n v="0"/>
    <n v="0"/>
    <n v="0"/>
    <n v="0"/>
    <s v=""/>
    <n v="0"/>
    <n v="0"/>
    <n v="0"/>
    <n v="0"/>
    <n v="0"/>
    <n v="0"/>
    <n v="0"/>
    <n v="0"/>
    <n v="0"/>
    <n v="0"/>
    <s v=""/>
    <n v="0"/>
    <n v="0"/>
    <n v="0"/>
    <n v="0"/>
    <n v="0"/>
    <n v="0"/>
    <n v="0"/>
    <n v="0"/>
    <n v="0"/>
    <n v="0"/>
    <s v=""/>
    <n v="0"/>
    <n v="0"/>
    <x v="0"/>
    <s v="01.2023"/>
    <s v="ST W48.2022"/>
    <m/>
  </r>
  <r>
    <s v="Nouveauté"/>
    <s v="Ninjago"/>
    <x v="577"/>
    <s v="71800 Nya’s Water Dragon EVO V29"/>
    <n v="10.579322033898304"/>
    <n v="514300"/>
    <n v="5608"/>
    <n v="5826"/>
    <n v="218"/>
    <n v="-3.8873038516405133E-2"/>
    <n v="8.6658037082550161E-5"/>
    <s v="Over-Forecasted"/>
    <n v="2.7008160161383077E-2"/>
    <n v="-1.0498892502106829E-3"/>
    <n v="59921.279999999999"/>
    <n v="5664"/>
    <n v="5859"/>
    <n v="195"/>
    <n v="3.4427966101694914E-2"/>
    <n v="2.6971501074501253E-3"/>
    <n v="9.285739247047571E-5"/>
    <s v="Over-Forecasted"/>
    <n v="3.3295684601384871E-2"/>
    <n v="1.1463027007892037E-3"/>
    <n v="1"/>
    <n v="0"/>
    <n v="0"/>
    <n v="70"/>
    <n v="70"/>
    <n v="0"/>
    <n v="0"/>
    <n v="0"/>
    <s v="Over-Forecasted"/>
    <n v="0"/>
    <n v="0"/>
    <n v="0"/>
    <n v="59921.279999999999"/>
    <n v="5664"/>
    <n v="5929"/>
    <n v="265"/>
    <n v="4.678672316384181E-2"/>
    <n v="2.0964416066794789E-3"/>
    <n v="9.8085633080872522E-5"/>
    <s v="Over-Forecasted"/>
    <n v="2.6118766739850686E-2"/>
    <n v="1.222011508838353E-3"/>
    <x v="0"/>
    <s v="01.2023"/>
    <s v="ST W48.2022"/>
    <m/>
  </r>
  <r>
    <s v="Carry-Over"/>
    <s v="Speed Champions"/>
    <x v="578"/>
    <s v="76900 Koenigsegg Jesko V29"/>
    <n v="10.737730196343945"/>
    <n v="542393"/>
    <n v="5792"/>
    <n v="4712"/>
    <n v="-1080"/>
    <n v="0.18646408839779005"/>
    <n v="4.3838240287499895E-4"/>
    <s v="Under-Forecasted"/>
    <n v="0.1157576987652993"/>
    <n v="2.1584653775297523E-2"/>
    <n v="58241.150000000023"/>
    <n v="5452"/>
    <n v="2949"/>
    <n v="-2503"/>
    <n v="0.45909757887013941"/>
    <n v="2.6215248402657442E-3"/>
    <n v="1.2035357071139322E-3"/>
    <s v="Under-Forecasted"/>
    <n v="0.12663560604171248"/>
    <n v="5.8138100132503E-2"/>
    <n v="0.92281651997291803"/>
    <n v="5197.3600000000006"/>
    <n v="456"/>
    <n v="1961"/>
    <n v="1505"/>
    <n v="3.3004385964912282"/>
    <n v="8.1644292064260925E-4"/>
    <n v="2.6946197271208927E-3"/>
    <s v="Over-Forecasted"/>
    <n v="5.2414976030154742E-2"/>
    <n v="0.17299240992408529"/>
    <n v="7.7183480027081919E-2"/>
    <n v="63438.510000000024"/>
    <n v="5908"/>
    <n v="4910"/>
    <n v="-998"/>
    <n v="0.16892349356804334"/>
    <n v="2.2194975112306051E-3"/>
    <n v="3.7492527356265134E-4"/>
    <s v="Under-Forecasted"/>
    <n v="0.11347164953178882"/>
    <n v="1.9168027459838397E-2"/>
    <x v="0"/>
    <s v="01.2023"/>
    <s v="ST W48.2022"/>
    <m/>
  </r>
  <r>
    <s v="Carry-Over"/>
    <s v="Speed Champions"/>
    <x v="579"/>
    <s v="76901 Toyota GR Supra V29"/>
    <n v="11.051868479880776"/>
    <n v="488828"/>
    <n v="5220"/>
    <n v="3088"/>
    <n v="-2132"/>
    <n v="0.40842911877394639"/>
    <n v="8.6539943263291667E-4"/>
    <s v="Under-Forecasted"/>
    <n v="0.10432583822439399"/>
    <n v="4.2609710171342532E-2"/>
    <n v="35545.030000000013"/>
    <n v="3304"/>
    <n v="2641"/>
    <n v="-663"/>
    <n v="0.20066585956416466"/>
    <n v="1.5999371422609457E-3"/>
    <n v="3.2105276190042589E-4"/>
    <s v="Under-Forecasted"/>
    <n v="7.7286702199747967E-2"/>
    <n v="1.5508802529792042E-2"/>
    <n v="0.61549925484351709"/>
    <n v="23781.399999999998"/>
    <n v="2064"/>
    <n v="630"/>
    <n v="-1434"/>
    <n v="0.69476744186046513"/>
    <n v="3.7357727140259946E-3"/>
    <n v="2.5954932518959671E-3"/>
    <s v="Under-Forecasted"/>
    <n v="0.23983359070057139"/>
    <n v="0.16662857028324582"/>
    <n v="0.38450074515648286"/>
    <n v="59326.430000000008"/>
    <n v="5368"/>
    <n v="3271"/>
    <n v="-2097"/>
    <n v="0.3906482861400894"/>
    <n v="2.0756298301330954E-3"/>
    <n v="8.1084123580273863E-4"/>
    <s v="Under-Forecasted"/>
    <n v="0.1061164247541785"/>
    <n v="4.1454199461533586E-2"/>
    <x v="0"/>
    <s v="01.2023"/>
    <s v="ST W48.2022"/>
    <m/>
  </r>
  <r>
    <s v="Carry-Over"/>
    <s v="Speed Champions"/>
    <x v="580"/>
    <s v="76906 1970 Ferrari 512 M V29"/>
    <n v="13.441580534022396"/>
    <n v="477047"/>
    <n v="4076"/>
    <n v="2272"/>
    <n v="-1804"/>
    <n v="0.44259077526987245"/>
    <n v="9.1518177177095773E-4"/>
    <s v="Under-Forecasted"/>
    <n v="0.10181153319251859"/>
    <n v="4.5060845407091155E-2"/>
    <n v="54579.540000000008"/>
    <n v="4096"/>
    <n v="2430"/>
    <n v="-1666"/>
    <n v="0.40673828125"/>
    <n v="2.4567100732090243E-3"/>
    <n v="9.9923803270660018E-4"/>
    <s v="Under-Forecasted"/>
    <n v="0.11867404962604423"/>
    <n v="4.8269278973874438E-2"/>
    <n v="0.88199827734711456"/>
    <n v="7843.16"/>
    <n v="548"/>
    <n v="0"/>
    <n v="-548"/>
    <n v="1"/>
    <n v="1.2320663678227573E-3"/>
    <n v="1.2320663678227573E-3"/>
    <s v="Under-Forecasted"/>
    <n v="7.9097665622675437E-2"/>
    <n v="7.9097665622675437E-2"/>
    <n v="0.11800172265288544"/>
    <n v="62422.700000000012"/>
    <n v="4644"/>
    <n v="2430"/>
    <n v="-2214"/>
    <n v="0.47674418604651164"/>
    <n v="2.1839577772916588E-3"/>
    <n v="1.0411891728948606E-3"/>
    <s v="Under-Forecasted"/>
    <n v="0.11165468320784949"/>
    <n v="5.3230721064207315E-2"/>
    <x v="0"/>
    <s v="01.2023"/>
    <s v="ST W48.2022"/>
    <m/>
  </r>
  <r>
    <s v="Carry-Over"/>
    <s v="Speed Champions"/>
    <x v="581"/>
    <s v="76907 Lotus Evija V29"/>
    <n v="13.466420676202858"/>
    <n v="345028"/>
    <n v="2948"/>
    <n v="2168"/>
    <n v="-780"/>
    <n v="0.26458616010854819"/>
    <n v="3.9569931526202759E-4"/>
    <s v="Under-Forecasted"/>
    <n v="7.3635993255063564E-2"/>
    <n v="1.9483064701136223E-2"/>
    <n v="41366.749999999993"/>
    <n v="3072"/>
    <n v="2312"/>
    <n v="-760"/>
    <n v="0.24739583333333334"/>
    <n v="1.8619818236086153E-3"/>
    <n v="4.6064654490317309E-4"/>
    <s v="Under-Forecasted"/>
    <n v="8.9945055278372876E-2"/>
    <n v="2.2252031904805791E-2"/>
    <n v="0.99869960988296491"/>
    <n v="55.96"/>
    <n v="4"/>
    <n v="0"/>
    <n v="-4"/>
    <n v="1"/>
    <n v="8.7906448349085707E-6"/>
    <n v="8.7906448349085707E-6"/>
    <s v="Under-Forecasted"/>
    <n v="5.6435229782956326E-4"/>
    <n v="5.6435229782956326E-4"/>
    <n v="1.3003901170351106E-3"/>
    <n v="41422.709999999992"/>
    <n v="3076"/>
    <n v="2312"/>
    <n v="-764"/>
    <n v="0.24837451235370611"/>
    <n v="1.4492396141307078E-3"/>
    <n v="3.5995418244338777E-4"/>
    <s v="Under-Forecasted"/>
    <n v="7.4092270322504761E-2"/>
    <n v="1.8402631510531092E-2"/>
    <x v="0"/>
    <s v="01.2023"/>
    <s v="ST W48.2022"/>
    <m/>
  </r>
  <r>
    <s v="Carry-Over"/>
    <s v="Speed Champions"/>
    <x v="582"/>
    <s v="76908 Lamborghini Countach V29"/>
    <n v="13.655205314009661"/>
    <n v="766832"/>
    <n v="6552"/>
    <n v="3100"/>
    <n v="-3452"/>
    <n v="0.52686202686202688"/>
    <n v="1.7512210163561955E-3"/>
    <s v="Under-Forecasted"/>
    <n v="0.16365754657525447"/>
    <n v="8.6224946699905131E-2"/>
    <n v="58183.319999999992"/>
    <n v="4364"/>
    <n v="2517"/>
    <n v="-1847"/>
    <n v="0.42323556370302473"/>
    <n v="2.6189218219271186E-3"/>
    <n v="1.1084208535974765E-3"/>
    <s v="Under-Forecasted"/>
    <n v="0.12650986441234224"/>
    <n v="5.3543473778550899E-2"/>
    <n v="0.65881642512077299"/>
    <n v="32268.760000000002"/>
    <n v="2260"/>
    <n v="836"/>
    <n v="-1424"/>
    <n v="0.63008849557522129"/>
    <n v="5.0690351755343869E-3"/>
    <n v="3.1939407477703397E-3"/>
    <s v="Under-Forecasted"/>
    <n v="0.32542796379754646"/>
    <n v="0.20504841612730362"/>
    <n v="0.34118357487922707"/>
    <n v="90452.08"/>
    <n v="6624"/>
    <n v="3353"/>
    <n v="-3271"/>
    <n v="0.49381038647342995"/>
    <n v="3.1646103675138574E-3"/>
    <n v="1.5627174686198412E-3"/>
    <s v="Under-Forecasted"/>
    <n v="0.161790475866809"/>
    <n v="7.9893817415509091E-2"/>
    <x v="0"/>
    <s v="01.2023"/>
    <s v="ST W48.2022"/>
    <m/>
  </r>
  <r>
    <s v="Carry-Over"/>
    <s v="Speed Champions"/>
    <x v="583"/>
    <s v="76909 Mercedes-AMG F1 W12 E Perfor.. V29"/>
    <n v="23.966865203761756"/>
    <n v="278747"/>
    <n v="1256"/>
    <n v="952"/>
    <n v="-304"/>
    <n v="0.24203821656050956"/>
    <n v="2.9244081174068708E-4"/>
    <s v="Under-Forecasted"/>
    <n v="5.9490279663880034E-2"/>
    <n v="1.4398921192531474E-2"/>
    <n v="30581.72"/>
    <n v="1276"/>
    <n v="1021"/>
    <n v="-255"/>
    <n v="0.19984326018808776"/>
    <n v="1.3765308315177788E-3"/>
    <n v="2.7509040911993229E-4"/>
    <s v="Under-Forecasted"/>
    <n v="6.6494817598861944E-2"/>
    <n v="1.3288541134568805E-2"/>
    <n v="1"/>
    <n v="0"/>
    <n v="0"/>
    <n v="0"/>
    <n v="0"/>
    <n v="0"/>
    <n v="0"/>
    <n v="0"/>
    <s v=""/>
    <n v="0"/>
    <n v="0"/>
    <n v="0"/>
    <n v="30581.72"/>
    <n v="1276"/>
    <n v="1021"/>
    <n v="-255"/>
    <n v="0.19984326018808776"/>
    <n v="1.0699502782954896E-3"/>
    <n v="2.1382235185372244E-4"/>
    <s v="Under-Forecasted"/>
    <n v="5.470113049501471E-2"/>
    <n v="1.0931652254097767E-2"/>
    <x v="0"/>
    <s v="01.2023"/>
    <s v="ST W48.2022"/>
    <m/>
  </r>
  <r>
    <s v="Carry-Over"/>
    <s v="Speed Champions"/>
    <x v="584"/>
    <s v="76910 Aston Martin Valkyrie AMR Pr.. V29"/>
    <n v="26.150183044315988"/>
    <n v="466058"/>
    <n v="2100"/>
    <n v="936"/>
    <n v="-1164"/>
    <n v="0.55428571428571427"/>
    <n v="1.1197407596397605E-3"/>
    <s v="Under-Forecasted"/>
    <n v="9.9466257070349104E-2"/>
    <n v="5.5132725347564929E-2"/>
    <n v="36902.019999999997"/>
    <n v="1436"/>
    <n v="1001"/>
    <n v="-435"/>
    <n v="0.30292479108635095"/>
    <n v="1.6610173749313543E-3"/>
    <n v="5.0316334129187957E-4"/>
    <s v="Under-Forecasted"/>
    <n v="8.0237249210625E-2"/>
    <n v="2.4305851954472057E-2"/>
    <n v="0.69171483622350671"/>
    <n v="17385.760000000002"/>
    <n v="640"/>
    <n v="0"/>
    <n v="-640"/>
    <n v="1"/>
    <n v="2.7310943771436747E-3"/>
    <n v="2.7310943771436747E-3"/>
    <s v="Under-Forecasted"/>
    <n v="0.17533405299344726"/>
    <n v="0.17533405299344726"/>
    <n v="0.30828516377649323"/>
    <n v="54287.779999999992"/>
    <n v="2076"/>
    <n v="1001"/>
    <n v="-1075"/>
    <n v="0.51782273603082851"/>
    <n v="1.8993446189110458E-3"/>
    <n v="9.8352382722994907E-4"/>
    <s v="Under-Forecasted"/>
    <n v="9.7103856096539015E-2"/>
    <n v="5.0282584443053682E-2"/>
    <x v="0"/>
    <s v="01.2023"/>
    <s v="ST W48.2022"/>
    <m/>
  </r>
  <r>
    <s v="Carry-Over"/>
    <s v="Speed Champions"/>
    <x v="585"/>
    <s v="76911 007 Aston Martin DB5 V29"/>
    <n v="13.337295597484273"/>
    <n v="499050"/>
    <n v="4264"/>
    <n v="2037"/>
    <n v="-2227"/>
    <n v="0.52227954971857415"/>
    <n v="1.1297722818979408E-3"/>
    <s v="Under-Forecasted"/>
    <n v="0.10650742094537101"/>
    <n v="5.5626647853035005E-2"/>
    <n v="57139.239999999983"/>
    <n v="4292"/>
    <n v="2077"/>
    <n v="-2215"/>
    <n v="0.51607642124883502"/>
    <n v="2.5719261555430467E-3"/>
    <n v="1.3273104460689302E-3"/>
    <s v="Under-Forecasted"/>
    <n v="0.12423968768066658"/>
    <n v="6.411717339531138E-2"/>
    <n v="0.96406109613656787"/>
    <n v="2238.4"/>
    <n v="160"/>
    <n v="136"/>
    <n v="-24"/>
    <n v="0.15"/>
    <n v="3.5162579339634281E-4"/>
    <n v="5.2743869009451421E-5"/>
    <s v="Under-Forecasted"/>
    <n v="2.2574091913182531E-2"/>
    <n v="3.3861137869773796E-3"/>
    <n v="3.5938903863432167E-2"/>
    <n v="59377.639999999985"/>
    <n v="4452"/>
    <n v="2213"/>
    <n v="-2239"/>
    <n v="0.50292003593890389"/>
    <n v="2.0774214937070048E-3"/>
    <n v="1.0447768922753782E-3"/>
    <s v="Under-Forecasted"/>
    <n v="0.10620802342464727"/>
    <n v="5.3414142957723551E-2"/>
    <x v="0"/>
    <s v="01.2023"/>
    <s v="ST W48.2022"/>
    <m/>
  </r>
  <r>
    <s v="Carry-Over"/>
    <s v="Speed Champions"/>
    <x v="586"/>
    <s v="76912 Fast &amp; Furious 1970 Dodge Ch.. V29"/>
    <n v="13.534400311526481"/>
    <n v="540247"/>
    <n v="4616"/>
    <n v="2398"/>
    <n v="-2218"/>
    <n v="0.48050259965337955"/>
    <n v="1.1252057429267091E-3"/>
    <s v="Under-Forecasted"/>
    <n v="0.11529969871450527"/>
    <n v="5.5401804971571204E-2"/>
    <n v="59125.56"/>
    <n v="4408"/>
    <n v="2181"/>
    <n v="-2227"/>
    <n v="0.50521778584392019"/>
    <n v="2.6613335113510397E-3"/>
    <n v="1.3445530239969978E-3"/>
    <s v="Under-Forecasted"/>
    <n v="0.12855860715586198"/>
    <n v="6.495009485846294E-2"/>
    <n v="0.85825545171339568"/>
    <n v="10387.119999999999"/>
    <n v="728"/>
    <n v="420"/>
    <n v="-308"/>
    <n v="0.42307692307692307"/>
    <n v="1.6316919724370174E-3"/>
    <n v="6.9033121910796894E-4"/>
    <s v="Under-Forecasted"/>
    <n v="0.1047533066445928"/>
    <n v="4.4318706657327719E-2"/>
    <n v="0.14174454828660435"/>
    <n v="69512.680000000008"/>
    <n v="5136"/>
    <n v="2601"/>
    <n v="-2535"/>
    <n v="0.49357476635514019"/>
    <n v="2.4320120421959693E-3"/>
    <n v="1.2003797754997628E-3"/>
    <s v="Under-Forecasted"/>
    <n v="0.12433643953767803"/>
    <n v="6.136932909423945E-2"/>
    <x v="0"/>
    <s v="01.2023"/>
    <s v="ST W48.2022"/>
    <m/>
  </r>
  <r>
    <s v="Nouveauté"/>
    <s v="Speed Champions"/>
    <x v="587"/>
    <s v="76914 Ferrari 812 Competizione V29"/>
    <n v="0"/>
    <m/>
    <m/>
    <n v="0"/>
    <n v="0"/>
    <n v="0"/>
    <m/>
    <s v=""/>
    <n v="0"/>
    <n v="0"/>
    <n v="0"/>
    <n v="0"/>
    <n v="0"/>
    <n v="0"/>
    <n v="0"/>
    <n v="0"/>
    <n v="0"/>
    <s v=""/>
    <n v="0"/>
    <n v="0"/>
    <n v="0"/>
    <n v="0"/>
    <n v="0"/>
    <n v="0"/>
    <n v="0"/>
    <n v="0"/>
    <n v="0"/>
    <n v="0"/>
    <s v=""/>
    <n v="0"/>
    <n v="0"/>
    <n v="0"/>
    <n v="0"/>
    <n v="0"/>
    <n v="0"/>
    <n v="0"/>
    <n v="0"/>
    <n v="0"/>
    <n v="0"/>
    <s v=""/>
    <n v="0"/>
    <n v="0"/>
    <x v="0"/>
    <s v="01.2023"/>
    <s v="ST W48.2022"/>
    <m/>
  </r>
  <r>
    <s v="Nouveauté"/>
    <s v="Speed Champions"/>
    <x v="588"/>
    <s v="76915 Pagani Utopia V29"/>
    <n v="0"/>
    <m/>
    <m/>
    <n v="0"/>
    <n v="0"/>
    <n v="0"/>
    <m/>
    <s v=""/>
    <n v="0"/>
    <n v="0"/>
    <n v="0"/>
    <n v="0"/>
    <n v="0"/>
    <n v="0"/>
    <n v="0"/>
    <n v="0"/>
    <n v="0"/>
    <s v=""/>
    <n v="0"/>
    <n v="0"/>
    <n v="0"/>
    <n v="0"/>
    <n v="0"/>
    <n v="0"/>
    <n v="0"/>
    <n v="0"/>
    <n v="0"/>
    <n v="0"/>
    <s v=""/>
    <n v="0"/>
    <n v="0"/>
    <n v="0"/>
    <n v="0"/>
    <n v="0"/>
    <n v="0"/>
    <n v="0"/>
    <n v="0"/>
    <n v="0"/>
    <n v="0"/>
    <s v=""/>
    <n v="0"/>
    <n v="0"/>
    <x v="0"/>
    <s v="01.2023"/>
    <s v="ST W48.2022"/>
    <m/>
  </r>
  <r>
    <s v="Nouveauté"/>
    <s v="Speed Champions"/>
    <x v="589"/>
    <s v="76916 Porsche 963 V29"/>
    <n v="0"/>
    <m/>
    <m/>
    <n v="0"/>
    <n v="0"/>
    <n v="0"/>
    <m/>
    <s v=""/>
    <n v="0"/>
    <n v="0"/>
    <n v="0"/>
    <n v="0"/>
    <n v="0"/>
    <n v="0"/>
    <n v="0"/>
    <n v="0"/>
    <n v="0"/>
    <s v=""/>
    <n v="0"/>
    <n v="0"/>
    <n v="0"/>
    <n v="0"/>
    <n v="0"/>
    <n v="0"/>
    <n v="0"/>
    <n v="0"/>
    <n v="0"/>
    <n v="0"/>
    <s v=""/>
    <n v="0"/>
    <n v="0"/>
    <n v="0"/>
    <n v="0"/>
    <n v="0"/>
    <n v="0"/>
    <n v="0"/>
    <n v="0"/>
    <n v="0"/>
    <n v="0"/>
    <s v=""/>
    <n v="0"/>
    <n v="0"/>
    <x v="0"/>
    <s v="01.2023"/>
    <s v="ST W48.2022"/>
    <m/>
  </r>
  <r>
    <s v="Nouveauté"/>
    <s v="Speed Champions"/>
    <x v="590"/>
    <s v="76917 2 Fast 2 Furious Nissan Skyl.. V29"/>
    <n v="11.538807189542483"/>
    <n v="281359"/>
    <n v="2404"/>
    <n v="841"/>
    <n v="-1563"/>
    <n v="0.65016638935108151"/>
    <n v="7.929196141240911E-4"/>
    <s v="Under-Forecasted"/>
    <n v="6.0047733593364676E-2"/>
    <n v="3.9041018139113558E-2"/>
    <n v="28247"/>
    <n v="2448"/>
    <n v="771"/>
    <n v="-1677"/>
    <n v="0.68504901960784315"/>
    <n v="1.2714414492671668E-3"/>
    <n v="8.7099971830924782E-4"/>
    <s v="Under-Forecasted"/>
    <n v="6.1418360795764695E-2"/>
    <n v="4.2074587849059396E-2"/>
    <n v="1"/>
    <n v="0"/>
    <n v="0"/>
    <n v="125"/>
    <n v="125"/>
    <n v="0"/>
    <n v="0"/>
    <n v="0"/>
    <s v="Over-Forecasted"/>
    <n v="0"/>
    <n v="0"/>
    <n v="0"/>
    <n v="28247"/>
    <n v="2448"/>
    <n v="896"/>
    <n v="-1552"/>
    <n v="0.63398692810457513"/>
    <n v="9.8826637321290938E-4"/>
    <n v="6.2654796210230199E-4"/>
    <s v="Under-Forecasted"/>
    <n v="5.0525046762990453E-2"/>
    <n v="3.2032219189608323E-2"/>
    <x v="0"/>
    <s v="01.2023"/>
    <s v="ST W48.2022"/>
    <m/>
  </r>
  <r>
    <s v="Nouveauté"/>
    <s v="Speed Champions"/>
    <x v="591"/>
    <s v="76918 McLaren Solus GT &amp; McLaren F.. V29"/>
    <n v="0"/>
    <m/>
    <m/>
    <n v="0"/>
    <n v="0"/>
    <n v="0"/>
    <m/>
    <s v=""/>
    <n v="0"/>
    <n v="0"/>
    <n v="0"/>
    <n v="0"/>
    <n v="0"/>
    <n v="0"/>
    <n v="0"/>
    <n v="0"/>
    <n v="0"/>
    <s v=""/>
    <n v="0"/>
    <n v="0"/>
    <n v="0"/>
    <n v="0"/>
    <n v="0"/>
    <n v="0"/>
    <n v="0"/>
    <n v="0"/>
    <n v="0"/>
    <n v="0"/>
    <s v=""/>
    <n v="0"/>
    <n v="0"/>
    <n v="0"/>
    <n v="0"/>
    <n v="0"/>
    <n v="0"/>
    <n v="0"/>
    <n v="0"/>
    <n v="0"/>
    <n v="0"/>
    <s v=""/>
    <n v="0"/>
    <n v="0"/>
    <x v="0"/>
    <s v="01.2023"/>
    <s v="ST W48.2022"/>
    <m/>
  </r>
  <r>
    <s v="Carry-Over"/>
    <s v="Spidey"/>
    <x v="592"/>
    <s v="10781 Miles Morales: Spider-Man’s.. V29"/>
    <n v="5.4743340380549688"/>
    <n v="169176"/>
    <n v="3616"/>
    <n v="5853"/>
    <n v="2237"/>
    <n v="-0.61863938053097345"/>
    <n v="4.5364919972215703E-4"/>
    <s v="Over-Forecasted"/>
    <n v="0.13823217475287086"/>
    <n v="-8.5515866958565293E-2"/>
    <n v="11559.279999999999"/>
    <n v="2180"/>
    <n v="4931"/>
    <n v="2751"/>
    <n v="1.2619266055045872"/>
    <n v="5.2030119006212959E-4"/>
    <n v="6.5658191461510028E-4"/>
    <s v="Over-Forecasted"/>
    <n v="0.25535799178915486"/>
    <n v="0.32224304376695645"/>
    <n v="0.57610993657505283"/>
    <n v="9155.6"/>
    <n v="1604"/>
    <n v="1363"/>
    <n v="-241"/>
    <n v="0.15024937655860349"/>
    <n v="1.4382349508664924E-3"/>
    <n v="2.160939047124842E-4"/>
    <s v="Under-Forecasted"/>
    <n v="8.8873305936328376E-2"/>
    <n v="1.3353158809635373E-2"/>
    <n v="0.42389006342494717"/>
    <n v="20714.88"/>
    <n v="3784"/>
    <n v="6294"/>
    <n v="2510"/>
    <n v="0.66331923890063427"/>
    <n v="7.2474313481575505E-4"/>
    <n v="4.8073606458444641E-4"/>
    <s v="Over-Forecasted"/>
    <n v="0.13969590557459688"/>
    <n v="9.2662981763276475E-2"/>
    <x v="0"/>
    <s v="01.2023"/>
    <s v="ST W48.2022"/>
    <m/>
  </r>
  <r>
    <s v="Carry-Over"/>
    <s v="Spidey"/>
    <x v="593"/>
    <s v="10782 Hulk vs. Rhino Truck Showdown V29"/>
    <n v="11.256242449063173"/>
    <n v="905737"/>
    <n v="9672"/>
    <n v="5106"/>
    <n v="-4566"/>
    <n v="0.47208436724565755"/>
    <n v="1.8533846557245021E-3"/>
    <s v="Under-Forecasted"/>
    <n v="0.74006948541247564"/>
    <n v="0.34937523473876797"/>
    <n v="25507.159999999996"/>
    <n v="2383"/>
    <n v="2625"/>
    <n v="242"/>
    <n v="0.10155266470835082"/>
    <n v="1.1481169850635288E-3"/>
    <n v="1.1659433923011918E-4"/>
    <s v="Over-Forecasted"/>
    <n v="0.56348294650226127"/>
    <n v="5.7223194735017725E-2"/>
    <n v="0.24398484693355177"/>
    <n v="84432.56"/>
    <n v="7384"/>
    <n v="2770"/>
    <n v="-4614"/>
    <n v="0.62486457204767065"/>
    <n v="1.326334252076676E-2"/>
    <n v="8.2877928481605943E-3"/>
    <s v="Under-Forecasted"/>
    <n v="0.81958590762674222"/>
    <n v="0.51213019742548604"/>
    <n v="0.75601515306644829"/>
    <n v="109939.72"/>
    <n v="9767"/>
    <n v="5395"/>
    <n v="-4372"/>
    <n v="0.44762977372785911"/>
    <n v="3.8464165524283202E-3"/>
    <n v="1.7217705710265809E-3"/>
    <s v="Under-Forecasted"/>
    <n v="0.74140563421162087"/>
    <n v="0.33187523628270771"/>
    <x v="0"/>
    <s v="01.2023"/>
    <s v="ST W48.2022"/>
    <m/>
  </r>
  <r>
    <s v="Carry-Over"/>
    <s v="Spidey"/>
    <x v="594"/>
    <s v="10784 Spider-Man Webquarters Hangout V29"/>
    <n v="28.808692810457519"/>
    <n v="148941"/>
    <n v="604"/>
    <n v="1473"/>
    <n v="869"/>
    <n v="-1.4387417218543046"/>
    <n v="9.2884005975687003E-4"/>
    <s v="Over-Forecasted"/>
    <n v="0.12169833983465347"/>
    <n v="-0.17509247900051964"/>
    <n v="8200.52"/>
    <n v="292"/>
    <n v="1071"/>
    <n v="779"/>
    <n v="2.6678082191780823"/>
    <n v="3.6911817302879549E-4"/>
    <n v="9.8473649585421809E-4"/>
    <s v="Over-Forecasted"/>
    <n v="0.18115906170858395"/>
    <n v="0.48329763380474966"/>
    <n v="0.47712418300653597"/>
    <n v="9430.4"/>
    <n v="320"/>
    <n v="506"/>
    <n v="186"/>
    <n v="0.58125000000000004"/>
    <n v="1.4814027350093242E-3"/>
    <n v="8.6106533972416974E-4"/>
    <s v="Over-Forecasted"/>
    <n v="9.1540786436929422E-2"/>
    <n v="5.320808211646523E-2"/>
    <n v="0.52287581699346408"/>
    <n v="17630.920000000002"/>
    <n v="612"/>
    <n v="1577"/>
    <n v="965"/>
    <n v="1.576797385620915"/>
    <n v="6.1684587265220905E-4"/>
    <n v="9.7264095932905509E-4"/>
    <s v="Over-Forecasted"/>
    <n v="0.11889846021378217"/>
    <n v="0.18747878121944411"/>
    <x v="0"/>
    <s v="01.2023"/>
    <s v="ST W48.2022"/>
    <m/>
  </r>
  <r>
    <s v="Nouveauté"/>
    <s v="Spidey"/>
    <x v="595"/>
    <s v="10789 Spider-Man's Car and Doc Ock V29"/>
    <n v="0"/>
    <m/>
    <m/>
    <n v="0"/>
    <n v="0"/>
    <n v="0"/>
    <m/>
    <s v=""/>
    <n v="0"/>
    <n v="0"/>
    <n v="0"/>
    <n v="0"/>
    <n v="0"/>
    <n v="0"/>
    <n v="0"/>
    <n v="0"/>
    <n v="0"/>
    <s v=""/>
    <n v="0"/>
    <n v="0"/>
    <n v="0"/>
    <n v="0"/>
    <n v="0"/>
    <n v="0"/>
    <n v="0"/>
    <n v="0"/>
    <n v="0"/>
    <n v="0"/>
    <s v=""/>
    <n v="0"/>
    <n v="0"/>
    <n v="0"/>
    <n v="0"/>
    <n v="0"/>
    <n v="0"/>
    <n v="0"/>
    <n v="0"/>
    <n v="0"/>
    <n v="0"/>
    <s v=""/>
    <n v="0"/>
    <n v="0"/>
    <x v="0"/>
    <s v="01.2023"/>
    <s v="ST W48.2022"/>
    <m/>
  </r>
  <r>
    <s v="Nouveauté"/>
    <s v="Spidey"/>
    <x v="596"/>
    <s v="10790 Team Spidey at Green Goblin'.. V29"/>
    <n v="0"/>
    <m/>
    <m/>
    <n v="0"/>
    <n v="0"/>
    <n v="0"/>
    <m/>
    <s v=""/>
    <n v="0"/>
    <n v="0"/>
    <n v="0"/>
    <n v="0"/>
    <n v="0"/>
    <n v="0"/>
    <n v="0"/>
    <n v="0"/>
    <n v="0"/>
    <s v=""/>
    <n v="0"/>
    <n v="0"/>
    <n v="0"/>
    <n v="0"/>
    <n v="0"/>
    <n v="0"/>
    <n v="0"/>
    <n v="0"/>
    <n v="0"/>
    <n v="0"/>
    <s v=""/>
    <n v="0"/>
    <n v="0"/>
    <n v="0"/>
    <n v="0"/>
    <n v="0"/>
    <n v="0"/>
    <n v="0"/>
    <n v="0"/>
    <n v="0"/>
    <n v="0"/>
    <s v=""/>
    <n v="0"/>
    <n v="0"/>
    <x v="0"/>
    <s v="01.2023"/>
    <s v="ST W48.2022"/>
    <m/>
  </r>
  <r>
    <s v="Nouveauté"/>
    <s v="Spidey"/>
    <x v="597"/>
    <s v="10791 Team Spidey's Mobile Headqua.. V29"/>
    <n v="0"/>
    <m/>
    <m/>
    <n v="0"/>
    <n v="0"/>
    <n v="0"/>
    <m/>
    <s v=""/>
    <n v="0"/>
    <n v="0"/>
    <n v="0"/>
    <n v="0"/>
    <n v="0"/>
    <n v="0"/>
    <n v="0"/>
    <n v="0"/>
    <n v="0"/>
    <s v=""/>
    <n v="0"/>
    <n v="0"/>
    <n v="0"/>
    <n v="0"/>
    <n v="0"/>
    <n v="0"/>
    <n v="0"/>
    <n v="0"/>
    <n v="0"/>
    <n v="0"/>
    <s v=""/>
    <n v="0"/>
    <n v="0"/>
    <n v="0"/>
    <n v="0"/>
    <n v="0"/>
    <n v="0"/>
    <n v="0"/>
    <n v="0"/>
    <n v="0"/>
    <n v="0"/>
    <s v=""/>
    <n v="0"/>
    <n v="0"/>
    <x v="0"/>
    <s v="01.2023"/>
    <s v="ST W48.2022"/>
    <m/>
  </r>
  <r>
    <s v="Carry-Over"/>
    <s v="Star Wars TM"/>
    <x v="598"/>
    <s v="75333 Obi-Wan Kenobi’s Jedi Starfi.. V29"/>
    <n v="19.402017783857733"/>
    <n v="1350559"/>
    <n v="8244"/>
    <n v="1150"/>
    <n v="-7094"/>
    <n v="0.86050460941290641"/>
    <n v="5.0374482413621264E-3"/>
    <s v="Under-Forecasted"/>
    <n v="6.515175788937401E-2"/>
    <n v="5.6063387975160028E-2"/>
    <n v="102890.04000000001"/>
    <n v="5430"/>
    <n v="1202"/>
    <n v="-4228"/>
    <n v="0.77863720073664822"/>
    <n v="4.6312408954139114E-3"/>
    <n v="3.6060564467421761E-3"/>
    <s v="Under-Forecasted"/>
    <n v="5.3583240735325097E-2"/>
    <n v="4.1721904572551476E-2"/>
    <n v="0.61901504787961692"/>
    <n v="67304.459999999992"/>
    <n v="3342"/>
    <n v="156"/>
    <n v="-3186"/>
    <n v="0.95332136445242366"/>
    <n v="1.0572723439337212E-2"/>
    <n v="1.0079203135167072E-2"/>
    <s v="Under-Forecasted"/>
    <n v="9.6105404506973371E-2"/>
    <n v="9.1619335355839965E-2"/>
    <n v="0.38098495212038302"/>
    <n v="170194.50000000003"/>
    <n v="8772"/>
    <n v="1358"/>
    <n v="-7414"/>
    <n v="0.84518923848609206"/>
    <n v="5.9545261888265845E-3"/>
    <n v="5.0327014550798329E-3"/>
    <s v="Under-Forecasted"/>
    <n v="6.4947093178114271E-2"/>
    <n v="5.4892584225095666E-2"/>
    <x v="0"/>
    <s v="01.2023"/>
    <s v="ST W48.2022"/>
    <m/>
  </r>
  <r>
    <s v="Carry-Over"/>
    <s v="Star Wars TM"/>
    <x v="599"/>
    <s v="75304 Darth Vader™ Helmet V29"/>
    <n v="46.719725955204218"/>
    <n v="1483381"/>
    <n v="3759"/>
    <n v="2047"/>
    <n v="-1712"/>
    <n v="0.45544027666932696"/>
    <n v="2.9283837022757975E-3"/>
    <s v="Under-Forecasted"/>
    <n v="7.1559169032746825E-2"/>
    <n v="3.2590927742501351E-2"/>
    <n v="85337.38"/>
    <n v="1893"/>
    <n v="887"/>
    <n v="-1006"/>
    <n v="0.53143159006867402"/>
    <n v="3.8411683401374636E-3"/>
    <n v="2.0413181987207017E-3"/>
    <s v="Under-Forecasted"/>
    <n v="4.4442138192014667E-2"/>
    <n v="2.3617956165434099E-2"/>
    <n v="0.49881422924901186"/>
    <n v="91963.98000000001"/>
    <n v="1902"/>
    <n v="1302"/>
    <n v="-600"/>
    <n v="0.31545741324921134"/>
    <n v="1.4446438273492408E-2"/>
    <n v="4.5572360484203182E-3"/>
    <s v="Under-Forecasted"/>
    <n v="0.13131723362718029"/>
    <n v="4.1424994835072643E-2"/>
    <n v="0.50118577075098814"/>
    <n v="177301.36000000002"/>
    <n v="3795"/>
    <n v="2189"/>
    <n v="-1606"/>
    <n v="0.42318840579710143"/>
    <n v="6.2031710274689849E-3"/>
    <n v="2.6251100580013675E-3"/>
    <s v="Under-Forecasted"/>
    <n v="6.7659107365551655E-2"/>
    <n v="2.8632549783682727E-2"/>
    <x v="0"/>
    <s v="01.2023"/>
    <s v="ST W48.2022"/>
    <m/>
  </r>
  <r>
    <s v="Carry-Over"/>
    <s v="Star Wars TM"/>
    <x v="600"/>
    <s v="75301 Luke Skywalker's X-Wing Figh.. V29"/>
    <n v="28.911050469483563"/>
    <n v="1234684"/>
    <n v="5007"/>
    <n v="2285"/>
    <n v="-2722"/>
    <n v="0.5436389055322548"/>
    <n v="2.9094452177464676E-3"/>
    <s v="Under-Forecasted"/>
    <n v="5.9561879960730237E-2"/>
    <n v="3.2380155233294926E-2"/>
    <n v="94743.51"/>
    <n v="3342"/>
    <n v="1240"/>
    <n v="-2102"/>
    <n v="0.62896469180131653"/>
    <n v="4.2645528963450386E-3"/>
    <n v="2.6822531981200689E-3"/>
    <s v="Under-Forecasted"/>
    <n v="4.9340677721961032E-2"/>
    <n v="3.1033544156661305E-2"/>
    <n v="0.65375586854460099"/>
    <n v="53049.78"/>
    <n v="1770"/>
    <n v="1186"/>
    <n v="-584"/>
    <n v="0.32994350282485874"/>
    <n v="8.3334841770914218E-3"/>
    <n v="2.7495789601250792E-3"/>
    <s v="Under-Forecasted"/>
    <n v="7.5750857608930314E-2"/>
    <n v="2.4993503301477572E-2"/>
    <n v="0.34624413145539906"/>
    <n v="147793.28999999998"/>
    <n v="5112"/>
    <n v="2426"/>
    <n v="-2686"/>
    <n v="0.52543035993740217"/>
    <n v="5.1707841078168911E-3"/>
    <n v="2.7168869549288282E-3"/>
    <s v="Under-Forecasted"/>
    <n v="5.6398676671279388E-2"/>
    <n v="2.9633576983383494E-2"/>
    <x v="0"/>
    <s v="01.2023"/>
    <s v="ST W48.2022"/>
    <m/>
  </r>
  <r>
    <s v="Carry-Over"/>
    <s v="Star Wars TM"/>
    <x v="601"/>
    <s v="75312 Boba Fett’s Starship™ V29"/>
    <n v="29.481486765922245"/>
    <n v="1180681"/>
    <n v="4788"/>
    <n v="2202"/>
    <n v="-2586"/>
    <n v="0.54010025062656641"/>
    <n v="2.7640811406527597E-3"/>
    <s v="Under-Forecasted"/>
    <n v="5.6956743582904562E-2"/>
    <n v="3.0762351483999834E-2"/>
    <n v="60704.39"/>
    <n v="2136"/>
    <n v="1143"/>
    <n v="-993"/>
    <n v="0.4648876404494382"/>
    <n v="2.7323991078160264E-3"/>
    <n v="1.2702585739987427E-3"/>
    <s v="Under-Forecasted"/>
    <n v="3.1613729988452341E-2"/>
    <n v="1.4696832340137253E-2"/>
    <n v="0.44168734491315137"/>
    <n v="81868.08"/>
    <n v="2700"/>
    <n v="1218"/>
    <n v="-1482"/>
    <n v="0.54888888888888887"/>
    <n v="1.2860493470262359E-2"/>
    <n v="7.0589819714551166E-3"/>
    <s v="Under-Forecasted"/>
    <n v="0.11690109310154569"/>
    <n v="6.4165711102403961E-2"/>
    <n v="0.55831265508684869"/>
    <n v="142572.46999999997"/>
    <n v="4836"/>
    <n v="2361"/>
    <n v="-2475"/>
    <n v="0.51178660049627789"/>
    <n v="4.9881253884273124E-3"/>
    <n v="2.5528557353923899E-3"/>
    <s v="Under-Forecasted"/>
    <n v="5.4406385010819368E-2"/>
    <n v="2.7844458829978894E-2"/>
    <x v="0"/>
    <s v="01.2023"/>
    <s v="ST W48.2022"/>
    <m/>
  </r>
  <r>
    <s v="Carry-Over"/>
    <s v="Star Wars TM"/>
    <x v="602"/>
    <s v="75192 Millennium Falcon™ V29"/>
    <n v="499.27423728813562"/>
    <n v="976611"/>
    <n v="223"/>
    <n v="80"/>
    <n v="-143"/>
    <n v="0.64125560538116588"/>
    <n v="2.7145423438041374E-3"/>
    <s v="Under-Forecasted"/>
    <n v="4.711228715228246E-2"/>
    <n v="3.0211018218728212E-2"/>
    <n v="117828.72"/>
    <n v="236"/>
    <n v="89"/>
    <n v="-147"/>
    <n v="0.6228813559322034"/>
    <n v="5.3036541410448968E-3"/>
    <n v="3.303547282769491E-3"/>
    <s v="Under-Forecasted"/>
    <n v="6.1363030564427948E-2"/>
    <n v="3.8221887682080118E-2"/>
    <n v="1"/>
    <n v="0"/>
    <n v="0"/>
    <n v="0"/>
    <n v="0"/>
    <n v="0"/>
    <n v="0"/>
    <n v="0"/>
    <s v=""/>
    <n v="0"/>
    <n v="0"/>
    <n v="0"/>
    <n v="117828.72"/>
    <n v="236"/>
    <n v="89"/>
    <n v="-147"/>
    <n v="0.6228813559322034"/>
    <n v="4.1224258071554292E-3"/>
    <n v="2.5677821764908816E-3"/>
    <s v="Under-Forecasted"/>
    <n v="4.4964043238165358E-2"/>
    <n v="2.8007264220382661E-2"/>
    <x v="0"/>
    <s v="01.2023"/>
    <s v="ST W48.2022"/>
    <m/>
  </r>
  <r>
    <s v="Carry-Over"/>
    <s v="Star Wars TM"/>
    <x v="603"/>
    <s v="75288 AT-AT™ V29"/>
    <n v="87.920000000000016"/>
    <n v="49925"/>
    <n v="57"/>
    <n v="750"/>
    <n v="693"/>
    <n v="-12.157894736842104"/>
    <n v="2.6309966008206264E-3"/>
    <s v="Over-Forecasted"/>
    <n v="2.4084112672063921E-3"/>
    <n v="-2.9281210669719816E-2"/>
    <n v="5011.4400000000005"/>
    <n v="57"/>
    <n v="13"/>
    <n v="-44"/>
    <n v="0.77192982456140347"/>
    <n v="2.2557271697934119E-4"/>
    <n v="1.7412630784370195E-4"/>
    <s v="Under-Forecasted"/>
    <n v="2.6098657941102713E-3"/>
    <n v="2.0146332445763497E-3"/>
    <n v="1"/>
    <n v="0"/>
    <n v="0"/>
    <n v="761"/>
    <n v="761"/>
    <n v="0"/>
    <n v="0"/>
    <n v="0"/>
    <s v="Over-Forecasted"/>
    <n v="0"/>
    <n v="0"/>
    <n v="0"/>
    <n v="5011.4400000000005"/>
    <n v="57"/>
    <n v="774"/>
    <n v="717"/>
    <n v="12.578947368421053"/>
    <n v="1.7533322594874155E-4"/>
    <n v="2.2055074211446966E-3"/>
    <s v="Over-Forecasted"/>
    <n v="1.912391179718081E-3"/>
    <n v="2.4055867997506388E-2"/>
    <x v="0"/>
    <s v="01.2023"/>
    <s v="ST W48.2022"/>
    <m/>
  </r>
  <r>
    <s v="Carry-Over"/>
    <s v="Star Wars TM"/>
    <x v="604"/>
    <s v="75322 Hoth™ AT-ST™ V29"/>
    <n v="8.1199999999999992"/>
    <n v="8877"/>
    <n v="36"/>
    <n v="2465"/>
    <n v="2429"/>
    <n v="-67.472222222222229"/>
    <n v="2.5961816049060236E-3"/>
    <s v="Over-Forecasted"/>
    <n v="4.2823168390568138E-4"/>
    <n v="-2.8893743339080562E-2"/>
    <n v="194.88"/>
    <n v="24"/>
    <n v="821"/>
    <n v="797"/>
    <n v="33.208333333333336"/>
    <n v="8.7718522191094784E-6"/>
    <n v="2.9129859244292729E-4"/>
    <s v="Over-Forecasted"/>
    <n v="1.0148992025370145E-4"/>
    <n v="3.3703111017583361E-3"/>
    <n v="1"/>
    <n v="0"/>
    <n v="0"/>
    <n v="1817"/>
    <n v="1817"/>
    <n v="0"/>
    <n v="0"/>
    <n v="0"/>
    <s v="Over-Forecasted"/>
    <n v="0"/>
    <n v="0"/>
    <n v="0"/>
    <n v="194.88"/>
    <n v="24"/>
    <n v="2638"/>
    <n v="2614"/>
    <n v="108.91666666666667"/>
    <n v="6.8181878008897149E-6"/>
    <n v="7.4261428798023813E-4"/>
    <s v="Over-Forecasted"/>
    <n v="7.4367206452328989E-5"/>
    <n v="8.0998282360994992E-3"/>
    <x v="0"/>
    <s v="01.2023"/>
    <s v="ST W48.2022"/>
    <m/>
  </r>
  <r>
    <s v="Carry-Over"/>
    <s v="Star Wars TM"/>
    <x v="605"/>
    <s v="75257 Millennium Falcon™ V29"/>
    <n v="102.80493284493286"/>
    <n v="1416306"/>
    <n v="1617"/>
    <n v="946"/>
    <n v="-671"/>
    <n v="0.41496598639455784"/>
    <n v="2.5474955248348768E-3"/>
    <s v="Under-Forecasted"/>
    <n v="6.8323431711808033E-2"/>
    <n v="2.8351900234151635E-2"/>
    <n v="98813.859999999986"/>
    <n v="981"/>
    <n v="580"/>
    <n v="-401"/>
    <n v="0.4087665647298675"/>
    <n v="4.4477656871909545E-3"/>
    <n v="1.818097900676425E-3"/>
    <s v="Under-Forecasted"/>
    <n v="5.1460441150248455E-2"/>
    <n v="2.1035307748470573E-2"/>
    <n v="0.59890109890109888"/>
    <n v="69580.62"/>
    <n v="657"/>
    <n v="426"/>
    <n v="-231"/>
    <n v="0.35159817351598172"/>
    <n v="1.0930280875853036E-2"/>
    <n v="3.8430667919665926E-3"/>
    <s v="Under-Forecasted"/>
    <n v="9.9355579570001781E-2"/>
    <n v="3.4933240305434411E-2"/>
    <n v="0.40109890109890112"/>
    <n v="168394.48000000004"/>
    <n v="1638"/>
    <n v="1006"/>
    <n v="-632"/>
    <n v="0.38583638583638585"/>
    <n v="5.8915496165495044E-3"/>
    <n v="2.2731742110252058E-3"/>
    <s v="Under-Forecasted"/>
    <n v="6.4260196323853588E-2"/>
    <n v="2.4793921902732278E-2"/>
    <x v="0"/>
    <s v="01.2023"/>
    <s v="ST W48.2022"/>
    <m/>
  </r>
  <r>
    <s v="Carry-Over"/>
    <s v="Star Wars TM"/>
    <x v="606"/>
    <s v="75325 The Mandalorian’s N-1 Starfi.. V29"/>
    <n v="36.960122511485437"/>
    <n v="823222"/>
    <n v="2568"/>
    <n v="848"/>
    <n v="-1720"/>
    <n v="0.66978193146417442"/>
    <n v="2.3899797988980328E-3"/>
    <s v="Under-Forecasted"/>
    <n v="3.9712711872051686E-2"/>
    <n v="2.6598856861343029E-2"/>
    <n v="94047.039999999994"/>
    <n v="2548"/>
    <n v="609"/>
    <n v="-1939"/>
    <n v="0.76098901098901095"/>
    <n v="4.2332036972735935E-3"/>
    <n v="3.2214214949032563E-3"/>
    <s v="Under-Forecasted"/>
    <n v="4.897796895369802E-2"/>
    <n v="3.7271696154325143E-2"/>
    <n v="0.97549770290964777"/>
    <n v="2492.8000000000002"/>
    <n v="64"/>
    <n v="335"/>
    <n v="271"/>
    <n v="4.234375"/>
    <n v="3.9158898220979424E-4"/>
    <n v="1.6581345965445975E-3"/>
    <s v="Over-Forecasted"/>
    <n v="3.5595197161522917E-3"/>
    <n v="1.507234129808236E-2"/>
    <n v="2.4502297090352222E-2"/>
    <n v="96539.839999999967"/>
    <n v="2612"/>
    <n v="944"/>
    <n v="-1668"/>
    <n v="0.63859111791730472"/>
    <n v="3.377600366316937E-3"/>
    <n v="2.1569055938042308E-3"/>
    <s v="Under-Forecasted"/>
    <n v="3.684009755826563E-2"/>
    <n v="2.3525759083915417E-2"/>
    <x v="0"/>
    <s v="01.2023"/>
    <s v="ST W48.2022"/>
    <m/>
  </r>
  <r>
    <s v="Carry-Over"/>
    <s v="Star Wars TM"/>
    <x v="607"/>
    <s v="75330 Dagobah™ Jedi™ Training Dior.. V29"/>
    <n v="53.434438202247186"/>
    <n v="937600"/>
    <n v="2112"/>
    <n v="957"/>
    <n v="-1155"/>
    <n v="0.546875"/>
    <n v="2.2225395785752007E-3"/>
    <s v="Under-Forecasted"/>
    <n v="4.5230373643118944E-2"/>
    <n v="2.4735360586080671E-2"/>
    <n v="37985.969999999987"/>
    <n v="741"/>
    <n v="643"/>
    <n v="-98"/>
    <n v="0.13225371120107962"/>
    <n v="1.7098076520911637E-3"/>
    <n v="2.2612840742906079E-4"/>
    <s v="Under-Forecasted"/>
    <n v="1.9782394632899707E-2"/>
    <n v="2.6162951066453053E-3"/>
    <n v="0.34691011235955055"/>
    <n v="76149.989999999991"/>
    <n v="1395"/>
    <n v="398"/>
    <n v="-997"/>
    <n v="0.71469534050179206"/>
    <n v="1.1962250112077183E-2"/>
    <n v="8.5493644170186022E-3"/>
    <s v="Under-Forecasted"/>
    <n v="0.10873611633095306"/>
    <n v="7.771319568599297E-2"/>
    <n v="0.6530898876404494"/>
    <n v="114135.95999999999"/>
    <n v="2136"/>
    <n v="1041"/>
    <n v="-1095"/>
    <n v="0.51264044943820219"/>
    <n v="3.993228705433274E-3"/>
    <n v="2.047090558262844E-3"/>
    <s v="Under-Forecasted"/>
    <n v="4.3554867102600384E-2"/>
    <n v="2.2327986646698227E-2"/>
    <x v="0"/>
    <s v="01.2023"/>
    <s v="ST W48.2022"/>
    <m/>
  </r>
  <r>
    <s v="Carry-Over"/>
    <s v="Star Wars TM"/>
    <x v="608"/>
    <s v="75320 Snowtrooper™ Battle Pack V29"/>
    <n v="11.077454842428901"/>
    <n v="790928"/>
    <n v="8446"/>
    <n v="4205"/>
    <n v="-4241"/>
    <n v="0.50213118636040732"/>
    <n v="1.7214641401796012E-3"/>
    <s v="Under-Forecasted"/>
    <n v="3.8154830380551168E-2"/>
    <n v="1.9158730244366269E-2"/>
    <n v="79445.59"/>
    <n v="7300"/>
    <n v="3084"/>
    <n v="-4216"/>
    <n v="0.57753424657534247"/>
    <n v="3.5759696989940567E-3"/>
    <n v="2.0652449658847866E-3"/>
    <s v="Under-Forecasted"/>
    <n v="4.137380230710315E-2"/>
    <n v="2.3894787743389982E-2"/>
    <n v="0.70138355111452733"/>
    <n v="35848.559999999998"/>
    <n v="3108"/>
    <n v="1438"/>
    <n v="-1670"/>
    <n v="0.53732303732303732"/>
    <n v="5.6313788206381332E-3"/>
    <n v="3.0258695722219058E-3"/>
    <s v="Under-Forecasted"/>
    <n v="5.1188886439212281E-2"/>
    <n v="2.750496793870158E-2"/>
    <n v="0.29861644888547273"/>
    <n v="115294.15000000001"/>
    <n v="10408"/>
    <n v="4522"/>
    <n v="-5886"/>
    <n v="0.56552651806302845"/>
    <n v="4.0337498308905427E-3"/>
    <n v="2.2811924966008586E-3"/>
    <s v="Under-Forecasted"/>
    <n v="4.3996838340495621E-2"/>
    <n v="2.488137879248244E-2"/>
    <x v="0"/>
    <s v="01.2023"/>
    <s v="ST W48.2022"/>
    <m/>
  </r>
  <r>
    <s v="Carry-Over"/>
    <s v="Star Wars TM"/>
    <x v="609"/>
    <s v="75331 The Razor Crest™ V29"/>
    <n v="332.40812499999998"/>
    <n v="74192"/>
    <n v="24"/>
    <n v="130"/>
    <n v="106"/>
    <n v="-4.416666666666667"/>
    <n v="1.4203505265599737E-3"/>
    <s v="Over-Forecasted"/>
    <n v="3.5790655730911693E-3"/>
    <n v="-1.5807539614485999E-2"/>
    <n v="10637.06"/>
    <n v="32"/>
    <n v="137"/>
    <n v="105"/>
    <n v="3.28125"/>
    <n v="4.7879063200841884E-4"/>
    <n v="1.5710317612776243E-3"/>
    <s v="Over-Forecasted"/>
    <n v="5.5395852377557349E-3"/>
    <n v="1.8176764061386005E-2"/>
    <n v="1"/>
    <n v="0"/>
    <n v="0"/>
    <n v="0"/>
    <n v="0"/>
    <n v="0"/>
    <n v="0"/>
    <n v="0"/>
    <s v=""/>
    <n v="0"/>
    <n v="0"/>
    <n v="0"/>
    <n v="10637.06"/>
    <n v="32"/>
    <n v="137"/>
    <n v="105"/>
    <n v="3.28125"/>
    <n v="3.7215451934181009E-4"/>
    <n v="1.2211320165903144E-3"/>
    <s v="Over-Forecasted"/>
    <n v="4.059156594139011E-3"/>
    <n v="1.3319107574518629E-2"/>
    <x v="0"/>
    <s v="01.2023"/>
    <s v="ST W48.2022"/>
    <m/>
  </r>
  <r>
    <s v="Carry-Over"/>
    <s v="Star Wars TM"/>
    <x v="610"/>
    <s v="75317 The Mandalorian™ &amp; The Child V29"/>
    <n v="10.984667176740627"/>
    <n v="491450"/>
    <n v="5248"/>
    <n v="2324"/>
    <n v="-2924"/>
    <n v="0.55716463414634143"/>
    <n v="1.1868797381351182E-3"/>
    <s v="Under-Forecasted"/>
    <n v="2.3707836099520908E-2"/>
    <n v="1.3209167826790992E-2"/>
    <n v="36403.840000000011"/>
    <n v="3396"/>
    <n v="2514"/>
    <n v="-882"/>
    <n v="0.25971731448763252"/>
    <n v="1.6385935174882313E-3"/>
    <n v="4.2557110789888695E-4"/>
    <s v="Under-Forecasted"/>
    <n v="1.8958450423483725E-2"/>
    <n v="4.9238378308341128E-3"/>
    <n v="0.64957918898240241"/>
    <n v="21024"/>
    <n v="1832"/>
    <n v="0"/>
    <n v="-1832"/>
    <n v="1"/>
    <n v="3.3026182453380591E-3"/>
    <n v="3.3026182453380591E-3"/>
    <s v="Under-Forecasted"/>
    <n v="3.0020596322362713E-2"/>
    <n v="3.0020596322362713E-2"/>
    <n v="0.35042081101759753"/>
    <n v="57427.840000000004"/>
    <n v="5228"/>
    <n v="2514"/>
    <n v="-2714"/>
    <n v="0.51912777352716144"/>
    <n v="2.0092046291022496E-3"/>
    <n v="1.0430339256663171E-3"/>
    <s v="Under-Forecasted"/>
    <n v="2.1914757971014557E-2"/>
    <n v="1.13765595128794E-2"/>
    <x v="0"/>
    <s v="01.2023"/>
    <s v="ST W48.2022"/>
    <m/>
  </r>
  <r>
    <s v="Nouveauté"/>
    <s v="Star Wars TM"/>
    <x v="611"/>
    <s v="75345 501st Clone Troopers™ Battle.. V29"/>
    <n v="10.929391583297084"/>
    <n v="1562939"/>
    <n v="16690"/>
    <n v="14042"/>
    <n v="-2648"/>
    <n v="0.15865787896944278"/>
    <n v="1.0748491240162993E-3"/>
    <s v="Under-Forecasted"/>
    <n v="7.5397093591513087E-2"/>
    <n v="1.1962342949690032E-2"/>
    <n v="148644.69000000003"/>
    <n v="13800"/>
    <n v="13419"/>
    <n v="-381"/>
    <n v="2.7608695652173915E-2"/>
    <n v="6.690728929779048E-3"/>
    <n v="1.8472229871346503E-4"/>
    <s v="Under-Forecasted"/>
    <n v="7.741142105006249E-2"/>
    <n v="2.1372283637734646E-3"/>
    <n v="0.75032622879512834"/>
    <n v="52368.68"/>
    <n v="4592"/>
    <n v="1010"/>
    <n v="-3582"/>
    <n v="0.78005226480836232"/>
    <n v="8.2264915359717607E-3"/>
    <n v="6.4170933540615947E-3"/>
    <s v="Under-Forecasted"/>
    <n v="7.4778301094700808E-2"/>
    <n v="5.8330983127443004E-2"/>
    <n v="0.24967377120487169"/>
    <n v="201013.36999999997"/>
    <n v="18392"/>
    <n v="14429"/>
    <n v="-3963"/>
    <n v="0.21547411918225315"/>
    <n v="7.0327735383298971E-3"/>
    <n v="1.5153806835798925E-3"/>
    <s v="Under-Forecasted"/>
    <n v="7.6707731868167026E-2"/>
    <n v="1.652853095876174E-2"/>
    <x v="0"/>
    <s v="01.2023"/>
    <s v="ST W48.2022"/>
    <m/>
  </r>
  <r>
    <s v="Nouveauté"/>
    <s v="Star Wars TM"/>
    <x v="612"/>
    <s v="75344 Boba Fett's Starship™ Microf.. V29"/>
    <n v="5.4085990230905869"/>
    <n v="720308"/>
    <n v="15396"/>
    <n v="20637"/>
    <n v="5241"/>
    <n v="-0.34041309431021044"/>
    <n v="1.0628410750801224E-3"/>
    <s v="Over-Forecasted"/>
    <n v="3.474808018145021E-2"/>
    <n v="-1.1828701495906764E-2"/>
    <n v="97234.760000000024"/>
    <n v="17980"/>
    <n v="20232"/>
    <n v="2252"/>
    <n v="0.12525027808676306"/>
    <n v="4.3766879376055919E-3"/>
    <n v="5.4818138128408191E-4"/>
    <s v="Over-Forecasted"/>
    <n v="5.0638074909112291E-2"/>
    <n v="6.3424329641446533E-3"/>
    <n v="0.99800177619893427"/>
    <n v="206.56"/>
    <n v="36"/>
    <n v="1142"/>
    <n v="1106"/>
    <n v="30.722222222222221"/>
    <n v="3.2448098590041355E-5"/>
    <n v="9.9687769557182601E-4"/>
    <s v="Over-Forecasted"/>
    <n v="2.9495121653097615E-4"/>
    <n v="9.061556818979433E-3"/>
    <n v="1.9982238010657193E-3"/>
    <n v="97441.320000000022"/>
    <n v="18016"/>
    <n v="21374"/>
    <n v="3358"/>
    <n v="0.18638987566607459"/>
    <n v="3.4091400827513914E-3"/>
    <n v="6.3542919615226312E-4"/>
    <s v="Over-Forecasted"/>
    <n v="3.7184106944927416E-2"/>
    <n v="6.9307410702190422E-3"/>
    <x v="0"/>
    <s v="01.2023"/>
    <s v="ST W48.2022"/>
    <m/>
  </r>
  <r>
    <s v="Carry-Over"/>
    <s v="Star Wars TM"/>
    <x v="613"/>
    <s v="75327 Luke Skywalker™ (Red Five) H.. V29"/>
    <n v="40.217415824915818"/>
    <n v="650410"/>
    <n v="1884"/>
    <n v="1181"/>
    <n v="-703"/>
    <n v="0.37314225053078554"/>
    <n v="1.0519751258126588E-3"/>
    <s v="Under-Forecasted"/>
    <n v="3.1376159685602589E-2"/>
    <n v="1.1707770838099055E-2"/>
    <n v="82608.099999999977"/>
    <n v="2072"/>
    <n v="1048"/>
    <n v="-1024"/>
    <n v="0.49420849420849422"/>
    <n v="3.7183191979752541E-3"/>
    <n v="1.8376249318178862E-3"/>
    <s v="Under-Forecasted"/>
    <n v="4.3020779358116754E-2"/>
    <n v="2.126123458625075E-2"/>
    <n v="0.87205387205387208"/>
    <n v="12948.48"/>
    <n v="304"/>
    <n v="220"/>
    <n v="-84"/>
    <n v="0.27631578947368424"/>
    <n v="2.0340509083616319E-3"/>
    <n v="5.6204038257360884E-4"/>
    <s v="Under-Forecasted"/>
    <n v="1.8489397406211337E-2"/>
    <n v="5.1089124411899754E-3"/>
    <n v="0.12794612794612795"/>
    <n v="95556.579999999987"/>
    <n v="2376"/>
    <n v="1268"/>
    <n v="-1108"/>
    <n v="0.46632996632996632"/>
    <n v="3.3431994460731834E-3"/>
    <n v="1.5590340851216696E-3"/>
    <s v="Under-Forecasted"/>
    <n v="3.6464880504610477E-2"/>
    <n v="1.7004666497941249E-2"/>
    <x v="0"/>
    <s v="01.2023"/>
    <s v="ST W48.2022"/>
    <m/>
  </r>
  <r>
    <s v="Carry-Over"/>
    <s v="Star Wars TM"/>
    <x v="614"/>
    <s v="75328 The Mandalorian™ Helmet V29"/>
    <n v="40.192481684981679"/>
    <n v="707028"/>
    <n v="2048"/>
    <n v="1423"/>
    <n v="-625"/>
    <n v="0.30517578125"/>
    <n v="9.3525602100113299E-4"/>
    <s v="Under-Forecasted"/>
    <n v="3.4107445196402623E-2"/>
    <n v="1.0408766234253731E-2"/>
    <n v="63694.099999999991"/>
    <n v="1612"/>
    <n v="951"/>
    <n v="-661"/>
    <n v="0.41004962779156329"/>
    <n v="2.8669706097556496E-3"/>
    <n v="1.1756002314196553E-3"/>
    <s v="Under-Forecasted"/>
    <n v="3.3170715977172027E-2"/>
    <n v="1.3601639740019052E-2"/>
    <n v="0.73809523809523814"/>
    <n v="24086.28"/>
    <n v="572"/>
    <n v="594"/>
    <n v="22"/>
    <n v="3.8461538461538464E-2"/>
    <n v="3.7836657053995997E-3"/>
    <n v="1.4552560405383077E-4"/>
    <s v="Over-Forecasted"/>
    <n v="3.439328808920275E-2"/>
    <n v="1.3228187726616442E-3"/>
    <n v="0.26190476190476192"/>
    <n v="87780.37999999999"/>
    <n v="2184"/>
    <n v="1545"/>
    <n v="-639"/>
    <n v="0.2925824175824176"/>
    <n v="3.071136679358905E-3"/>
    <n v="8.9856059437286643E-4"/>
    <s v="Under-Forecasted"/>
    <n v="3.3497442743862321E-2"/>
    <n v="9.8007627808278496E-3"/>
    <x v="0"/>
    <s v="01.2023"/>
    <s v="ST W48.2022"/>
    <m/>
  </r>
  <r>
    <s v="Carry-Over"/>
    <s v="Star Wars TM"/>
    <x v="615"/>
    <s v="75341 Luke Skywalker’s Landspeeder™ V29"/>
    <n v="113.13444444444445"/>
    <n v="31417"/>
    <n v="33"/>
    <n v="240"/>
    <n v="207"/>
    <n v="-6.2727272727272725"/>
    <n v="8.54210591705456E-4"/>
    <s v="Over-Forecasted"/>
    <n v="1.5155744973825382E-3"/>
    <n v="-9.5067854835813748E-3"/>
    <n v="4072.84"/>
    <n v="36"/>
    <n v="257"/>
    <n v="221"/>
    <n v="6.1388888888888893"/>
    <n v="1.8332486962273117E-4"/>
    <n v="1.1254110051839886E-3"/>
    <s v="Over-Forecasted"/>
    <n v="2.121060174497565E-3"/>
    <n v="1.302095273788783E-2"/>
    <n v="1"/>
    <n v="0"/>
    <n v="0"/>
    <n v="0"/>
    <n v="0"/>
    <n v="0"/>
    <n v="0"/>
    <n v="0"/>
    <s v=""/>
    <n v="0"/>
    <n v="0"/>
    <n v="0"/>
    <n v="4072.84"/>
    <n v="36"/>
    <n v="257"/>
    <n v="221"/>
    <n v="6.1388888888888893"/>
    <n v="1.4249480707602456E-4"/>
    <n v="8.7475978788337304E-4"/>
    <s v="Over-Forecasted"/>
    <n v="1.5542166108749157E-3"/>
    <n v="9.5411630834265661E-3"/>
    <x v="0"/>
    <s v="01.2023"/>
    <s v="ST W48.2022"/>
    <m/>
  </r>
  <r>
    <s v="Carry-Over"/>
    <s v="Star Wars TM"/>
    <x v="616"/>
    <s v="75338 Ambush on Ferrix™ V29"/>
    <n v="44.220625000000005"/>
    <n v="25256"/>
    <n v="64"/>
    <n v="542"/>
    <n v="478"/>
    <n v="-7.46875"/>
    <n v="8.1762907383973473E-4"/>
    <s v="Over-Forecasted"/>
    <n v="1.2183642456597824E-3"/>
    <n v="-9.0996579597715007E-3"/>
    <n v="2830.1200000000003"/>
    <n v="64"/>
    <n v="587"/>
    <n v="523"/>
    <n v="8.171875"/>
    <n v="1.2738810756540497E-4"/>
    <n v="1.0409996915110437E-3"/>
    <s v="Over-Forecasted"/>
    <n v="1.4738744515004393E-3"/>
    <n v="1.2044317783355152E-2"/>
    <n v="1"/>
    <n v="0"/>
    <n v="0"/>
    <n v="0"/>
    <n v="0"/>
    <n v="0"/>
    <n v="0"/>
    <n v="0"/>
    <s v=""/>
    <n v="0"/>
    <n v="0"/>
    <n v="0"/>
    <n v="2830.1200000000003"/>
    <n v="64"/>
    <n v="587"/>
    <n v="523"/>
    <n v="8.171875"/>
    <n v="9.9016264670843607E-5"/>
    <n v="8.0914853785705012E-4"/>
    <s v="Over-Forecasted"/>
    <n v="1.0799882918968869E-3"/>
    <n v="8.8255293228448727E-3"/>
    <x v="0"/>
    <s v="01.2023"/>
    <s v="ST W48.2022"/>
    <m/>
  </r>
  <r>
    <s v="Carry-Over"/>
    <s v="Star Wars TM"/>
    <x v="617"/>
    <s v="75290 Mos Eisley Cantina™ V29"/>
    <n v="238.95425287356323"/>
    <n v="354469"/>
    <n v="172"/>
    <n v="92"/>
    <n v="-80"/>
    <n v="0.46511627906976744"/>
    <n v="7.1463393410177477E-4"/>
    <s v="Under-Forecasted"/>
    <n v="1.7099792358044718E-2"/>
    <n v="7.9533917944394038E-3"/>
    <n v="41578.04"/>
    <n v="174"/>
    <n v="101"/>
    <n v="-73"/>
    <n v="0.41954022988505746"/>
    <n v="1.871492315477333E-3"/>
    <n v="7.8516631626347874E-4"/>
    <s v="Under-Forecasted"/>
    <n v="2.1653078632518523E-2"/>
    <n v="9.0843375872060473E-3"/>
    <n v="1"/>
    <n v="0"/>
    <n v="0"/>
    <n v="0"/>
    <n v="0"/>
    <n v="0"/>
    <n v="0"/>
    <n v="0"/>
    <s v=""/>
    <n v="0"/>
    <n v="0"/>
    <n v="0"/>
    <n v="41578.04"/>
    <n v="174"/>
    <n v="101"/>
    <n v="-73"/>
    <n v="0.41954022988505746"/>
    <n v="1.4546740820653972E-3"/>
    <n v="6.1029429879755164E-4"/>
    <s v="Under-Forecasted"/>
    <n v="1.586639308581277E-2"/>
    <n v="6.6565902026685759E-3"/>
    <x v="0"/>
    <s v="01.2023"/>
    <s v="ST W48.2022"/>
    <m/>
  </r>
  <r>
    <s v="Carry-Over"/>
    <s v="Star Wars TM"/>
    <x v="618"/>
    <s v="75335 BD-1™ V29"/>
    <n v="56.25985645933013"/>
    <n v="374876"/>
    <n v="760"/>
    <n v="440"/>
    <n v="-320"/>
    <n v="0.42105263157894735"/>
    <n v="6.8417603494712765E-4"/>
    <s v="Under-Forecasted"/>
    <n v="1.808423800110693E-2"/>
    <n v="7.6144160004660748E-3"/>
    <n v="38176.159999999989"/>
    <n v="688"/>
    <n v="469"/>
    <n v="-219"/>
    <n v="0.3183139534883721"/>
    <n v="1.7183684001081611E-3"/>
    <n v="5.4698063898791756E-4"/>
    <s v="Under-Forecasted"/>
    <n v="1.9881442087400177E-2"/>
    <n v="6.3285404318904632E-3"/>
    <n v="0.82296650717703346"/>
    <n v="8857.08"/>
    <n v="148"/>
    <n v="0"/>
    <n v="-148"/>
    <n v="1"/>
    <n v="1.3913410392132237E-3"/>
    <n v="1.3913410392132237E-3"/>
    <s v="Under-Forecasted"/>
    <n v="1.2647204303409073E-2"/>
    <n v="1.2647204303409073E-2"/>
    <n v="0.17703349282296652"/>
    <n v="47033.239999999991"/>
    <n v="836"/>
    <n v="469"/>
    <n v="-367"/>
    <n v="0.43899521531100477"/>
    <n v="1.6455329597922727E-3"/>
    <n v="7.2238109598536367E-4"/>
    <s v="Under-Forecasted"/>
    <n v="1.794812535510025E-2"/>
    <n v="7.8791411546911376E-3"/>
    <x v="0"/>
    <s v="01.2023"/>
    <s v="ST W48.2022"/>
    <m/>
  </r>
  <r>
    <s v="Carry-Over"/>
    <s v="Star Wars TM"/>
    <x v="619"/>
    <s v="75300 Imperial TIE Fighter™ V29"/>
    <n v="21.642015503875967"/>
    <n v="71906"/>
    <n v="324"/>
    <n v="1005"/>
    <n v="681"/>
    <n v="-2.1018518518518516"/>
    <n v="6.5510523001797571E-4"/>
    <s v="Over-Forecasted"/>
    <n v="3.4687875929843332E-3"/>
    <n v="-7.2908776259948474E-3"/>
    <n v="5583.6399999999994"/>
    <n v="258"/>
    <n v="843"/>
    <n v="585"/>
    <n v="2.2674418604651163"/>
    <n v="2.5132832986816733E-4"/>
    <n v="5.6987237586386783E-4"/>
    <s v="Over-Forecasted"/>
    <n v="2.9078570316367898E-3"/>
    <n v="6.5933967577810936E-3"/>
    <n v="1"/>
    <n v="0"/>
    <n v="0"/>
    <n v="205"/>
    <n v="205"/>
    <n v="0"/>
    <n v="0"/>
    <n v="0"/>
    <s v="Over-Forecasted"/>
    <n v="0"/>
    <n v="0"/>
    <n v="0"/>
    <n v="5583.6399999999994"/>
    <n v="258"/>
    <n v="1048"/>
    <n v="790"/>
    <n v="3.0620155038759691"/>
    <n v="1.9535255609893189E-4"/>
    <n v="5.9817255549672946E-4"/>
    <s v="Over-Forecasted"/>
    <n v="2.1307456313397074E-3"/>
    <n v="6.5243761579781741E-3"/>
    <x v="0"/>
    <s v="01.2023"/>
    <s v="ST W48.2022"/>
    <m/>
  </r>
  <r>
    <s v="Nouveauté"/>
    <s v="Star Wars TM"/>
    <x v="620"/>
    <s v="75347 TIE Bomber™ V29"/>
    <n v="36.915359218172213"/>
    <n v="979980"/>
    <n v="3057"/>
    <n v="3515"/>
    <n v="458"/>
    <n v="-0.14982008505070329"/>
    <n v="6.3640134119064484E-4"/>
    <s v="Over-Forecasted"/>
    <n v="4.7274809687269305E-2"/>
    <n v="-7.0827160081024989E-3"/>
    <n v="138692.62"/>
    <n v="3759"/>
    <n v="3076"/>
    <n v="-683"/>
    <n v="0.18169725990955041"/>
    <n v="6.2427707641682451E-3"/>
    <n v="1.1342943420928203E-3"/>
    <s v="Under-Forecasted"/>
    <n v="7.2228566007681239E-2"/>
    <n v="1.3123732530791776E-2"/>
    <n v="0.99286846275752771"/>
    <n v="1068.93"/>
    <n v="27"/>
    <n v="541"/>
    <n v="514"/>
    <n v="19.037037037037038"/>
    <n v="1.6791608261934986E-4"/>
    <n v="3.1966246839387345E-3"/>
    <s v="Over-Forecasted"/>
    <n v="1.5263468429824571E-3"/>
    <n v="2.9057121381221591E-2"/>
    <n v="7.1315372424722665E-3"/>
    <n v="139761.54999999999"/>
    <n v="3786"/>
    <n v="3617"/>
    <n v="-169"/>
    <n v="4.4638140517696781E-2"/>
    <n v="4.8897808663969514E-3"/>
    <n v="2.1827072541497221E-4"/>
    <s v="Under-Forecasted"/>
    <n v="5.3333723537292176E-2"/>
    <n v="2.3807182455896402E-3"/>
    <x v="0"/>
    <s v="01.2023"/>
    <s v="ST W48.2022"/>
    <m/>
  </r>
  <r>
    <s v="Carry-Over"/>
    <s v="Star Wars TM"/>
    <x v="621"/>
    <s v="75292 The Razor Crest™ V29"/>
    <n v="72.400000000000006"/>
    <n v="57704"/>
    <n v="80"/>
    <n v="263"/>
    <n v="183"/>
    <n v="-2.2875000000000001"/>
    <n v="5.7215125702352303E-4"/>
    <s v="Over-Forecasted"/>
    <n v="2.7836747874387109E-3"/>
    <n v="-6.3676560762660518E-3"/>
    <n v="5792"/>
    <n v="80"/>
    <n v="84"/>
    <n v="4"/>
    <n v="0.05"/>
    <n v="2.6070693787501076E-4"/>
    <n v="1.3035346893750539E-5"/>
    <s v="Over-Forecasted"/>
    <n v="3.0163670879999943E-3"/>
    <n v="1.5081835439999974E-4"/>
    <n v="1"/>
    <n v="0"/>
    <n v="0"/>
    <n v="189"/>
    <n v="189"/>
    <n v="0"/>
    <n v="0"/>
    <n v="0"/>
    <s v="Over-Forecasted"/>
    <n v="0"/>
    <n v="0"/>
    <n v="0"/>
    <n v="5792"/>
    <n v="80"/>
    <n v="273"/>
    <n v="193"/>
    <n v="2.4125000000000001"/>
    <n v="2.0264236321199317E-4"/>
    <n v="4.8887470124893352E-4"/>
    <s v="Over-Forecasted"/>
    <n v="2.210256874855755E-3"/>
    <n v="5.332244710589509E-3"/>
    <x v="0"/>
    <s v="01.2023"/>
    <s v="ST W48.2022"/>
    <m/>
  </r>
  <r>
    <s v="Carry-Over"/>
    <s v="Star Wars TM"/>
    <x v="622"/>
    <s v="75308 R2-D2™ V29"/>
    <n v="137.83604938271606"/>
    <n v="276967"/>
    <n v="224"/>
    <n v="120"/>
    <n v="-104"/>
    <n v="0.4642857142857143"/>
    <n v="5.5738744535558185E-4"/>
    <s v="Under-Forecasted"/>
    <n v="1.3361050444553886E-2"/>
    <n v="6.2033448492571615E-3"/>
    <n v="44658.880000000005"/>
    <n v="324"/>
    <n v="129"/>
    <n v="-195"/>
    <n v="0.60185185185185186"/>
    <n v="2.0101657206021343E-3"/>
    <n v="1.2098219614735067E-3"/>
    <s v="Under-Forecasted"/>
    <n v="2.325752344940283E-2"/>
    <n v="1.3997583557510962E-2"/>
    <n v="1"/>
    <n v="0"/>
    <n v="0"/>
    <n v="0"/>
    <n v="0"/>
    <n v="0"/>
    <n v="0"/>
    <n v="0"/>
    <s v=""/>
    <n v="0"/>
    <n v="0"/>
    <n v="0"/>
    <n v="44658.880000000005"/>
    <n v="324"/>
    <n v="129"/>
    <n v="-195"/>
    <n v="0.60185185185185186"/>
    <n v="1.5624621860498651E-3"/>
    <n v="9.4037076012260402E-4"/>
    <s v="Under-Forecasted"/>
    <n v="1.7042057414253829E-2"/>
    <n v="1.0256793814134248E-2"/>
    <x v="0"/>
    <s v="01.2023"/>
    <s v="ST W48.2022"/>
    <m/>
  </r>
  <r>
    <s v="Carry-Over"/>
    <s v="Star Wars TM"/>
    <x v="623"/>
    <s v="75334 Obi-Wan Kenobi™ vs. Darth Va.. V29"/>
    <n v="28.38995321637427"/>
    <n v="207137"/>
    <n v="840"/>
    <n v="1342"/>
    <n v="502"/>
    <n v="-0.59761904761904761"/>
    <n v="5.3656945672271442E-4"/>
    <s v="Over-Forecasted"/>
    <n v="9.9924103085694618E-3"/>
    <n v="-5.9716547320260351E-3"/>
    <n v="23554.370000000006"/>
    <n v="831"/>
    <n v="1013"/>
    <n v="182"/>
    <n v="0.21901323706377859"/>
    <n v="1.0602188667601898E-3"/>
    <n v="2.3220196600524015E-4"/>
    <s v="Over-Forecasted"/>
    <n v="1.2266682742847796E-2"/>
    <n v="2.6865658955454864E-3"/>
    <n v="0.97192982456140353"/>
    <n v="719.04"/>
    <n v="24"/>
    <n v="409"/>
    <n v="385"/>
    <n v="16.041666666666668"/>
    <n v="1.1295256008028338E-4"/>
    <n v="1.8119473179545461E-3"/>
    <s v="Over-Forecasted"/>
    <n v="1.0267318102945054E-3"/>
    <n v="1.6470489456807694E-2"/>
    <n v="2.8070175438596492E-2"/>
    <n v="24273.41"/>
    <n v="855"/>
    <n v="1422"/>
    <n v="567"/>
    <n v="0.66315789473684206"/>
    <n v="8.4924398577583343E-4"/>
    <n v="5.6318285372502629E-4"/>
    <s v="Over-Forecasted"/>
    <n v="9.2628576189040784E-3"/>
    <n v="6.1427371577995465E-3"/>
    <x v="0"/>
    <s v="01.2023"/>
    <s v="ST W48.2022"/>
    <m/>
  </r>
  <r>
    <s v="Carry-Over"/>
    <s v="Star Wars TM"/>
    <x v="624"/>
    <s v="75318 The Child V29"/>
    <n v="50.592265624999996"/>
    <n v="220194"/>
    <n v="496"/>
    <n v="706"/>
    <n v="210"/>
    <n v="-0.42338709677419356"/>
    <n v="4.0409821641923456E-4"/>
    <s v="Over-Forecasted"/>
    <n v="1.0622287642889219E-2"/>
    <n v="-4.497339526223258E-3"/>
    <n v="25903.239999999998"/>
    <n v="512"/>
    <n v="419"/>
    <n v="-93"/>
    <n v="0.181640625"/>
    <n v="1.1659451625416943E-3"/>
    <n v="2.1178300803979995E-4"/>
    <s v="Under-Forecasted"/>
    <n v="1.3489931044296436E-2"/>
    <n v="2.4503195060929074E-3"/>
    <n v="1"/>
    <n v="0"/>
    <n v="0"/>
    <n v="335"/>
    <n v="335"/>
    <n v="0"/>
    <n v="0"/>
    <n v="0"/>
    <s v="Over-Forecasted"/>
    <n v="0"/>
    <n v="0"/>
    <n v="0"/>
    <n v="25903.239999999998"/>
    <n v="512"/>
    <n v="754"/>
    <n v="242"/>
    <n v="0.47265625"/>
    <n v="9.0626618930376892E-4"/>
    <n v="4.283523785381095E-4"/>
    <s v="Over-Forecasted"/>
    <n v="9.8848090972096982E-3"/>
    <n v="4.6721167998530211E-3"/>
    <x v="0"/>
    <s v="01.2023"/>
    <s v="ST W48.2022"/>
    <m/>
  </r>
  <r>
    <s v="Carry-Over"/>
    <s v="Star Wars TM"/>
    <x v="625"/>
    <s v="75329 Death Star™ Trench Run Diorama V29"/>
    <n v="39.797634408602157"/>
    <n v="256850"/>
    <n v="744"/>
    <n v="1014"/>
    <n v="270"/>
    <n v="-0.36290322580645162"/>
    <n v="4.0403057649402829E-4"/>
    <s v="Over-Forecasted"/>
    <n v="1.239059457149648E-2"/>
    <n v="-4.4965867396559809E-3"/>
    <n v="21982.230000000003"/>
    <n v="570"/>
    <n v="933"/>
    <n v="363"/>
    <n v="0.63684210526315788"/>
    <n v="9.8945439761122223E-4"/>
    <n v="6.3012622163662046E-4"/>
    <s v="Over-Forecasted"/>
    <n v="1.144794114172067E-2"/>
    <n v="7.2905309376221101E-3"/>
    <n v="0.68100358422939067"/>
    <n v="11328.39"/>
    <n v="267"/>
    <n v="171"/>
    <n v="-96"/>
    <n v="0.3595505617977528"/>
    <n v="1.7795542001667244E-3"/>
    <n v="6.3983971241949635E-4"/>
    <s v="Under-Forecasted"/>
    <n v="1.6176038012380638E-2"/>
    <n v="5.8161035550132632E-3"/>
    <n v="0.31899641577060933"/>
    <n v="33310.620000000003"/>
    <n v="837"/>
    <n v="1104"/>
    <n v="267"/>
    <n v="0.31899641577060933"/>
    <n v="1.1654251997335436E-3"/>
    <n v="3.717664615637469E-4"/>
    <s v="Over-Forecasted"/>
    <n v="1.2711503256337639E-2"/>
    <n v="4.0549239778281364E-3"/>
    <x v="0"/>
    <s v="01.2023"/>
    <s v="ST W48.2022"/>
    <m/>
  </r>
  <r>
    <s v="Carry-Over"/>
    <s v="Star Wars TM"/>
    <x v="626"/>
    <s v="75309 Republic Gunship™ V29"/>
    <n v="238.0365671641791"/>
    <n v="276156"/>
    <n v="134"/>
    <n v="93"/>
    <n v="-41"/>
    <n v="0.30597014925373134"/>
    <n v="3.6624978327720061E-4"/>
    <s v="Under-Forecasted"/>
    <n v="1.3321927329126657E-2"/>
    <n v="4.076112093240246E-3"/>
    <n v="31896.9"/>
    <n v="134"/>
    <n v="100"/>
    <n v="-34"/>
    <n v="0.2537313432835821"/>
    <n v="1.4357291309919599E-3"/>
    <n v="3.6428948099796E-4"/>
    <s v="Under-Forecasted"/>
    <n v="1.6611318951869306E-2"/>
    <n v="4.2148122713698243E-3"/>
    <n v="1"/>
    <n v="0"/>
    <n v="0"/>
    <n v="0"/>
    <n v="0"/>
    <n v="0"/>
    <n v="0"/>
    <n v="0"/>
    <s v=""/>
    <n v="0"/>
    <n v="0"/>
    <n v="0"/>
    <n v="31896.9"/>
    <n v="134"/>
    <n v="100"/>
    <n v="-34"/>
    <n v="0.2537313432835821"/>
    <n v="1.1159639494365721E-3"/>
    <n v="2.8315503194659294E-4"/>
    <s v="Under-Forecasted"/>
    <n v="1.217202046125458E-2"/>
    <n v="3.0884231021093712E-3"/>
    <x v="0"/>
    <s v="01.2023"/>
    <s v="ST W48.2022"/>
    <m/>
  </r>
  <r>
    <s v="Carry-Over"/>
    <s v="Star Wars TM"/>
    <x v="627"/>
    <s v="75343 Dark Trooper™ Helmet V29"/>
    <n v="39.786455026455023"/>
    <n v="265135"/>
    <n v="768"/>
    <n v="542"/>
    <n v="-226"/>
    <n v="0.29427083333333331"/>
    <n v="3.3818793942845738E-4"/>
    <s v="Under-Forecasted"/>
    <n v="1.2790267828357871E-2"/>
    <n v="3.7638027724073942E-3"/>
    <n v="30078.559999999998"/>
    <n v="756"/>
    <n v="579"/>
    <n v="-177"/>
    <n v="0.23412698412698413"/>
    <n v="1.3538828165210262E-3"/>
    <n v="3.1698050069341486E-4"/>
    <s v="Under-Forecasted"/>
    <n v="1.5664360918237759E-2"/>
    <n v="3.6674495800636023E-3"/>
    <n v="1"/>
    <n v="0"/>
    <n v="0"/>
    <n v="0"/>
    <n v="0"/>
    <n v="0"/>
    <n v="0"/>
    <n v="0"/>
    <s v=""/>
    <n v="0"/>
    <n v="0"/>
    <n v="0"/>
    <n v="30078.559999999998"/>
    <n v="756"/>
    <n v="579"/>
    <n v="-177"/>
    <n v="0.23412698412698413"/>
    <n v="1.0523464227233648E-3"/>
    <n v="2.4638269420904177E-4"/>
    <s v="Under-Forecasted"/>
    <n v="1.1478132601132823E-2"/>
    <n v="2.6873405693128433E-3"/>
    <x v="0"/>
    <s v="01.2023"/>
    <s v="ST W48.2022"/>
    <m/>
  </r>
  <r>
    <s v="Carry-Over"/>
    <s v="Star Wars TM"/>
    <x v="628"/>
    <s v="75332 AT-ST™ V29"/>
    <n v="19.523675675675673"/>
    <n v="178895"/>
    <n v="1092"/>
    <n v="1506"/>
    <n v="414"/>
    <n v="-0.37912087912087911"/>
    <n v="2.9398132281476761E-4"/>
    <s v="Over-Forecasted"/>
    <n v="8.629999672446419E-3"/>
    <n v="-3.2718130626307853E-3"/>
    <n v="11518.259999999998"/>
    <n v="606"/>
    <n v="1605"/>
    <n v="999"/>
    <n v="1.6485148514851484"/>
    <n v="5.1845481599589456E-4"/>
    <n v="8.546804639932321E-4"/>
    <s v="Over-Forecasted"/>
    <n v="5.9984979929258988E-3"/>
    <n v="9.8886130279421999E-3"/>
    <n v="0.54594594594594592"/>
    <n v="10153.02"/>
    <n v="504"/>
    <n v="0"/>
    <n v="-504"/>
    <n v="1"/>
    <n v="1.5949176701523127E-3"/>
    <n v="1.5949176701523127E-3"/>
    <s v="Under-Forecasted"/>
    <n v="1.449770333299444E-2"/>
    <n v="1.449770333299444E-2"/>
    <n v="0.45405405405405408"/>
    <n v="21671.279999999995"/>
    <n v="1110"/>
    <n v="1605"/>
    <n v="495"/>
    <n v="0.44594594594594594"/>
    <n v="7.5820431509475178E-4"/>
    <n v="3.3811814051522716E-4"/>
    <s v="Over-Forecasted"/>
    <n v="8.2698714790959971E-3"/>
    <n v="3.6879156595968636E-3"/>
    <x v="0"/>
    <s v="01.2023"/>
    <s v="ST W48.2022"/>
    <m/>
  </r>
  <r>
    <s v="Carry-Over"/>
    <s v="Star Wars TM"/>
    <x v="629"/>
    <s v="75326 Boba Fett's Throne Room V29"/>
    <n v="56.50971751412429"/>
    <n v="256001"/>
    <n v="519"/>
    <n v="404"/>
    <n v="-115"/>
    <n v="0.22157996146435452"/>
    <n v="2.4587590915397416E-4"/>
    <s v="Under-Forecasted"/>
    <n v="1.234963831379276E-2"/>
    <n v="2.7364323816689161E-3"/>
    <n v="30006.659999999996"/>
    <n v="531"/>
    <n v="236"/>
    <n v="-295"/>
    <n v="0.55555555555555558"/>
    <n v="1.3506464855760653E-3"/>
    <n v="7.5035915865336966E-4"/>
    <s v="Under-Forecasted"/>
    <n v="1.5626916720443005E-2"/>
    <n v="8.681620400246115E-3"/>
    <n v="1"/>
    <n v="0"/>
    <n v="0"/>
    <n v="190"/>
    <n v="190"/>
    <n v="0"/>
    <n v="0"/>
    <n v="0"/>
    <s v="Over-Forecasted"/>
    <n v="0"/>
    <n v="0"/>
    <n v="0"/>
    <n v="30006.659999999996"/>
    <n v="531"/>
    <n v="426"/>
    <n v="-105"/>
    <n v="0.19774011299435029"/>
    <n v="1.049830886481144E-3"/>
    <n v="2.0759367811774035E-4"/>
    <s v="Under-Forecasted"/>
    <n v="1.1450695192758835E-2"/>
    <n v="2.2642617612799957E-3"/>
    <x v="0"/>
    <s v="01.2023"/>
    <s v="ST W48.2022"/>
    <m/>
  </r>
  <r>
    <s v="Carry-Over"/>
    <s v="Star Wars TM"/>
    <x v="630"/>
    <s v="75336 Inquisitor Transport Scythe™ V29"/>
    <n v="56.67763990267639"/>
    <n v="402498"/>
    <n v="816"/>
    <n v="720"/>
    <n v="-96"/>
    <n v="0.11764705882352941"/>
    <n v="2.0525258503395442E-4"/>
    <s v="Under-Forecasted"/>
    <n v="1.9416739473771424E-2"/>
    <n v="2.2843222910319321E-3"/>
    <n v="46406.289999999994"/>
    <n v="819"/>
    <n v="771"/>
    <n v="-48"/>
    <n v="5.8608058608058608E-2"/>
    <n v="2.0888193653383516E-3"/>
    <n v="1.2242164778539789E-4"/>
    <s v="Under-Forecasted"/>
    <n v="2.4167542443401802E-2"/>
    <n v="1.4164127439356368E-3"/>
    <n v="0.9963503649635036"/>
    <n v="182.73"/>
    <n v="3"/>
    <n v="0"/>
    <n v="-3"/>
    <n v="1"/>
    <n v="2.8704691398907129E-5"/>
    <n v="2.8704691398907129E-5"/>
    <s v="Under-Forecasted"/>
    <n v="2.6092387585546702E-4"/>
    <n v="2.6092387585546702E-4"/>
    <n v="3.6496350364963502E-3"/>
    <n v="46589.01999999999"/>
    <n v="822"/>
    <n v="771"/>
    <n v="-51"/>
    <n v="6.2043795620437957E-2"/>
    <n v="1.6299912141800434E-3"/>
    <n v="1.0113084175569613E-4"/>
    <s v="Under-Forecasted"/>
    <n v="1.7778608727174072E-2"/>
    <n v="1.1030523662845227E-3"/>
    <x v="0"/>
    <s v="01.2023"/>
    <s v="ST W48.2022"/>
    <m/>
  </r>
  <r>
    <s v="Carry-Over"/>
    <s v="Star Wars TM"/>
    <x v="631"/>
    <s v="75342 Republic Fighter Tank™ V29"/>
    <n v="23.127396593673964"/>
    <n v="84556"/>
    <n v="381"/>
    <n v="569"/>
    <n v="188"/>
    <n v="-0.49343832020997375"/>
    <n v="1.8085109314541591E-4"/>
    <s v="Over-Forecasted"/>
    <n v="4.0790310087111406E-3"/>
    <n v="-2.0127502090228201E-3"/>
    <n v="9505.3599999999988"/>
    <n v="411"/>
    <n v="626"/>
    <n v="215"/>
    <n v="0.52311435523114358"/>
    <n v="4.2785105300407669E-4"/>
    <n v="2.2381502772719341E-4"/>
    <s v="Over-Forecasted"/>
    <n v="4.9502166891560121E-3"/>
    <n v="2.5895294116022936E-3"/>
    <n v="1"/>
    <n v="0"/>
    <n v="0"/>
    <n v="0"/>
    <n v="0"/>
    <n v="0"/>
    <n v="0"/>
    <n v="0"/>
    <s v=""/>
    <n v="0"/>
    <n v="0"/>
    <n v="0"/>
    <n v="9505.3599999999988"/>
    <n v="411"/>
    <n v="626"/>
    <n v="215"/>
    <n v="0.52311435523114358"/>
    <n v="3.3256018880883134E-4"/>
    <n v="1.7396700874427917E-4"/>
    <s v="Over-Forecasted"/>
    <n v="3.6272940759632067E-3"/>
    <n v="1.8974896017812397E-3"/>
    <x v="0"/>
    <s v="01.2023"/>
    <s v="ST W48.2022"/>
    <m/>
  </r>
  <r>
    <s v="Carry-Over"/>
    <s v="Star Wars TM"/>
    <x v="632"/>
    <s v="75337 AT-TE™ Walker V29"/>
    <n v="85.139672131147535"/>
    <n v="897296"/>
    <n v="1244"/>
    <n v="1187"/>
    <n v="-57"/>
    <n v="4.5819935691318328E-2"/>
    <n v="1.7821080893915938E-4"/>
    <s v="Under-Forecasted"/>
    <n v="4.3286085055968489E-2"/>
    <n v="1.9833656335934116E-3"/>
    <n v="95184.75999999998"/>
    <n v="1136"/>
    <n v="619"/>
    <n v="-517"/>
    <n v="0.45510563380281688"/>
    <n v="4.2844142458507949E-3"/>
    <n v="1.9498610608317437E-3"/>
    <s v="Under-Forecasted"/>
    <n v="4.9570472607592932E-2"/>
    <n v="2.2559801353983753E-2"/>
    <n v="0.66510538641686179"/>
    <n v="50233.8"/>
    <n v="572"/>
    <n v="615"/>
    <n v="43"/>
    <n v="7.5174825174825169E-2"/>
    <n v="7.891127492991961E-3"/>
    <n v="5.9321412971792705E-4"/>
    <s v="Over-Forecasted"/>
    <n v="7.1729862611220704E-2"/>
    <n v="5.3922798816127444E-3"/>
    <n v="0.33489461358313816"/>
    <n v="145418.56"/>
    <n v="1708"/>
    <n v="1234"/>
    <n v="-474"/>
    <n v="0.27751756440281028"/>
    <n v="5.0877003890340156E-3"/>
    <n v="1.4119262203759503E-3"/>
    <s v="Under-Forecasted"/>
    <n v="5.5492467536537304E-2"/>
    <n v="1.5400134433441849E-2"/>
    <x v="0"/>
    <s v="01.2023"/>
    <s v="ST W48.2022"/>
    <m/>
  </r>
  <r>
    <s v="Carry-Over"/>
    <s v="Star Wars TM"/>
    <x v="633"/>
    <s v="75323 The Justifier™ V29"/>
    <n v="105.8862987012987"/>
    <n v="402031"/>
    <n v="459"/>
    <n v="496"/>
    <n v="37"/>
    <n v="-8.0610021786492375E-2"/>
    <n v="1.4047285693943507E-4"/>
    <s v="Over-Forecasted"/>
    <n v="1.9394211120005066E-2"/>
    <n v="-1.563367780915441E-3"/>
    <n v="20513.25"/>
    <n v="195"/>
    <n v="493"/>
    <n v="298"/>
    <n v="1.5282051282051281"/>
    <n v="9.2333332067758369E-4"/>
    <n v="1.4110427157021535E-3"/>
    <s v="Over-Forecasted"/>
    <n v="1.0682923371532437E-2"/>
    <n v="1.6325698280598287E-2"/>
    <n v="0.42207792207792205"/>
    <n v="28406.22"/>
    <n v="267"/>
    <n v="46"/>
    <n v="-221"/>
    <n v="0.82771535580524347"/>
    <n v="4.4622764675174504E-3"/>
    <n v="3.6934947540125714E-3"/>
    <s v="Under-Forecasted"/>
    <n v="4.0561818096662206E-2"/>
    <n v="3.3573639697986324E-2"/>
    <n v="0.57792207792207795"/>
    <n v="48919.47"/>
    <n v="462"/>
    <n v="539"/>
    <n v="77"/>
    <n v="0.16666666666666666"/>
    <n v="1.7115257264983085E-3"/>
    <n v="2.8525428774971807E-4"/>
    <s v="Over-Forecasted"/>
    <n v="1.866792038705108E-2"/>
    <n v="3.111320064508513E-3"/>
    <x v="0"/>
    <s v="01.2023"/>
    <s v="ST W48.2022"/>
    <m/>
  </r>
  <r>
    <s v="Carry-Over"/>
    <s v="Star Wars TM"/>
    <x v="634"/>
    <s v="75324 Dark Trooper™ Attack V29"/>
    <n v="18.838696064485536"/>
    <n v="331251"/>
    <n v="2022"/>
    <n v="2183"/>
    <n v="161"/>
    <n v="-7.962413452027696E-2"/>
    <n v="1.1432619703858321E-4"/>
    <s v="Over-Forecasted"/>
    <n v="1.5979742427108354E-2"/>
    <n v="-1.2723731606154526E-3"/>
    <n v="39253.089999999997"/>
    <n v="2085"/>
    <n v="2140"/>
    <n v="55"/>
    <n v="2.6378896882494004E-2"/>
    <n v="1.7668426961381571E-3"/>
    <n v="4.6607361289016136E-5"/>
    <s v="Over-Forecasted"/>
    <n v="2.0442287427192968E-2"/>
    <n v="5.3924499208422697E-4"/>
    <n v="0.98862019914651489"/>
    <n v="477.72"/>
    <n v="24"/>
    <n v="205"/>
    <n v="181"/>
    <n v="7.541666666666667"/>
    <n v="7.504408238978775E-5"/>
    <n v="5.6595745468964928E-4"/>
    <s v="Over-Forecasted"/>
    <n v="6.8214608424272815E-4"/>
    <n v="5.1445183853305746E-3"/>
    <n v="1.1379800853485065E-2"/>
    <n v="39730.81"/>
    <n v="2109"/>
    <n v="2345"/>
    <n v="236"/>
    <n v="0.11190137505926979"/>
    <n v="1.3900457925978401E-3"/>
    <n v="1.5554803558705087E-4"/>
    <s v="Over-Forecasted"/>
    <n v="1.5161480653675374E-2"/>
    <n v="1.6965905330807911E-3"/>
    <x v="0"/>
    <s v="01.2023"/>
    <s v="ST W48.2022"/>
    <m/>
  </r>
  <r>
    <s v="Carry-Over"/>
    <s v="Star Wars TM"/>
    <x v="635"/>
    <s v="75313 AT-AT™ V29"/>
    <n v="501.70628571428574"/>
    <n v="153280"/>
    <n v="35"/>
    <n v="32"/>
    <n v="-3"/>
    <n v="8.5714285714285715E-2"/>
    <n v="5.6948532412733595E-5"/>
    <s v="Under-Forecasted"/>
    <n v="7.3943170563324136E-3"/>
    <n v="6.3379860482849261E-4"/>
    <n v="17559.72"/>
    <n v="35"/>
    <n v="34"/>
    <n v="-1"/>
    <n v="2.8571428571428571E-2"/>
    <n v="7.903903368685402E-4"/>
    <n v="2.2582581053386861E-5"/>
    <s v="Under-Forecasted"/>
    <n v="9.1447792614805356E-3"/>
    <n v="2.6127940747087242E-4"/>
    <n v="1"/>
    <n v="0"/>
    <n v="0"/>
    <n v="0"/>
    <n v="0"/>
    <n v="0"/>
    <n v="0"/>
    <n v="0"/>
    <s v=""/>
    <n v="0"/>
    <n v="0"/>
    <n v="0"/>
    <n v="17559.72"/>
    <n v="35"/>
    <n v="34"/>
    <n v="-1"/>
    <n v="2.8571428571428571E-2"/>
    <n v="6.1435482702708929E-4"/>
    <n v="1.7552995057916836E-5"/>
    <s v="Under-Forecasted"/>
    <n v="6.7008791178422124E-3"/>
    <n v="1.9145368908120606E-4"/>
    <x v="0"/>
    <s v="01.2023"/>
    <s v="ST W48.2022"/>
    <m/>
  </r>
  <r>
    <s v="Carry-Over"/>
    <s v="Star Wars TM"/>
    <x v="636"/>
    <s v="75339 Death Star™ Trash Compactor.. V29"/>
    <n v="50.441811023622051"/>
    <n v="166477"/>
    <n v="375"/>
    <n v="357"/>
    <n v="-18"/>
    <n v="4.8000000000000001E-2"/>
    <n v="3.4636923702151644E-5"/>
    <s v="Under-Forecasted"/>
    <n v="8.0309480727234553E-3"/>
    <n v="3.8548550749072585E-4"/>
    <n v="19218.330000000002"/>
    <n v="381"/>
    <n v="385"/>
    <n v="4"/>
    <n v="1.0498687664041995E-2"/>
    <n v="8.6504695534728182E-4"/>
    <n v="9.0818577989215937E-6"/>
    <s v="Over-Forecasted"/>
    <n v="1.0008552848467358E-2"/>
    <n v="1.0507667032511662E-4"/>
    <n v="1"/>
    <n v="0"/>
    <n v="0"/>
    <n v="0"/>
    <n v="0"/>
    <n v="0"/>
    <n v="0"/>
    <n v="0"/>
    <s v=""/>
    <n v="0"/>
    <n v="0"/>
    <n v="0"/>
    <n v="19218.330000000002"/>
    <n v="381"/>
    <n v="385"/>
    <n v="4"/>
    <n v="1.0498687664041995E-2"/>
    <n v="6.723839447838303E-4"/>
    <n v="7.0591490266018928E-6"/>
    <s v="Over-Forecasted"/>
    <n v="7.3338131915998963E-3"/>
    <n v="7.6995414085038276E-5"/>
    <x v="0"/>
    <s v="01.2023"/>
    <s v="ST W48.2022"/>
    <m/>
  </r>
  <r>
    <s v="Nouveauté"/>
    <s v="Star Wars TM"/>
    <x v="637"/>
    <s v="75346 tdb-LSW-2023-3 V29"/>
    <n v="0"/>
    <m/>
    <m/>
    <n v="0"/>
    <n v="0"/>
    <n v="0"/>
    <m/>
    <s v=""/>
    <n v="0"/>
    <n v="0"/>
    <n v="0"/>
    <n v="0"/>
    <n v="0"/>
    <n v="0"/>
    <n v="0"/>
    <n v="0"/>
    <n v="0"/>
    <s v=""/>
    <n v="0"/>
    <n v="0"/>
    <n v="0"/>
    <n v="0"/>
    <n v="0"/>
    <n v="0"/>
    <n v="0"/>
    <n v="0"/>
    <n v="0"/>
    <n v="0"/>
    <s v=""/>
    <n v="0"/>
    <n v="0"/>
    <n v="0"/>
    <n v="0"/>
    <n v="0"/>
    <n v="0"/>
    <n v="0"/>
    <n v="0"/>
    <n v="0"/>
    <n v="0"/>
    <s v=""/>
    <n v="0"/>
    <n v="0"/>
    <x v="0"/>
    <s v="01.2023"/>
    <s v="ST W48.2022"/>
    <m/>
  </r>
  <r>
    <s v="Nouveauté"/>
    <s v="Star Wars TM"/>
    <x v="638"/>
    <s v="75348 tdb-LSW-2023-5 V29"/>
    <n v="0"/>
    <m/>
    <m/>
    <n v="0"/>
    <n v="0"/>
    <n v="0"/>
    <m/>
    <s v=""/>
    <n v="0"/>
    <n v="0"/>
    <n v="0"/>
    <n v="0"/>
    <n v="0"/>
    <n v="0"/>
    <n v="0"/>
    <n v="0"/>
    <n v="0"/>
    <s v=""/>
    <n v="0"/>
    <n v="0"/>
    <n v="0"/>
    <n v="0"/>
    <n v="0"/>
    <n v="0"/>
    <n v="0"/>
    <n v="0"/>
    <n v="0"/>
    <n v="0"/>
    <s v=""/>
    <n v="0"/>
    <n v="0"/>
    <n v="0"/>
    <n v="0"/>
    <n v="0"/>
    <n v="0"/>
    <n v="0"/>
    <n v="0"/>
    <n v="0"/>
    <n v="0"/>
    <s v=""/>
    <n v="0"/>
    <n v="0"/>
    <x v="0"/>
    <s v="01.2023"/>
    <s v="ST W48.2022"/>
    <m/>
  </r>
  <r>
    <s v="Nouveauté"/>
    <s v="Star Wars TM"/>
    <x v="639"/>
    <s v="75349 Captain Rex™ Helmet V29"/>
    <n v="0"/>
    <m/>
    <m/>
    <n v="0"/>
    <n v="0"/>
    <n v="0"/>
    <m/>
    <s v=""/>
    <n v="0"/>
    <n v="0"/>
    <n v="0"/>
    <n v="0"/>
    <n v="0"/>
    <n v="0"/>
    <n v="0"/>
    <n v="0"/>
    <n v="0"/>
    <s v=""/>
    <n v="0"/>
    <n v="0"/>
    <n v="0"/>
    <n v="0"/>
    <n v="0"/>
    <n v="0"/>
    <n v="0"/>
    <n v="0"/>
    <n v="0"/>
    <n v="0"/>
    <s v=""/>
    <n v="0"/>
    <n v="0"/>
    <n v="0"/>
    <n v="0"/>
    <n v="0"/>
    <n v="0"/>
    <n v="0"/>
    <n v="0"/>
    <n v="0"/>
    <n v="0"/>
    <s v=""/>
    <n v="0"/>
    <n v="0"/>
    <x v="0"/>
    <s v="01.2023"/>
    <s v="ST W48.2022"/>
    <m/>
  </r>
  <r>
    <s v="Nouveauté"/>
    <s v="Star Wars TM"/>
    <x v="640"/>
    <s v="75350 Clone Commander Cody™ Helmet V29"/>
    <n v="0"/>
    <m/>
    <m/>
    <n v="0"/>
    <n v="0"/>
    <n v="0"/>
    <m/>
    <s v=""/>
    <n v="0"/>
    <n v="0"/>
    <n v="0"/>
    <n v="0"/>
    <n v="0"/>
    <n v="0"/>
    <n v="0"/>
    <n v="0"/>
    <n v="0"/>
    <s v=""/>
    <n v="0"/>
    <n v="0"/>
    <n v="0"/>
    <n v="0"/>
    <n v="0"/>
    <n v="0"/>
    <n v="0"/>
    <n v="0"/>
    <n v="0"/>
    <n v="0"/>
    <s v=""/>
    <n v="0"/>
    <n v="0"/>
    <n v="0"/>
    <n v="0"/>
    <n v="0"/>
    <n v="0"/>
    <n v="0"/>
    <n v="0"/>
    <n v="0"/>
    <n v="0"/>
    <s v=""/>
    <n v="0"/>
    <n v="0"/>
    <x v="0"/>
    <s v="01.2023"/>
    <s v="ST W48.2022"/>
    <m/>
  </r>
  <r>
    <s v="Nouveauté"/>
    <s v="Star Wars TM"/>
    <x v="641"/>
    <s v="75351 Princess Leia™ (Boushh™) Hel.. V29"/>
    <n v="0"/>
    <m/>
    <m/>
    <n v="0"/>
    <n v="0"/>
    <n v="0"/>
    <m/>
    <s v=""/>
    <n v="0"/>
    <n v="0"/>
    <n v="0"/>
    <n v="0"/>
    <n v="0"/>
    <n v="0"/>
    <n v="0"/>
    <n v="0"/>
    <n v="0"/>
    <s v=""/>
    <n v="0"/>
    <n v="0"/>
    <n v="0"/>
    <n v="0"/>
    <n v="0"/>
    <n v="0"/>
    <n v="0"/>
    <n v="0"/>
    <n v="0"/>
    <n v="0"/>
    <s v=""/>
    <n v="0"/>
    <n v="0"/>
    <n v="0"/>
    <n v="0"/>
    <n v="0"/>
    <n v="0"/>
    <n v="0"/>
    <n v="0"/>
    <n v="0"/>
    <n v="0"/>
    <s v=""/>
    <n v="0"/>
    <n v="0"/>
    <x v="0"/>
    <s v="01.2023"/>
    <s v="ST W48.2022"/>
    <m/>
  </r>
  <r>
    <s v="Nouveauté"/>
    <s v="Star Wars TM"/>
    <x v="642"/>
    <s v="75352 tdb-LSW-2023-9 V29"/>
    <n v="0"/>
    <m/>
    <m/>
    <n v="0"/>
    <n v="0"/>
    <n v="0"/>
    <m/>
    <s v=""/>
    <n v="0"/>
    <n v="0"/>
    <n v="0"/>
    <n v="0"/>
    <n v="0"/>
    <n v="0"/>
    <n v="0"/>
    <n v="0"/>
    <n v="0"/>
    <s v=""/>
    <n v="0"/>
    <n v="0"/>
    <n v="0"/>
    <n v="0"/>
    <n v="0"/>
    <n v="0"/>
    <n v="0"/>
    <n v="0"/>
    <n v="0"/>
    <n v="0"/>
    <s v=""/>
    <n v="0"/>
    <n v="0"/>
    <n v="0"/>
    <n v="0"/>
    <n v="0"/>
    <n v="0"/>
    <n v="0"/>
    <n v="0"/>
    <n v="0"/>
    <n v="0"/>
    <s v=""/>
    <n v="0"/>
    <n v="0"/>
    <x v="0"/>
    <s v="01.2023"/>
    <s v="ST W48.2022"/>
    <m/>
  </r>
  <r>
    <s v="Nouveauté"/>
    <s v="Star Wars TM"/>
    <x v="643"/>
    <s v="75353 tdb-LSW-2023-10 V29"/>
    <n v="0"/>
    <m/>
    <m/>
    <n v="0"/>
    <n v="0"/>
    <n v="0"/>
    <m/>
    <s v=""/>
    <n v="0"/>
    <n v="0"/>
    <n v="0"/>
    <n v="0"/>
    <n v="0"/>
    <n v="0"/>
    <n v="0"/>
    <n v="0"/>
    <n v="0"/>
    <s v=""/>
    <n v="0"/>
    <n v="0"/>
    <n v="0"/>
    <n v="0"/>
    <n v="0"/>
    <n v="0"/>
    <n v="0"/>
    <n v="0"/>
    <n v="0"/>
    <n v="0"/>
    <s v=""/>
    <n v="0"/>
    <n v="0"/>
    <n v="0"/>
    <n v="0"/>
    <n v="0"/>
    <n v="0"/>
    <n v="0"/>
    <n v="0"/>
    <n v="0"/>
    <n v="0"/>
    <s v=""/>
    <n v="0"/>
    <n v="0"/>
    <x v="0"/>
    <s v="01.2023"/>
    <s v="ST W48.2022"/>
    <m/>
  </r>
  <r>
    <s v="Nouveauté"/>
    <s v="Star Wars TM"/>
    <x v="644"/>
    <s v="75354 tdb-LSW-2023-11 V29"/>
    <n v="0"/>
    <m/>
    <m/>
    <n v="0"/>
    <n v="0"/>
    <n v="0"/>
    <m/>
    <s v=""/>
    <n v="0"/>
    <n v="0"/>
    <n v="0"/>
    <n v="0"/>
    <n v="0"/>
    <n v="0"/>
    <n v="0"/>
    <n v="0"/>
    <n v="0"/>
    <s v=""/>
    <n v="0"/>
    <n v="0"/>
    <n v="0"/>
    <n v="0"/>
    <n v="0"/>
    <n v="0"/>
    <n v="0"/>
    <n v="0"/>
    <n v="0"/>
    <n v="0"/>
    <s v=""/>
    <n v="0"/>
    <n v="0"/>
    <n v="0"/>
    <n v="0"/>
    <n v="0"/>
    <n v="0"/>
    <n v="0"/>
    <n v="0"/>
    <n v="0"/>
    <n v="0"/>
    <s v=""/>
    <n v="0"/>
    <n v="0"/>
    <x v="0"/>
    <s v="01.2023"/>
    <s v="ST W48.2022"/>
    <m/>
  </r>
  <r>
    <s v="Nouveauté"/>
    <s v="Star Wars TM"/>
    <x v="645"/>
    <s v="75355 tdb-LSW-2023-12 V29"/>
    <n v="0"/>
    <m/>
    <m/>
    <n v="0"/>
    <n v="0"/>
    <n v="0"/>
    <m/>
    <s v=""/>
    <n v="0"/>
    <n v="0"/>
    <n v="0"/>
    <n v="0"/>
    <n v="0"/>
    <n v="0"/>
    <n v="0"/>
    <n v="0"/>
    <n v="0"/>
    <s v=""/>
    <n v="0"/>
    <n v="0"/>
    <n v="0"/>
    <n v="0"/>
    <n v="0"/>
    <n v="0"/>
    <n v="0"/>
    <n v="0"/>
    <n v="0"/>
    <n v="0"/>
    <s v=""/>
    <n v="0"/>
    <n v="0"/>
    <n v="0"/>
    <n v="0"/>
    <n v="0"/>
    <n v="0"/>
    <n v="0"/>
    <n v="0"/>
    <n v="0"/>
    <n v="0"/>
    <s v=""/>
    <n v="0"/>
    <n v="0"/>
    <x v="0"/>
    <s v="01.2023"/>
    <s v="ST W48.2022"/>
    <m/>
  </r>
  <r>
    <s v="Nouveauté"/>
    <s v="Star Wars TM"/>
    <x v="646"/>
    <s v="75356 tdb-LSW-2023-13 V29"/>
    <n v="0"/>
    <m/>
    <m/>
    <n v="0"/>
    <n v="0"/>
    <n v="0"/>
    <m/>
    <s v=""/>
    <n v="0"/>
    <n v="0"/>
    <n v="0"/>
    <n v="0"/>
    <n v="0"/>
    <n v="0"/>
    <n v="0"/>
    <n v="0"/>
    <n v="0"/>
    <s v=""/>
    <n v="0"/>
    <n v="0"/>
    <n v="0"/>
    <n v="0"/>
    <n v="0"/>
    <n v="0"/>
    <n v="0"/>
    <n v="0"/>
    <n v="0"/>
    <n v="0"/>
    <s v=""/>
    <n v="0"/>
    <n v="0"/>
    <n v="0"/>
    <n v="0"/>
    <n v="0"/>
    <n v="0"/>
    <n v="0"/>
    <n v="0"/>
    <n v="0"/>
    <n v="0"/>
    <s v=""/>
    <n v="0"/>
    <n v="0"/>
    <x v="0"/>
    <s v="01.2023"/>
    <s v="ST W48.2022"/>
    <m/>
  </r>
  <r>
    <s v="Nouveauté"/>
    <s v="Star Wars TM"/>
    <x v="647"/>
    <s v="75357 tdb-LSW-2023-14 V29"/>
    <n v="0"/>
    <m/>
    <m/>
    <n v="0"/>
    <n v="0"/>
    <n v="0"/>
    <m/>
    <s v=""/>
    <n v="0"/>
    <n v="0"/>
    <n v="0"/>
    <n v="0"/>
    <n v="0"/>
    <n v="0"/>
    <n v="0"/>
    <n v="0"/>
    <n v="0"/>
    <s v=""/>
    <n v="0"/>
    <n v="0"/>
    <n v="0"/>
    <n v="0"/>
    <n v="0"/>
    <n v="0"/>
    <n v="0"/>
    <n v="0"/>
    <n v="0"/>
    <n v="0"/>
    <s v=""/>
    <n v="0"/>
    <n v="0"/>
    <n v="0"/>
    <n v="0"/>
    <n v="0"/>
    <n v="0"/>
    <n v="0"/>
    <n v="0"/>
    <n v="0"/>
    <n v="0"/>
    <s v=""/>
    <n v="0"/>
    <n v="0"/>
    <x v="0"/>
    <s v="01.2023"/>
    <s v="ST W48.2022"/>
    <m/>
  </r>
  <r>
    <s v="Nouveauté"/>
    <s v="Star Wars TM"/>
    <x v="648"/>
    <s v="75358 tdb-LSW-2023-15 V29"/>
    <n v="0"/>
    <m/>
    <m/>
    <n v="0"/>
    <n v="0"/>
    <n v="0"/>
    <m/>
    <s v=""/>
    <n v="0"/>
    <n v="0"/>
    <n v="0"/>
    <n v="0"/>
    <n v="0"/>
    <n v="0"/>
    <n v="0"/>
    <n v="0"/>
    <n v="0"/>
    <s v=""/>
    <n v="0"/>
    <n v="0"/>
    <n v="0"/>
    <n v="0"/>
    <n v="0"/>
    <n v="0"/>
    <n v="0"/>
    <n v="0"/>
    <n v="0"/>
    <n v="0"/>
    <s v=""/>
    <n v="0"/>
    <n v="0"/>
    <n v="0"/>
    <n v="0"/>
    <n v="0"/>
    <n v="0"/>
    <n v="0"/>
    <n v="0"/>
    <n v="0"/>
    <n v="0"/>
    <s v=""/>
    <n v="0"/>
    <n v="0"/>
    <x v="0"/>
    <s v="01.2023"/>
    <s v="ST W48.2022"/>
    <m/>
  </r>
  <r>
    <s v="Nouveauté"/>
    <s v="Star Wars TM"/>
    <x v="649"/>
    <s v="75359 tdb-LSW-2023-16 V29"/>
    <n v="0"/>
    <m/>
    <m/>
    <n v="0"/>
    <n v="0"/>
    <n v="0"/>
    <m/>
    <s v=""/>
    <n v="0"/>
    <n v="0"/>
    <n v="0"/>
    <n v="0"/>
    <n v="0"/>
    <n v="0"/>
    <n v="0"/>
    <n v="0"/>
    <n v="0"/>
    <s v=""/>
    <n v="0"/>
    <n v="0"/>
    <n v="0"/>
    <n v="0"/>
    <n v="0"/>
    <n v="0"/>
    <n v="0"/>
    <n v="0"/>
    <n v="0"/>
    <n v="0"/>
    <s v=""/>
    <n v="0"/>
    <n v="0"/>
    <n v="0"/>
    <n v="0"/>
    <n v="0"/>
    <n v="0"/>
    <n v="0"/>
    <n v="0"/>
    <n v="0"/>
    <n v="0"/>
    <s v=""/>
    <n v="0"/>
    <n v="0"/>
    <x v="0"/>
    <s v="01.2023"/>
    <s v="ST W48.2022"/>
    <m/>
  </r>
  <r>
    <s v="Nouveauté"/>
    <s v="Star Wars TM"/>
    <x v="650"/>
    <s v="75360 tdb-LSW-2023-17 V29"/>
    <n v="0"/>
    <m/>
    <m/>
    <n v="0"/>
    <n v="0"/>
    <n v="0"/>
    <m/>
    <s v=""/>
    <n v="0"/>
    <n v="0"/>
    <n v="0"/>
    <n v="0"/>
    <n v="0"/>
    <n v="0"/>
    <n v="0"/>
    <n v="0"/>
    <n v="0"/>
    <s v=""/>
    <n v="0"/>
    <n v="0"/>
    <n v="0"/>
    <n v="0"/>
    <n v="0"/>
    <n v="0"/>
    <n v="0"/>
    <n v="0"/>
    <n v="0"/>
    <n v="0"/>
    <s v=""/>
    <n v="0"/>
    <n v="0"/>
    <n v="0"/>
    <n v="0"/>
    <n v="0"/>
    <n v="0"/>
    <n v="0"/>
    <n v="0"/>
    <n v="0"/>
    <n v="0"/>
    <s v=""/>
    <n v="0"/>
    <n v="0"/>
    <x v="0"/>
    <s v="01.2023"/>
    <s v="ST W48.2022"/>
    <m/>
  </r>
  <r>
    <s v="Nouveauté"/>
    <s v="Star Wars TM"/>
    <x v="651"/>
    <s v="75361 tdb-LSW-2023-18 V29"/>
    <n v="0"/>
    <m/>
    <m/>
    <n v="0"/>
    <n v="0"/>
    <n v="0"/>
    <m/>
    <s v=""/>
    <n v="0"/>
    <n v="0"/>
    <n v="0"/>
    <n v="0"/>
    <n v="0"/>
    <n v="0"/>
    <n v="0"/>
    <n v="0"/>
    <n v="0"/>
    <s v=""/>
    <n v="0"/>
    <n v="0"/>
    <n v="0"/>
    <n v="0"/>
    <n v="0"/>
    <n v="0"/>
    <n v="0"/>
    <n v="0"/>
    <n v="0"/>
    <n v="0"/>
    <s v=""/>
    <n v="0"/>
    <n v="0"/>
    <n v="0"/>
    <n v="0"/>
    <n v="0"/>
    <n v="0"/>
    <n v="0"/>
    <n v="0"/>
    <n v="0"/>
    <n v="0"/>
    <s v=""/>
    <n v="0"/>
    <n v="0"/>
    <x v="0"/>
    <s v="01.2023"/>
    <s v="ST W48.2022"/>
    <m/>
  </r>
  <r>
    <s v="Nouveauté"/>
    <s v="Star Wars TM"/>
    <x v="652"/>
    <s v="75362 tdb-LSW-2023-19 V29"/>
    <n v="0"/>
    <m/>
    <m/>
    <n v="0"/>
    <n v="0"/>
    <n v="0"/>
    <m/>
    <s v=""/>
    <n v="0"/>
    <n v="0"/>
    <n v="0"/>
    <n v="0"/>
    <n v="0"/>
    <n v="0"/>
    <n v="0"/>
    <n v="0"/>
    <n v="0"/>
    <s v=""/>
    <n v="0"/>
    <n v="0"/>
    <n v="0"/>
    <n v="0"/>
    <n v="0"/>
    <n v="0"/>
    <n v="0"/>
    <n v="0"/>
    <n v="0"/>
    <n v="0"/>
    <s v=""/>
    <n v="0"/>
    <n v="0"/>
    <n v="0"/>
    <n v="0"/>
    <n v="0"/>
    <n v="0"/>
    <n v="0"/>
    <n v="0"/>
    <n v="0"/>
    <n v="0"/>
    <s v=""/>
    <n v="0"/>
    <n v="0"/>
    <x v="0"/>
    <s v="01.2023"/>
    <s v="ST W48.2022"/>
    <m/>
  </r>
  <r>
    <s v="Nouveauté"/>
    <s v="Star Wars TM"/>
    <x v="653"/>
    <s v="75363 tdb-LSW-2023-20 V29"/>
    <n v="0"/>
    <m/>
    <m/>
    <n v="0"/>
    <n v="0"/>
    <n v="0"/>
    <m/>
    <s v=""/>
    <n v="0"/>
    <n v="0"/>
    <n v="0"/>
    <n v="0"/>
    <n v="0"/>
    <n v="0"/>
    <n v="0"/>
    <n v="0"/>
    <n v="0"/>
    <s v=""/>
    <n v="0"/>
    <n v="0"/>
    <n v="0"/>
    <n v="0"/>
    <n v="0"/>
    <n v="0"/>
    <n v="0"/>
    <n v="0"/>
    <n v="0"/>
    <n v="0"/>
    <s v=""/>
    <n v="0"/>
    <n v="0"/>
    <n v="0"/>
    <n v="0"/>
    <n v="0"/>
    <n v="0"/>
    <n v="0"/>
    <n v="0"/>
    <n v="0"/>
    <n v="0"/>
    <s v=""/>
    <n v="0"/>
    <n v="0"/>
    <x v="0"/>
    <s v="01.2023"/>
    <s v="ST W48.2022"/>
    <m/>
  </r>
  <r>
    <s v="Nouveauté"/>
    <s v="Star Wars TM"/>
    <x v="654"/>
    <s v="75364 tdb-LSW-2023-21 V29"/>
    <n v="0"/>
    <m/>
    <m/>
    <n v="0"/>
    <n v="0"/>
    <n v="0"/>
    <m/>
    <s v=""/>
    <n v="0"/>
    <n v="0"/>
    <n v="0"/>
    <n v="0"/>
    <n v="0"/>
    <n v="0"/>
    <n v="0"/>
    <n v="0"/>
    <n v="0"/>
    <s v=""/>
    <n v="0"/>
    <n v="0"/>
    <n v="0"/>
    <n v="0"/>
    <n v="0"/>
    <n v="0"/>
    <n v="0"/>
    <n v="0"/>
    <n v="0"/>
    <n v="0"/>
    <s v=""/>
    <n v="0"/>
    <n v="0"/>
    <n v="0"/>
    <n v="0"/>
    <n v="0"/>
    <n v="0"/>
    <n v="0"/>
    <n v="0"/>
    <n v="0"/>
    <n v="0"/>
    <s v=""/>
    <n v="0"/>
    <n v="0"/>
    <x v="0"/>
    <s v="01.2023"/>
    <s v="ST W48.2022"/>
    <m/>
  </r>
  <r>
    <s v="Nouveauté"/>
    <s v="Star Wars TM"/>
    <x v="655"/>
    <s v="75365 tdb-LSW-2023-22 V29"/>
    <n v="0"/>
    <m/>
    <m/>
    <n v="0"/>
    <n v="0"/>
    <n v="0"/>
    <m/>
    <s v=""/>
    <n v="0"/>
    <n v="0"/>
    <n v="0"/>
    <n v="0"/>
    <n v="0"/>
    <n v="0"/>
    <n v="0"/>
    <n v="0"/>
    <n v="0"/>
    <s v=""/>
    <n v="0"/>
    <n v="0"/>
    <n v="0"/>
    <n v="0"/>
    <n v="0"/>
    <n v="0"/>
    <n v="0"/>
    <n v="0"/>
    <n v="0"/>
    <n v="0"/>
    <s v=""/>
    <n v="0"/>
    <n v="0"/>
    <n v="0"/>
    <n v="0"/>
    <n v="0"/>
    <n v="0"/>
    <n v="0"/>
    <n v="0"/>
    <n v="0"/>
    <n v="0"/>
    <s v=""/>
    <n v="0"/>
    <n v="0"/>
    <x v="0"/>
    <s v="01.2023"/>
    <s v="ST W48.2022"/>
    <m/>
  </r>
  <r>
    <s v="Nouveauté"/>
    <s v="Star Wars TM"/>
    <x v="656"/>
    <s v="75366 tbd-IP-LSW23-2023-Advent-Cal.. V29"/>
    <n v="0"/>
    <m/>
    <m/>
    <n v="0"/>
    <n v="0"/>
    <n v="0"/>
    <m/>
    <s v=""/>
    <n v="0"/>
    <n v="0"/>
    <n v="0"/>
    <n v="0"/>
    <n v="0"/>
    <n v="0"/>
    <n v="0"/>
    <n v="0"/>
    <n v="0"/>
    <s v=""/>
    <n v="0"/>
    <n v="0"/>
    <n v="0"/>
    <n v="0"/>
    <n v="0"/>
    <n v="0"/>
    <n v="0"/>
    <n v="0"/>
    <n v="0"/>
    <n v="0"/>
    <s v=""/>
    <n v="0"/>
    <n v="0"/>
    <n v="0"/>
    <n v="0"/>
    <n v="0"/>
    <n v="0"/>
    <n v="0"/>
    <n v="0"/>
    <n v="0"/>
    <n v="0"/>
    <s v=""/>
    <n v="0"/>
    <n v="0"/>
    <x v="0"/>
    <s v="01.2023"/>
    <s v="ST W48.2022"/>
    <m/>
  </r>
  <r>
    <s v="Nouveauté"/>
    <s v="Star Wars TM"/>
    <x v="657"/>
    <s v="75367 tdb-LSW-2023-24 V29"/>
    <n v="0"/>
    <m/>
    <m/>
    <n v="0"/>
    <n v="0"/>
    <n v="0"/>
    <m/>
    <s v=""/>
    <n v="0"/>
    <n v="0"/>
    <n v="0"/>
    <n v="0"/>
    <n v="0"/>
    <n v="0"/>
    <n v="0"/>
    <n v="0"/>
    <n v="0"/>
    <s v=""/>
    <n v="0"/>
    <n v="0"/>
    <n v="0"/>
    <n v="0"/>
    <n v="0"/>
    <n v="0"/>
    <n v="0"/>
    <n v="0"/>
    <n v="0"/>
    <n v="0"/>
    <s v=""/>
    <n v="0"/>
    <n v="0"/>
    <n v="0"/>
    <n v="0"/>
    <n v="0"/>
    <n v="0"/>
    <n v="0"/>
    <n v="0"/>
    <n v="0"/>
    <n v="0"/>
    <s v=""/>
    <n v="0"/>
    <n v="0"/>
    <x v="0"/>
    <s v="01.2023"/>
    <s v="ST W48.2022"/>
    <m/>
  </r>
  <r>
    <s v="Nouveauté"/>
    <s v="Star Wars TM"/>
    <x v="658"/>
    <s v="75368 tdb-LSW-2023-25 V29"/>
    <n v="0"/>
    <m/>
    <m/>
    <n v="0"/>
    <n v="0"/>
    <n v="0"/>
    <m/>
    <s v=""/>
    <n v="0"/>
    <n v="0"/>
    <n v="0"/>
    <n v="0"/>
    <n v="0"/>
    <n v="0"/>
    <n v="0"/>
    <n v="0"/>
    <n v="0"/>
    <s v=""/>
    <n v="0"/>
    <n v="0"/>
    <n v="0"/>
    <n v="0"/>
    <n v="0"/>
    <n v="0"/>
    <n v="0"/>
    <n v="0"/>
    <n v="0"/>
    <n v="0"/>
    <s v=""/>
    <n v="0"/>
    <n v="0"/>
    <n v="0"/>
    <n v="0"/>
    <n v="0"/>
    <n v="0"/>
    <n v="0"/>
    <n v="0"/>
    <n v="0"/>
    <n v="0"/>
    <s v=""/>
    <n v="0"/>
    <n v="0"/>
    <x v="0"/>
    <s v="01.2023"/>
    <s v="ST W48.2022"/>
    <m/>
  </r>
  <r>
    <s v="Nouveauté"/>
    <s v="Star Wars TM"/>
    <x v="659"/>
    <s v="75369 tdb-LSW-2023-26 V29"/>
    <n v="0"/>
    <m/>
    <m/>
    <n v="0"/>
    <n v="0"/>
    <n v="0"/>
    <m/>
    <s v=""/>
    <n v="0"/>
    <n v="0"/>
    <n v="0"/>
    <n v="0"/>
    <n v="0"/>
    <n v="0"/>
    <n v="0"/>
    <n v="0"/>
    <n v="0"/>
    <s v=""/>
    <n v="0"/>
    <n v="0"/>
    <n v="0"/>
    <n v="0"/>
    <n v="0"/>
    <n v="0"/>
    <n v="0"/>
    <n v="0"/>
    <n v="0"/>
    <n v="0"/>
    <s v=""/>
    <n v="0"/>
    <n v="0"/>
    <n v="0"/>
    <n v="0"/>
    <n v="0"/>
    <n v="0"/>
    <n v="0"/>
    <n v="0"/>
    <n v="0"/>
    <n v="0"/>
    <s v=""/>
    <n v="0"/>
    <n v="0"/>
    <x v="0"/>
    <s v="01.2023"/>
    <s v="ST W48.2022"/>
    <m/>
  </r>
  <r>
    <s v="Nouveauté"/>
    <s v="Star Wars TM"/>
    <x v="660"/>
    <s v="75370 tdb-LSW-2023-27 V29"/>
    <n v="0"/>
    <m/>
    <m/>
    <n v="0"/>
    <n v="0"/>
    <n v="0"/>
    <m/>
    <s v=""/>
    <n v="0"/>
    <n v="0"/>
    <n v="0"/>
    <n v="0"/>
    <n v="0"/>
    <n v="0"/>
    <n v="0"/>
    <n v="0"/>
    <n v="0"/>
    <s v=""/>
    <n v="0"/>
    <n v="0"/>
    <n v="0"/>
    <n v="0"/>
    <n v="0"/>
    <n v="0"/>
    <n v="0"/>
    <n v="0"/>
    <n v="0"/>
    <n v="0"/>
    <s v=""/>
    <n v="0"/>
    <n v="0"/>
    <n v="0"/>
    <n v="0"/>
    <n v="0"/>
    <n v="0"/>
    <n v="0"/>
    <n v="0"/>
    <n v="0"/>
    <n v="0"/>
    <s v=""/>
    <n v="0"/>
    <n v="0"/>
    <x v="0"/>
    <s v="01.2023"/>
    <s v="ST W48.2022"/>
    <m/>
  </r>
  <r>
    <s v="Nouveauté"/>
    <s v="Star Wars TM"/>
    <x v="661"/>
    <s v="75371 tdb-LSW-2023-28 V29"/>
    <n v="0"/>
    <m/>
    <m/>
    <n v="0"/>
    <n v="0"/>
    <n v="0"/>
    <m/>
    <s v=""/>
    <n v="0"/>
    <n v="0"/>
    <n v="0"/>
    <n v="0"/>
    <n v="0"/>
    <n v="0"/>
    <n v="0"/>
    <n v="0"/>
    <n v="0"/>
    <s v=""/>
    <n v="0"/>
    <n v="0"/>
    <n v="0"/>
    <n v="0"/>
    <n v="0"/>
    <n v="0"/>
    <n v="0"/>
    <n v="0"/>
    <n v="0"/>
    <n v="0"/>
    <s v=""/>
    <n v="0"/>
    <n v="0"/>
    <n v="0"/>
    <n v="0"/>
    <n v="0"/>
    <n v="0"/>
    <n v="0"/>
    <n v="0"/>
    <n v="0"/>
    <n v="0"/>
    <s v=""/>
    <n v="0"/>
    <n v="0"/>
    <x v="0"/>
    <s v="01.2023"/>
    <s v="ST W48.2022"/>
    <m/>
  </r>
  <r>
    <s v="Carry-Over"/>
    <s v="Super Heroes DC"/>
    <x v="662"/>
    <s v="76181 Batmobile™: The Penguin™ Chase V29"/>
    <n v="16.451452810180278"/>
    <n v="372422"/>
    <n v="2652"/>
    <n v="1398"/>
    <n v="-1254"/>
    <n v="0.47285067873303166"/>
    <n v="7.6331391463745025E-4"/>
    <s v="Under-Forecasted"/>
    <n v="0.31696433510785427"/>
    <n v="0.14987680098991299"/>
    <n v="25695.239999999998"/>
    <n v="1621"/>
    <n v="653"/>
    <n v="-968"/>
    <n v="0.59716224552745223"/>
    <n v="1.1565827586953541E-3"/>
    <n v="6.9066755732085305E-4"/>
    <s v="Under-Forecasted"/>
    <n v="0.31778244219864066"/>
    <n v="0.18976767677253806"/>
    <n v="0.57299399080947333"/>
    <n v="20845.920000000002"/>
    <n v="1208"/>
    <n v="865"/>
    <n v="-343"/>
    <n v="0.28394039735099336"/>
    <n v="3.2746440131686434E-3"/>
    <n v="9.2980372228215616E-4"/>
    <s v="Under-Forecasted"/>
    <n v="0.29211169286424143"/>
    <n v="8.2942310142744044E-2"/>
    <n v="0.42700600919052667"/>
    <n v="46541.160000000011"/>
    <n v="2829"/>
    <n v="1518"/>
    <n v="-1311"/>
    <n v="0.46341463414634149"/>
    <n v="1.62831675570226E-3"/>
    <n v="7.5458581361812047E-4"/>
    <s v="Under-Forecasted"/>
    <n v="0.30574770333620643"/>
    <n v="0.14168796008263226"/>
    <x v="0"/>
    <s v="01.2023"/>
    <s v="ST W48.2022"/>
    <m/>
  </r>
  <r>
    <s v="Carry-Over"/>
    <s v="Super Heroes DC"/>
    <x v="663"/>
    <s v="76220 Batman™ versus Harley Quinn™ V29"/>
    <n v="8.1853627760252365"/>
    <n v="145970"/>
    <n v="2080"/>
    <n v="1502"/>
    <n v="-578"/>
    <n v="0.2778846153846154"/>
    <n v="1.7582148587978803E-4"/>
    <s v="Under-Forecasted"/>
    <n v="0.12423348780601975"/>
    <n v="3.4522574976865103E-2"/>
    <n v="13639.76"/>
    <n v="1712"/>
    <n v="1376"/>
    <n v="-336"/>
    <n v="0.19626168224299065"/>
    <n v="6.1394683407286902E-4"/>
    <n v="1.2049423846289952E-4"/>
    <s v="Under-Forecasted"/>
    <n v="0.16868790654624483"/>
    <n v="3.3106972312814405E-2"/>
    <n v="0.67507886435331232"/>
    <n v="7118.32"/>
    <n v="824"/>
    <n v="288"/>
    <n v="-536"/>
    <n v="0.65048543689320393"/>
    <n v="1.1182026973056893E-3"/>
    <n v="7.2737457009205042E-4"/>
    <s v="Under-Forecasted"/>
    <n v="9.9748272350147507E-2"/>
    <n v="6.4884798519027995E-2"/>
    <n v="0.32492113564668768"/>
    <n v="20758.079999999998"/>
    <n v="2536"/>
    <n v="1664"/>
    <n v="-872"/>
    <n v="0.34384858044164041"/>
    <n v="7.2625455575683884E-4"/>
    <n v="2.497215980362632E-4"/>
    <s v="Under-Forecasted"/>
    <n v="0.1363682230023755"/>
    <n v="4.6890019896715866E-2"/>
    <x v="0"/>
    <s v="01.2023"/>
    <s v="ST W48.2022"/>
    <m/>
  </r>
  <r>
    <s v="Nouveauté"/>
    <s v="Super Heroes DC"/>
    <x v="664"/>
    <s v="76224 tbd-LSH-20-2022 V29"/>
    <n v="0"/>
    <m/>
    <m/>
    <n v="0"/>
    <n v="0"/>
    <n v="0"/>
    <m/>
    <s v=""/>
    <n v="0"/>
    <n v="0"/>
    <n v="0"/>
    <n v="0"/>
    <n v="0"/>
    <n v="0"/>
    <n v="0"/>
    <n v="0"/>
    <n v="0"/>
    <s v=""/>
    <n v="0"/>
    <n v="0"/>
    <n v="0"/>
    <n v="0"/>
    <n v="0"/>
    <n v="0"/>
    <n v="0"/>
    <n v="0"/>
    <n v="0"/>
    <n v="0"/>
    <s v=""/>
    <n v="0"/>
    <n v="0"/>
    <n v="0"/>
    <n v="0"/>
    <n v="0"/>
    <n v="0"/>
    <n v="0"/>
    <n v="0"/>
    <n v="0"/>
    <n v="0"/>
    <s v=""/>
    <n v="0"/>
    <n v="0"/>
    <x v="0"/>
    <s v="01.2023"/>
    <s v="ST W48.2022"/>
    <m/>
  </r>
  <r>
    <s v="Carry-Over"/>
    <s v="Super Heroes DC"/>
    <x v="665"/>
    <s v="76240 Batmobile™ Tumbler V29"/>
    <n v="163.94123552123551"/>
    <n v="656573"/>
    <n v="472"/>
    <n v="224"/>
    <n v="-248"/>
    <n v="0.52542372881355937"/>
    <n v="1.4953282430377746E-3"/>
    <s v="Under-Forecasted"/>
    <n v="0.55880217708612601"/>
    <n v="0.29360792355372722"/>
    <n v="41522.959999999992"/>
    <n v="264"/>
    <n v="116"/>
    <n v="-148"/>
    <n v="0.56060606060606055"/>
    <n v="1.8690130789203307E-3"/>
    <n v="1.0477800593947308E-3"/>
    <s v="Under-Forecasted"/>
    <n v="0.51352965125511452"/>
    <n v="0.28788783479453389"/>
    <n v="0.50965250965250963"/>
    <n v="43398.6"/>
    <n v="254"/>
    <n v="132"/>
    <n v="-122"/>
    <n v="0.48031496062992124"/>
    <n v="6.8173995520418706E-3"/>
    <n v="3.2744989974374337E-3"/>
    <s v="Under-Forecasted"/>
    <n v="0.60814003478561107"/>
    <n v="0.29209875686552972"/>
    <n v="0.49034749034749037"/>
    <n v="84921.56"/>
    <n v="518"/>
    <n v="248"/>
    <n v="-270"/>
    <n v="0.52123552123552119"/>
    <n v="2.9711162993869252E-3"/>
    <n v="1.5486513529622968E-3"/>
    <s v="Under-Forecasted"/>
    <n v="0.55788407366141812"/>
    <n v="0.29078899592390517"/>
    <x v="0"/>
    <s v="01.2023"/>
    <s v="ST W48.2022"/>
    <m/>
  </r>
  <r>
    <s v="Nouveauté"/>
    <s v="Super Heroes DC"/>
    <x v="666"/>
    <s v="76252 tbd-LSH-12-2023 V29"/>
    <n v="0"/>
    <m/>
    <m/>
    <n v="0"/>
    <n v="0"/>
    <n v="0"/>
    <m/>
    <s v=""/>
    <n v="0"/>
    <n v="0"/>
    <n v="0"/>
    <n v="0"/>
    <n v="0"/>
    <n v="0"/>
    <n v="0"/>
    <n v="0"/>
    <n v="0"/>
    <s v=""/>
    <n v="0"/>
    <n v="0"/>
    <n v="0"/>
    <n v="0"/>
    <n v="0"/>
    <n v="0"/>
    <n v="0"/>
    <n v="0"/>
    <n v="0"/>
    <n v="0"/>
    <s v=""/>
    <n v="0"/>
    <n v="0"/>
    <n v="0"/>
    <n v="0"/>
    <n v="0"/>
    <n v="0"/>
    <n v="0"/>
    <n v="0"/>
    <n v="0"/>
    <n v="0"/>
    <s v=""/>
    <n v="0"/>
    <n v="0"/>
    <x v="0"/>
    <s v="01.2023"/>
    <s v="ST W48.2022"/>
    <m/>
  </r>
  <r>
    <s v="Nouveauté"/>
    <s v="Super Heroes DC"/>
    <x v="667"/>
    <s v="76259 tbd-LSH-16-2023 V29"/>
    <n v="0"/>
    <m/>
    <m/>
    <n v="0"/>
    <n v="0"/>
    <n v="0"/>
    <m/>
    <s v=""/>
    <n v="0"/>
    <n v="0"/>
    <n v="0"/>
    <n v="0"/>
    <n v="0"/>
    <n v="0"/>
    <n v="0"/>
    <n v="0"/>
    <n v="0"/>
    <s v=""/>
    <n v="0"/>
    <n v="0"/>
    <n v="0"/>
    <n v="0"/>
    <n v="0"/>
    <n v="0"/>
    <n v="0"/>
    <n v="0"/>
    <n v="0"/>
    <n v="0"/>
    <s v=""/>
    <n v="0"/>
    <n v="0"/>
    <n v="0"/>
    <n v="0"/>
    <n v="0"/>
    <n v="0"/>
    <n v="0"/>
    <n v="0"/>
    <n v="0"/>
    <n v="0"/>
    <s v=""/>
    <n v="0"/>
    <n v="0"/>
    <x v="0"/>
    <s v="01.2023"/>
    <s v="ST W48.2022"/>
    <m/>
  </r>
  <r>
    <s v="Nouveauté"/>
    <s v="Super Heroes DC"/>
    <x v="668"/>
    <s v="76264 tbd-LSH-21-2023 V29"/>
    <n v="0"/>
    <m/>
    <m/>
    <n v="0"/>
    <n v="0"/>
    <n v="0"/>
    <m/>
    <s v=""/>
    <n v="0"/>
    <n v="0"/>
    <n v="0"/>
    <n v="0"/>
    <n v="0"/>
    <n v="0"/>
    <n v="0"/>
    <n v="0"/>
    <n v="0"/>
    <s v=""/>
    <n v="0"/>
    <n v="0"/>
    <n v="0"/>
    <n v="0"/>
    <n v="0"/>
    <n v="0"/>
    <n v="0"/>
    <n v="0"/>
    <n v="0"/>
    <n v="0"/>
    <s v=""/>
    <n v="0"/>
    <n v="0"/>
    <n v="0"/>
    <n v="0"/>
    <n v="0"/>
    <n v="0"/>
    <n v="0"/>
    <n v="0"/>
    <n v="0"/>
    <n v="0"/>
    <s v=""/>
    <n v="0"/>
    <n v="0"/>
    <x v="0"/>
    <s v="01.2023"/>
    <s v="ST W48.2022"/>
    <m/>
  </r>
  <r>
    <s v="Nouveauté"/>
    <s v="Super Heroes DC"/>
    <x v="669"/>
    <s v="76265 tbd-LSH-22-2023 V29"/>
    <n v="0"/>
    <m/>
    <m/>
    <n v="0"/>
    <n v="0"/>
    <n v="0"/>
    <m/>
    <s v=""/>
    <n v="0"/>
    <n v="0"/>
    <n v="0"/>
    <n v="0"/>
    <n v="0"/>
    <n v="0"/>
    <n v="0"/>
    <n v="0"/>
    <n v="0"/>
    <s v=""/>
    <n v="0"/>
    <n v="0"/>
    <n v="0"/>
    <n v="0"/>
    <n v="0"/>
    <n v="0"/>
    <n v="0"/>
    <n v="0"/>
    <n v="0"/>
    <n v="0"/>
    <s v=""/>
    <n v="0"/>
    <n v="0"/>
    <n v="0"/>
    <n v="0"/>
    <n v="0"/>
    <n v="0"/>
    <n v="0"/>
    <n v="0"/>
    <n v="0"/>
    <n v="0"/>
    <s v=""/>
    <n v="0"/>
    <n v="0"/>
    <x v="0"/>
    <s v="01.2023"/>
    <s v="ST W48.2022"/>
    <m/>
  </r>
  <r>
    <s v="Carry-Over"/>
    <s v="Super Heroes Marvel"/>
    <x v="670"/>
    <s v="76178 Daily Bugle V29"/>
    <n v="206.49166666666667"/>
    <n v="212783"/>
    <n v="118"/>
    <n v="51"/>
    <n v="-67"/>
    <n v="0.56779661016949157"/>
    <n v="5.2368912763370962E-4"/>
    <s v="Under-Forecasted"/>
    <n v="1.5441287830821371E-2"/>
    <n v="8.7675108869917969E-3"/>
    <n v="24779"/>
    <n v="120"/>
    <n v="57"/>
    <n v="-63"/>
    <n v="0.52500000000000002"/>
    <n v="1.1153413697522257E-3"/>
    <n v="5.8555421911991856E-4"/>
    <s v="Under-Forecasted"/>
    <n v="1.7025738148956995E-2"/>
    <n v="8.9385125282024219E-3"/>
    <n v="1"/>
    <n v="0"/>
    <n v="0"/>
    <n v="0"/>
    <n v="0"/>
    <n v="0"/>
    <n v="0"/>
    <n v="0"/>
    <s v=""/>
    <n v="0"/>
    <n v="0"/>
    <n v="0"/>
    <n v="24779"/>
    <n v="120"/>
    <n v="57"/>
    <n v="-63"/>
    <n v="0.52500000000000002"/>
    <n v="8.6693285877589409E-4"/>
    <n v="4.5513975085734442E-4"/>
    <s v="Under-Forecasted"/>
    <n v="1.4506402912211756E-2"/>
    <n v="7.6158615289111716E-3"/>
    <x v="0"/>
    <s v="01.2023"/>
    <s v="ST W48.2022"/>
    <m/>
  </r>
  <r>
    <s v="Carry-Over"/>
    <s v="Super Heroes Marvel"/>
    <x v="671"/>
    <s v="76187 Venom V29"/>
    <n v="39.858988326848255"/>
    <n v="346609"/>
    <n v="1004"/>
    <n v="212"/>
    <n v="-792"/>
    <n v="0.78884462151394419"/>
    <n v="1.1851549605886046E-3"/>
    <s v="Under-Forecasted"/>
    <n v="2.5152805128949046E-2"/>
    <n v="1.9841655041959803E-2"/>
    <n v="40975.040000000008"/>
    <n v="1028"/>
    <n v="239"/>
    <n v="-789"/>
    <n v="0.76750972762645919"/>
    <n v="1.8443503466343376E-3"/>
    <n v="1.415556832193086E-3"/>
    <s v="Under-Forecasted"/>
    <n v="2.8154094260585127E-2"/>
    <n v="2.1608541217511348E-2"/>
    <n v="1"/>
    <n v="0"/>
    <n v="0"/>
    <n v="2"/>
    <n v="2"/>
    <n v="0"/>
    <n v="0"/>
    <n v="0"/>
    <s v="Over-Forecasted"/>
    <n v="0"/>
    <n v="0"/>
    <n v="0"/>
    <n v="40975.040000000008"/>
    <n v="1028"/>
    <n v="241"/>
    <n v="-787"/>
    <n v="0.76556420233463029"/>
    <n v="1.4335771647627676E-3"/>
    <n v="1.0974953586267489E-3"/>
    <s v="Under-Forecasted"/>
    <n v="2.398807214108694E-2"/>
    <n v="1.8364409314236791E-2"/>
    <x v="0"/>
    <s v="01.2023"/>
    <s v="ST W48.2022"/>
    <m/>
  </r>
  <r>
    <s v="Carry-Over"/>
    <s v="Super Heroes Marvel"/>
    <x v="672"/>
    <s v="76191 Infinity Gauntlet V29"/>
    <n v="50.793527777777783"/>
    <n v="587776"/>
    <n v="1324"/>
    <n v="286"/>
    <n v="-1038"/>
    <n v="0.78398791540785495"/>
    <n v="1.9974000294947251E-3"/>
    <s v="Under-Forecasted"/>
    <n v="4.2653869886451749E-2"/>
    <n v="3.3440118536357186E-2"/>
    <n v="71197.48"/>
    <n v="1404"/>
    <n v="341"/>
    <n v="-1063"/>
    <n v="0.75712250712250717"/>
    <n v="3.2047094259698415E-3"/>
    <n v="2.4263576351894172E-3"/>
    <s v="Under-Forecasted"/>
    <n v="4.8920039200355238E-2"/>
    <n v="3.7038462727904287E-2"/>
    <n v="0.97499999999999998"/>
    <n v="1945.2"/>
    <n v="36"/>
    <n v="25"/>
    <n v="-11"/>
    <n v="0.30555555555555558"/>
    <n v="3.055675899368147E-4"/>
    <n v="9.336787470291561E-5"/>
    <s v="Under-Forecasted"/>
    <n v="7.6959140678318156E-3"/>
    <n v="2.351529298504166E-3"/>
    <n v="2.5000000000000001E-2"/>
    <n v="73142.680000000008"/>
    <n v="1440"/>
    <n v="366"/>
    <n v="-1074"/>
    <n v="0.74583333333333335"/>
    <n v="2.5590133851620496E-3"/>
    <n v="1.9085974831000287E-3"/>
    <s v="Under-Forecasted"/>
    <n v="4.2820016391257626E-2"/>
    <n v="3.193659555847965E-2"/>
    <x v="0"/>
    <s v="01.2023"/>
    <s v="ST W48.2022"/>
    <m/>
  </r>
  <r>
    <s v="Carry-Over"/>
    <s v="Super Heroes Marvel"/>
    <x v="673"/>
    <s v="76193 The Guardians’ Ship V29"/>
    <n v="99.035435897435946"/>
    <n v="368476"/>
    <n v="447"/>
    <n v="117"/>
    <n v="-330"/>
    <n v="0.73825503355704702"/>
    <n v="1.1791239410215129E-3"/>
    <s v="Under-Forecasted"/>
    <n v="2.6739654834971475E-2"/>
    <n v="1.9740684777495722E-2"/>
    <n v="16531.530000000002"/>
    <n v="174"/>
    <n v="131"/>
    <n v="-43"/>
    <n v="0.2471264367816092"/>
    <n v="7.4410990412446091E-4"/>
    <n v="1.8388922918018288E-4"/>
    <s v="Under-Forecasted"/>
    <n v="1.1358872471916826E-2"/>
    <n v="2.8070776798415145E-3"/>
    <n v="0.29743589743589743"/>
    <n v="41404.199999999997"/>
    <n v="411"/>
    <n v="0"/>
    <n v="-411"/>
    <n v="1"/>
    <n v="6.5041032321930198E-3"/>
    <n v="6.5041032321930198E-3"/>
    <s v="Under-Forecasted"/>
    <n v="0.16380997596510488"/>
    <n v="0.16380997596510488"/>
    <n v="0.70256410256410251"/>
    <n v="57935.730000000025"/>
    <n v="585"/>
    <n v="131"/>
    <n v="-454"/>
    <n v="0.77606837606837609"/>
    <n v="2.0269739712727858E-3"/>
    <n v="1.573070398218538E-3"/>
    <s v="Under-Forecasted"/>
    <n v="3.3917391436018983E-2"/>
    <n v="2.6322214892226699E-2"/>
    <x v="0"/>
    <s v="01.2023"/>
    <s v="ST W48.2022"/>
    <m/>
  </r>
  <r>
    <s v="Carry-Over"/>
    <s v="Super Heroes Marvel"/>
    <x v="674"/>
    <s v="76206 Iron Man Figure V29"/>
    <n v="25.687152777777779"/>
    <n v="249452"/>
    <n v="1124"/>
    <n v="723"/>
    <n v="-401"/>
    <n v="0.35676156583629892"/>
    <n v="3.8575262154014119E-4"/>
    <s v="Under-Forecasted"/>
    <n v="1.8102292626638653E-2"/>
    <n v="6.4582022627064943E-3"/>
    <n v="19802.319999999996"/>
    <n v="792"/>
    <n v="568"/>
    <n v="-224"/>
    <n v="0.28282828282828282"/>
    <n v="8.9133325449259021E-4"/>
    <n v="2.5209425379588406E-4"/>
    <s v="Under-Forecasted"/>
    <n v="1.3606243797645344E-2"/>
    <n v="3.8482305690310061E-3"/>
    <n v="0.6875"/>
    <n v="9789.2800000000007"/>
    <n v="360"/>
    <n v="264"/>
    <n v="-96"/>
    <n v="0.26666666666666666"/>
    <n v="1.537778478725407E-3"/>
    <n v="4.1007426099344188E-4"/>
    <s v="Under-Forecasted"/>
    <n v="3.8729928884405018E-2"/>
    <n v="1.0327981035841339E-2"/>
    <n v="0.3125"/>
    <n v="29591.600000000002"/>
    <n v="1152"/>
    <n v="832"/>
    <n v="-320"/>
    <n v="0.27777777777777779"/>
    <n v="1.0353093500041466E-3"/>
    <n v="2.8758593055670741E-4"/>
    <s v="Under-Forecasted"/>
    <n v="1.7323849728278197E-2"/>
    <n v="4.8121804800772775E-3"/>
    <x v="0"/>
    <s v="01.2023"/>
    <s v="ST W48.2022"/>
    <m/>
  </r>
  <r>
    <s v="Carry-Over"/>
    <s v="Super Heroes Marvel"/>
    <x v="675"/>
    <s v="76207 Attack on New Asgard V29"/>
    <n v="10.193800000000001"/>
    <n v="75291"/>
    <n v="804"/>
    <n v="480"/>
    <n v="-324"/>
    <n v="0.40298507462686567"/>
    <n v="1.3151517323427658E-4"/>
    <s v="Under-Forecasted"/>
    <n v="5.4637353645280492E-3"/>
    <n v="2.2018038036157811E-3"/>
    <n v="8064.0400000000009"/>
    <n v="792"/>
    <n v="587"/>
    <n v="-205"/>
    <n v="0.25883838383838381"/>
    <n v="3.6297499573577385E-4"/>
    <n v="9.3951861269991953E-5"/>
    <s v="Under-Forecasted"/>
    <n v="5.5408302781676088E-3"/>
    <n v="1.4341795543236864E-3"/>
    <n v="0.99"/>
    <n v="91"/>
    <n v="8"/>
    <n v="0"/>
    <n v="-8"/>
    <n v="1"/>
    <n v="1.4295008577138668E-5"/>
    <n v="1.4295008577138668E-5"/>
    <s v="Under-Forecasted"/>
    <n v="3.6002888143774173E-4"/>
    <n v="3.6002888143774173E-4"/>
    <n v="0.01"/>
    <n v="8155.0400000000009"/>
    <n v="800"/>
    <n v="587"/>
    <n v="-213"/>
    <n v="0.26624999999999999"/>
    <n v="2.8531708868928399E-4"/>
    <n v="7.5965674863521859E-5"/>
    <s v="Under-Forecasted"/>
    <n v="4.774215908842301E-3"/>
    <n v="1.2711349857292625E-3"/>
    <x v="0"/>
    <s v="01.2023"/>
    <s v="ST W48.2022"/>
    <m/>
  </r>
  <r>
    <s v="Carry-Over"/>
    <s v="Super Heroes Marvel"/>
    <x v="676"/>
    <s v="76208 The Goat Boat V29"/>
    <n v="34.591864406779656"/>
    <n v="264544"/>
    <n v="894"/>
    <n v="730"/>
    <n v="-164"/>
    <n v="0.18344519015659955"/>
    <n v="2.1035269462058457E-4"/>
    <s v="Under-Forecasted"/>
    <n v="1.9197492506059267E-2"/>
    <n v="3.5216876633039373E-3"/>
    <n v="22028.159999999996"/>
    <n v="648"/>
    <n v="379"/>
    <n v="-269"/>
    <n v="0.41512345679012347"/>
    <n v="9.915217784220989E-4"/>
    <n v="4.1160394814127255E-4"/>
    <s v="Under-Forecasted"/>
    <n v="1.5135626299016443E-2"/>
    <n v="6.2831535099312089E-3"/>
    <n v="0.73220338983050848"/>
    <n v="8585.64"/>
    <n v="237"/>
    <n v="412"/>
    <n v="175"/>
    <n v="0.73839662447257381"/>
    <n v="1.3487010707717015E-3"/>
    <n v="9.9587631808037034E-4"/>
    <s v="Over-Forecasted"/>
    <n v="3.3967894127770688E-2"/>
    <n v="2.5081778364387637E-2"/>
    <n v="0.26779661016949152"/>
    <n v="30613.799999999996"/>
    <n v="885"/>
    <n v="791"/>
    <n v="-94"/>
    <n v="0.10621468926553672"/>
    <n v="1.0710726482906277E-3"/>
    <n v="1.1376364851900452E-4"/>
    <s v="Under-Forecasted"/>
    <n v="1.7922277633232502E-2"/>
    <n v="1.9036091497444691E-3"/>
    <x v="0"/>
    <s v="01.2023"/>
    <s v="ST W48.2022"/>
    <m/>
  </r>
  <r>
    <s v="Carry-Over"/>
    <s v="Super Heroes Marvel"/>
    <x v="677"/>
    <s v="76209 Thor's Hammer V29"/>
    <n v="69.14046357615895"/>
    <n v="155785"/>
    <n v="252"/>
    <n v="138"/>
    <n v="-114"/>
    <n v="0.45238095238095238"/>
    <n v="3.0547367076308489E-4"/>
    <s v="Under-Forecasted"/>
    <n v="1.1305043282238277E-2"/>
    <n v="5.1141862467268392E-3"/>
    <n v="20880.420000000002"/>
    <n v="302"/>
    <n v="159"/>
    <n v="-143"/>
    <n v="0.47350993377483441"/>
    <n v="9.3986021404422184E-4"/>
    <n v="4.4503314770968119E-4"/>
    <s v="Under-Forecasted"/>
    <n v="1.4347010103726729E-2"/>
    <n v="6.7934518040825235E-3"/>
    <n v="1"/>
    <n v="0"/>
    <n v="0"/>
    <n v="0"/>
    <n v="0"/>
    <n v="0"/>
    <n v="0"/>
    <n v="0"/>
    <s v=""/>
    <n v="0"/>
    <n v="0"/>
    <n v="0"/>
    <n v="20880.420000000002"/>
    <n v="302"/>
    <n v="159"/>
    <n v="-143"/>
    <n v="0.47350993377483441"/>
    <n v="7.3053481589415868E-4"/>
    <n v="3.4591549229425394E-4"/>
    <s v="Under-Forecasted"/>
    <n v="1.222405203988073E-2"/>
    <n v="5.788210071864054E-3"/>
    <x v="0"/>
    <s v="01.2023"/>
    <s v="ST W48.2022"/>
    <m/>
  </r>
  <r>
    <s v="Carry-Over"/>
    <s v="Super Heroes Marvel"/>
    <x v="678"/>
    <s v="76210 Hulkbuster V29"/>
    <n v="297.5358333333333"/>
    <n v="96346"/>
    <n v="34"/>
    <n v="90"/>
    <n v="56"/>
    <n v="-1.6470588235294117"/>
    <n v="6.8783874157769527E-4"/>
    <s v="Over-Forecasted"/>
    <n v="6.9916596595983507E-3"/>
    <n v="-1.1515674733456107E-2"/>
    <n v="14281.72"/>
    <n v="48"/>
    <n v="93"/>
    <n v="45"/>
    <n v="0.9375"/>
    <n v="6.428424531747754E-4"/>
    <n v="6.0266479985135197E-4"/>
    <s v="Over-Forecasted"/>
    <n v="9.8130200991453278E-3"/>
    <n v="9.1997063429487443E-3"/>
    <n v="1"/>
    <n v="0"/>
    <n v="0"/>
    <n v="0"/>
    <n v="0"/>
    <n v="0"/>
    <n v="0"/>
    <n v="0"/>
    <s v=""/>
    <n v="0"/>
    <n v="0"/>
    <n v="0"/>
    <n v="14281.72"/>
    <n v="48"/>
    <n v="93"/>
    <n v="45"/>
    <n v="0.9375"/>
    <n v="4.9966876580317455E-4"/>
    <n v="4.6843946794047615E-4"/>
    <s v="Over-Forecasted"/>
    <n v="8.3609663263002083E-3"/>
    <n v="7.8384059309064454E-3"/>
    <x v="0"/>
    <s v="01.2023"/>
    <s v="ST W48.2022"/>
    <m/>
  </r>
  <r>
    <s v="Carry-Over"/>
    <s v="Super Heroes Marvel"/>
    <x v="679"/>
    <s v="76211 Shuri's Sunbird V29"/>
    <n v="27.818221153846153"/>
    <n v="150174"/>
    <n v="609"/>
    <n v="332"/>
    <n v="-277"/>
    <n v="0.4548440065681445"/>
    <n v="2.9607453755957965E-4"/>
    <s v="Under-Forecasted"/>
    <n v="1.0897862887099857E-2"/>
    <n v="4.9568276185987855E-3"/>
    <n v="17178.810000000001"/>
    <n v="618"/>
    <n v="397"/>
    <n v="-221"/>
    <n v="0.35760517799352753"/>
    <n v="7.7324498470936025E-4"/>
    <n v="2.7651641038959327E-4"/>
    <s v="Under-Forecasted"/>
    <n v="1.180362083904451E-2"/>
    <n v="4.2210359311146226E-3"/>
    <n v="0.99038461538461542"/>
    <n v="179.76"/>
    <n v="6"/>
    <n v="0"/>
    <n v="-6"/>
    <n v="1"/>
    <n v="2.8238140020070845E-5"/>
    <n v="2.8238140020070845E-5"/>
    <s v="Under-Forecasted"/>
    <n v="7.1119551348624666E-4"/>
    <n v="7.1119551348624666E-4"/>
    <n v="9.6153846153846159E-3"/>
    <n v="17358.57"/>
    <n v="624"/>
    <n v="397"/>
    <n v="-227"/>
    <n v="0.36378205128205127"/>
    <n v="6.0731727327016714E-4"/>
    <n v="2.2093112344924348E-4"/>
    <s v="Under-Forecasted"/>
    <n v="1.0162250712289907E-2"/>
    <n v="3.6968444097593089E-3"/>
    <x v="0"/>
    <s v="01.2023"/>
    <s v="ST W48.2022"/>
    <m/>
  </r>
  <r>
    <s v="Carry-Over"/>
    <s v="Super Heroes Marvel"/>
    <x v="680"/>
    <s v="76212 Shuri's Lab V29"/>
    <n v="5.4933019911504442"/>
    <n v="247588"/>
    <n v="5292"/>
    <n v="3964"/>
    <n v="-1328"/>
    <n v="0.25094482237339383"/>
    <n v="2.6930949508302006E-4"/>
    <s v="Under-Forecasted"/>
    <n v="1.7967025427113075E-2"/>
    <n v="4.5087320043851412E-3"/>
    <n v="29565.990000000009"/>
    <n v="5384"/>
    <n v="4184"/>
    <n v="-1200"/>
    <n v="0.22288261515601784"/>
    <n v="1.3308112427733412E-3"/>
    <n v="2.9661469006835245E-4"/>
    <s v="Under-Forecasted"/>
    <n v="2.0314895833354097E-2"/>
    <n v="4.5278371099600513E-3"/>
    <n v="0.99262536873156337"/>
    <n v="229.68"/>
    <n v="40"/>
    <n v="104"/>
    <n v="64"/>
    <n v="1.6"/>
    <n v="3.6079973296672632E-5"/>
    <n v="5.7727957274676213E-5"/>
    <s v="Over-Forecasted"/>
    <n v="9.086970713035222E-4"/>
    <n v="1.4539153140856356E-3"/>
    <n v="7.3746312684365781E-3"/>
    <n v="29795.670000000009"/>
    <n v="5424"/>
    <n v="4288"/>
    <n v="-1136"/>
    <n v="0.20943952802359883"/>
    <n v="1.0424490646209754E-3"/>
    <n v="2.1833004008285918E-4"/>
    <s v="Under-Forecasted"/>
    <n v="1.744331869967717E-2"/>
    <n v="3.6533204356256023E-3"/>
    <x v="0"/>
    <s v="01.2023"/>
    <s v="ST W48.2022"/>
    <m/>
  </r>
  <r>
    <s v="Carry-Over"/>
    <s v="Super Heroes Marvel"/>
    <x v="681"/>
    <s v="76213 King Namor’s Throne Room V29"/>
    <n v="19.108815331010451"/>
    <n v="140069"/>
    <n v="855"/>
    <n v="530"/>
    <n v="-325"/>
    <n v="0.38011695906432746"/>
    <n v="2.3078262499301992E-4"/>
    <s v="Under-Forecasted"/>
    <n v="1.0164560821002236E-2"/>
    <n v="3.8637219495037739E-3"/>
    <n v="16452.689999999999"/>
    <n v="861"/>
    <n v="597"/>
    <n v="-264"/>
    <n v="0.30662020905923343"/>
    <n v="7.405611929742422E-4"/>
    <n v="2.2707102781091746E-4"/>
    <s v="Under-Forecasted"/>
    <n v="1.1304701230314509E-2"/>
    <n v="3.4662498545912079E-3"/>
    <n v="1"/>
    <n v="0"/>
    <n v="0"/>
    <n v="0"/>
    <n v="0"/>
    <n v="0"/>
    <n v="0"/>
    <n v="0"/>
    <s v=""/>
    <n v="0"/>
    <n v="0"/>
    <n v="0"/>
    <n v="16452.689999999999"/>
    <n v="861"/>
    <n v="597"/>
    <n v="-264"/>
    <n v="0.30662020905923343"/>
    <n v="5.7562361581393775E-4"/>
    <n v="1.7649783342030145E-4"/>
    <s v="Under-Forecasted"/>
    <n v="9.6319201795761426E-3"/>
    <n v="2.953341379103486E-3"/>
    <x v="0"/>
    <s v="01.2023"/>
    <s v="ST W48.2022"/>
    <m/>
  </r>
  <r>
    <s v="Carry-Over"/>
    <s v="Super Heroes Marvel"/>
    <x v="682"/>
    <s v="76214 Black Panther: War on the Wa.. V29"/>
    <n v="47.935000000000002"/>
    <n v="2664"/>
    <n v="6"/>
    <n v="193"/>
    <n v="187"/>
    <n v="-31.166666666666668"/>
    <n v="3.5988886617248513E-4"/>
    <s v="Over-Forecasted"/>
    <n v="1.9332179159664133E-4"/>
    <n v="-6.025195838095322E-3"/>
    <n v="287.61"/>
    <n v="6"/>
    <n v="228"/>
    <n v="222"/>
    <n v="37"/>
    <n v="1.2945773895412959E-5"/>
    <n v="4.7899363413027947E-4"/>
    <s v="Over-Forecasted"/>
    <n v="1.9761784369916143E-4"/>
    <n v="7.3118602168689732E-3"/>
    <n v="1"/>
    <n v="0"/>
    <n v="0"/>
    <n v="0"/>
    <n v="0"/>
    <n v="0"/>
    <n v="0"/>
    <n v="0"/>
    <s v=""/>
    <n v="0"/>
    <n v="0"/>
    <n v="0"/>
    <n v="287.61"/>
    <n v="6"/>
    <n v="228"/>
    <n v="222"/>
    <n v="37"/>
    <n v="1.0062494834841395E-5"/>
    <n v="3.7231230888913158E-4"/>
    <s v="Over-Forecasted"/>
    <n v="1.6837590466044729E-4"/>
    <n v="6.2299084724365501E-3"/>
    <x v="0"/>
    <s v="01.2023"/>
    <s v="ST W48.2022"/>
    <m/>
  </r>
  <r>
    <s v="Carry-Over"/>
    <s v="Super Heroes Marvel"/>
    <x v="683"/>
    <s v="76215 Black Panther V29"/>
    <n v="198.82083333333333"/>
    <n v="259668"/>
    <n v="144"/>
    <n v="184"/>
    <n v="40"/>
    <n v="-0.27777777777777779"/>
    <n v="3.1265096012214377E-4"/>
    <s v="Over-Forecasted"/>
    <n v="1.8843649767386134E-2"/>
    <n v="-5.23434715760726E-3"/>
    <n v="28630.199999999997"/>
    <n v="144"/>
    <n v="193"/>
    <n v="49"/>
    <n v="0.34027777777777779"/>
    <n v="1.2886898778917701E-3"/>
    <n v="4.3851252789372733E-4"/>
    <s v="Over-Forecasted"/>
    <n v="1.9671911229358265E-2"/>
    <n v="6.6939142377677435E-3"/>
    <n v="1"/>
    <n v="0"/>
    <n v="0"/>
    <n v="0"/>
    <n v="0"/>
    <n v="0"/>
    <n v="0"/>
    <n v="0"/>
    <s v=""/>
    <n v="0"/>
    <n v="0"/>
    <n v="0"/>
    <n v="28630.199999999997"/>
    <n v="144"/>
    <n v="193"/>
    <n v="49"/>
    <n v="0.34027777777777779"/>
    <n v="1.0016732367458575E-3"/>
    <n v="3.4084714305935432E-4"/>
    <s v="Over-Forecasted"/>
    <n v="1.676101604815388E-2"/>
    <n v="5.7034012941634734E-3"/>
    <x v="0"/>
    <s v="01.2023"/>
    <s v="ST W48.2022"/>
    <m/>
  </r>
  <r>
    <s v="Carry-Over"/>
    <s v="Super Heroes Marvel"/>
    <x v="684"/>
    <s v="76216 Iron Man Armory V29"/>
    <n v="54.022145214521451"/>
    <n v="536279"/>
    <n v="1208"/>
    <n v="418"/>
    <n v="-790"/>
    <n v="0.65397350993377479"/>
    <n v="1.5201791875072998E-3"/>
    <s v="Under-Forecasted"/>
    <n v="3.8916823226597307E-2"/>
    <n v="2.5450571480970092E-2"/>
    <n v="12967.999999999998"/>
    <n v="252"/>
    <n v="346"/>
    <n v="94"/>
    <n v="0.37301587301587302"/>
    <n v="5.8370987057374641E-4"/>
    <n v="2.1773304696004827E-4"/>
    <s v="Over-Forecasted"/>
    <n v="8.9103584614259757E-3"/>
    <n v="3.3237051403731815E-3"/>
    <n v="0.20792079207920791"/>
    <n v="52506.840000000004"/>
    <n v="960"/>
    <n v="123"/>
    <n v="-837"/>
    <n v="0.87187499999999996"/>
    <n v="8.248194814927997E-3"/>
    <n v="7.1913948542653471E-3"/>
    <s v="Under-Forecasted"/>
    <n v="0.20773603157176346"/>
    <n v="0.18111985252663126"/>
    <n v="0.79207920792079212"/>
    <n v="65474.84"/>
    <n v="1212"/>
    <n v="469"/>
    <n v="-743"/>
    <n v="0.61303630363036299"/>
    <n v="2.2907417659749894E-3"/>
    <n v="1.4043078647849976E-3"/>
    <s v="Under-Forecasted"/>
    <n v="3.8331022626118837E-2"/>
    <n v="2.34983084250877E-2"/>
    <x v="0"/>
    <s v="01.2023"/>
    <s v="ST W48.2022"/>
    <m/>
  </r>
  <r>
    <s v="Carry-Over"/>
    <s v="Super Heroes Marvel"/>
    <x v="685"/>
    <s v="76217 I am Groot V29"/>
    <n v="28.893866763215051"/>
    <n v="1148131"/>
    <n v="4656"/>
    <n v="2135"/>
    <n v="-2521"/>
    <n v="0.54145189003436422"/>
    <n v="2.6946052510591094E-3"/>
    <s v="Under-Forecasted"/>
    <n v="8.3317846061427711E-2"/>
    <n v="4.5112605223552246E-2"/>
    <n v="95388.63999999997"/>
    <n v="3400"/>
    <n v="732"/>
    <n v="-2668"/>
    <n v="0.78470588235294114"/>
    <n v="4.2935912020824864E-3"/>
    <n v="3.3692062726929629E-3"/>
    <s v="Under-Forecasted"/>
    <n v="6.5541870415477807E-2"/>
    <n v="5.143109125543964E-2"/>
    <n v="0.61549601737871107"/>
    <n v="64221.08"/>
    <n v="2124"/>
    <n v="1563"/>
    <n v="-561"/>
    <n v="0.26412429378531072"/>
    <n v="1.0088361422341853E-2"/>
    <n v="2.6645813361270147E-3"/>
    <s v="Under-Forecasted"/>
    <n v="0.25408179777059037"/>
    <n v="6.7109175399859319E-2"/>
    <n v="0.38450398262128893"/>
    <n v="159609.71999999994"/>
    <n v="5524"/>
    <n v="2295"/>
    <n v="-3229"/>
    <n v="0.58454018826937004"/>
    <n v="5.5842007687162496E-3"/>
    <n v="3.2641897686793574E-3"/>
    <s v="Under-Forecasted"/>
    <n v="9.3440530571262045E-2"/>
    <n v="5.4619745332115346E-2"/>
    <x v="0"/>
    <s v="01.2023"/>
    <s v="ST W48.2022"/>
    <m/>
  </r>
  <r>
    <s v="Carry-Over"/>
    <s v="Super Heroes Marvel"/>
    <x v="686"/>
    <s v="76218 Sanctum Sanctorum V29"/>
    <n v="148.04519181585681"/>
    <n v="360644"/>
    <n v="280"/>
    <n v="371"/>
    <n v="91"/>
    <n v="-0.32500000000000001"/>
    <n v="5.0804935782953532E-4"/>
    <s v="Over-Forecasted"/>
    <n v="2.6171300378595764E-2"/>
    <n v="-8.5056726230436242E-3"/>
    <n v="55412.810000000012"/>
    <n v="375"/>
    <n v="110"/>
    <n v="-265"/>
    <n v="0.70666666666666667"/>
    <n v="2.4942168532717159E-3"/>
    <n v="1.7625799096453458E-3"/>
    <s v="Under-Forecasted"/>
    <n v="3.8074336864195722E-2"/>
    <n v="2.6905864717364978E-2"/>
    <n v="0.95907928388746799"/>
    <n v="2472.8599999999997"/>
    <n v="16"/>
    <n v="287"/>
    <n v="271"/>
    <n v="16.9375"/>
    <n v="3.8845664736333104E-4"/>
    <n v="6.5794844647164199E-3"/>
    <s v="Over-Forecasted"/>
    <n v="9.7835276895838885E-3"/>
    <n v="0.16570850024232711"/>
    <n v="4.0920716112531973E-2"/>
    <n v="57885.670000000013"/>
    <n v="391"/>
    <n v="397"/>
    <n v="6"/>
    <n v="1.5345268542199489E-2"/>
    <n v="2.0252225422841123E-3"/>
    <n v="3.1077583769065661E-5"/>
    <s v="Over-Forecasted"/>
    <n v="3.3888084743667175E-2"/>
    <n v="5.2002176077238635E-4"/>
    <x v="0"/>
    <s v="01.2023"/>
    <s v="ST W48.2022"/>
    <m/>
  </r>
  <r>
    <s v="Carry-Over"/>
    <s v="Super Heroes Marvel"/>
    <x v="687"/>
    <s v="76223 Nano Gauntlet V29"/>
    <n v="35.212040816326535"/>
    <n v="132568"/>
    <n v="384"/>
    <n v="741"/>
    <n v="357"/>
    <n v="-0.9296875"/>
    <n v="5.3421924663966209E-4"/>
    <s v="Over-Forecasted"/>
    <n v="9.6202264520959275E-3"/>
    <n v="-8.9438042796829327E-3"/>
    <n v="12477.6"/>
    <n v="360"/>
    <n v="3"/>
    <n v="-357"/>
    <n v="0.9916666666666667"/>
    <n v="5.6163620304372139E-4"/>
    <n v="5.5695590135169037E-4"/>
    <s v="Under-Forecasted"/>
    <n v="8.5734028946860569E-3"/>
    <n v="8.5019578705636742E-3"/>
    <n v="0.91836734693877553"/>
    <n v="1325.52"/>
    <n v="32"/>
    <n v="761"/>
    <n v="729"/>
    <n v="22.78125"/>
    <n v="2.0822329416669063E-4"/>
    <n v="4.7435869202349205E-3"/>
    <s v="Over-Forecasted"/>
    <n v="5.2442360760808285E-3"/>
    <n v="0.11947025310821638"/>
    <n v="8.1632653061224483E-2"/>
    <n v="13803.12"/>
    <n v="392"/>
    <n v="764"/>
    <n v="372"/>
    <n v="0.94897959183673475"/>
    <n v="4.8292418102533277E-4"/>
    <n v="4.5828519219750971E-4"/>
    <s v="Over-Forecasted"/>
    <n v="8.0807788920298773E-3"/>
    <n v="7.6684942546814145E-3"/>
    <x v="0"/>
    <s v="01.2023"/>
    <s v="ST W48.2022"/>
    <m/>
  </r>
  <r>
    <s v="Carry-Over"/>
    <s v="Super Heroes Marvel"/>
    <x v="688"/>
    <s v="76225 Miles Morales Figure V29"/>
    <n v="16.235600000000002"/>
    <n v="342932"/>
    <n v="2442"/>
    <n v="770"/>
    <n v="-1672"/>
    <n v="0.68468468468468469"/>
    <n v="1.0177531619338623E-3"/>
    <s v="Under-Forecasted"/>
    <n v="2.488597171014242E-2"/>
    <n v="1.7039043693430848E-2"/>
    <n v="41196.060000000005"/>
    <n v="2538"/>
    <n v="856"/>
    <n v="-1682"/>
    <n v="0.66272655634357758"/>
    <n v="1.8542988009522131E-3"/>
    <n v="1.2288930587870852E-3"/>
    <s v="Under-Forecasted"/>
    <n v="2.8305957880815261E-2"/>
    <n v="1.8759109990359048E-2"/>
    <n v="0.99529411764705877"/>
    <n v="204.72000000000003"/>
    <n v="12"/>
    <n v="0"/>
    <n v="-12"/>
    <n v="1"/>
    <n v="3.2159056658371742E-5"/>
    <n v="3.2159056658371742E-5"/>
    <s v="Under-Forecasted"/>
    <n v="8.0994629239488454E-4"/>
    <n v="8.0994629239488454E-4"/>
    <n v="4.7058823529411761E-3"/>
    <n v="41400.780000000006"/>
    <n v="2550"/>
    <n v="856"/>
    <n v="-1694"/>
    <n v="0.66431372549019607"/>
    <n v="1.448472358083533E-3"/>
    <n v="9.6224006846804108E-4"/>
    <s v="Under-Forecasted"/>
    <n v="2.4237313675283034E-2"/>
    <n v="1.6101180143501748E-2"/>
    <x v="0"/>
    <s v="01.2023"/>
    <s v="ST W48.2022"/>
    <m/>
  </r>
  <r>
    <s v="Carry-Over"/>
    <s v="Super Heroes Marvel"/>
    <x v="689"/>
    <s v="76226 Spider-Man Figure V29"/>
    <n v="16.302924528301887"/>
    <n v="353885"/>
    <n v="2520"/>
    <n v="796"/>
    <n v="-1724"/>
    <n v="0.68412698412698414"/>
    <n v="1.0494039871756574E-3"/>
    <s v="Under-Forecasted"/>
    <n v="2.5680811643835368E-2"/>
    <n v="1.7568936219830227E-2"/>
    <n v="33205.320000000007"/>
    <n v="2058"/>
    <n v="943"/>
    <n v="-1115"/>
    <n v="0.54178814382896012"/>
    <n v="1.4946231523411352E-3"/>
    <n v="8.0976910343069273E-4"/>
    <s v="Under-Forecasted"/>
    <n v="2.2815492290743158E-2"/>
    <n v="1.2361163218745684E-2"/>
    <n v="0.80896226415094341"/>
    <n v="8269.32"/>
    <n v="486"/>
    <n v="0"/>
    <n v="-486"/>
    <n v="1"/>
    <n v="1.2990109926055422E-3"/>
    <n v="1.2990109926055422E-3"/>
    <s v="Under-Forecasted"/>
    <n v="3.2716417910447763E-2"/>
    <n v="3.2716417910447763E-2"/>
    <n v="0.19103773584905662"/>
    <n v="41474.639999999999"/>
    <n v="2544"/>
    <n v="943"/>
    <n v="-1601"/>
    <n v="0.62932389937106914"/>
    <n v="1.451056468053636E-3"/>
    <n v="9.1318451468312548E-4"/>
    <s v="Under-Forecasted"/>
    <n v="2.4280553633275522E-2"/>
    <n v="1.5280332691381331E-2"/>
    <x v="0"/>
    <s v="01.2023"/>
    <s v="ST W48.2022"/>
    <m/>
  </r>
  <r>
    <s v="Carry-Over"/>
    <s v="Super Heroes Marvel"/>
    <x v="690"/>
    <s v="76230 Venom Figure V29"/>
    <n v="16.117309417040357"/>
    <n v="187054"/>
    <n v="1332"/>
    <n v="438"/>
    <n v="-894"/>
    <n v="0.6711711711711712"/>
    <n v="5.4418194448140023E-4"/>
    <s v="Under-Forecasted"/>
    <n v="1.3574179581575882E-2"/>
    <n v="9.1105980074540835E-3"/>
    <n v="21464.28"/>
    <n v="1332"/>
    <n v="541"/>
    <n v="-791"/>
    <n v="0.59384384384384381"/>
    <n v="9.6614066168712641E-4"/>
    <n v="5.7373668423011781E-4"/>
    <s v="Under-Forecasted"/>
    <n v="1.4748182365547221E-2"/>
    <n v="8.7581173056665556E-3"/>
    <n v="0.99551569506726456"/>
    <n v="100.68"/>
    <n v="6"/>
    <n v="0"/>
    <n v="-6"/>
    <n v="1"/>
    <n v="1.5815620478531002E-5"/>
    <n v="1.5815620478531002E-5"/>
    <s v="Under-Forecasted"/>
    <n v="3.9832645915551472E-4"/>
    <n v="3.9832645915551472E-4"/>
    <n v="4.4843049327354259E-3"/>
    <n v="21564.959999999999"/>
    <n v="1338"/>
    <n v="541"/>
    <n v="-797"/>
    <n v="0.59566517189835577"/>
    <n v="7.5448454022308429E-4"/>
    <n v="4.4942016334663544E-4"/>
    <s v="Under-Forecasted"/>
    <n v="1.2624803202136084E-2"/>
    <n v="7.520155569583303E-3"/>
    <x v="0"/>
    <s v="01.2023"/>
    <s v="ST W48.2022"/>
    <m/>
  </r>
  <r>
    <s v="Nouveauté"/>
    <s v="Super Heroes Marvel"/>
    <x v="691"/>
    <s v="76232 tbd-LSH-movie-2022 V29"/>
    <n v="0"/>
    <m/>
    <m/>
    <n v="0"/>
    <n v="0"/>
    <n v="0"/>
    <m/>
    <s v=""/>
    <n v="0"/>
    <n v="0"/>
    <n v="0"/>
    <n v="0"/>
    <n v="0"/>
    <n v="0"/>
    <n v="0"/>
    <n v="0"/>
    <n v="0"/>
    <s v=""/>
    <n v="0"/>
    <n v="0"/>
    <n v="0"/>
    <n v="0"/>
    <n v="0"/>
    <n v="0"/>
    <n v="0"/>
    <n v="0"/>
    <n v="0"/>
    <n v="0"/>
    <s v=""/>
    <n v="0"/>
    <n v="0"/>
    <n v="0"/>
    <n v="0"/>
    <n v="0"/>
    <n v="0"/>
    <n v="0"/>
    <n v="0"/>
    <n v="0"/>
    <n v="0"/>
    <s v=""/>
    <n v="0"/>
    <n v="0"/>
    <x v="0"/>
    <s v="01.2023"/>
    <s v="ST W48.2022"/>
    <m/>
  </r>
  <r>
    <s v="Nouveauté"/>
    <s v="Super Heroes Marvel"/>
    <x v="692"/>
    <s v="76241 Hulk Mech Armor V29"/>
    <n v="8.2073666148666149"/>
    <n v="1036109"/>
    <n v="14764"/>
    <n v="12148"/>
    <n v="-2616"/>
    <n v="0.17718775399620698"/>
    <n v="7.9576161032788987E-4"/>
    <s v="Under-Forecasted"/>
    <n v="7.5188606670196875E-2"/>
    <n v="1.3322500341996411E-2"/>
    <n v="108161.81000000001"/>
    <n v="13280"/>
    <n v="12367"/>
    <n v="-913"/>
    <n v="6.8750000000000006E-2"/>
    <n v="4.8685314710149733E-3"/>
    <n v="3.3471153863227942E-4"/>
    <s v="Under-Forecasted"/>
    <n v="7.4318360497890881E-2"/>
    <n v="5.1093872842299989E-3"/>
    <n v="0.85988085988085983"/>
    <n v="18592.760000000002"/>
    <n v="2164"/>
    <n v="0"/>
    <n v="-2164"/>
    <n v="1"/>
    <n v="2.92069960079869E-3"/>
    <n v="2.92069960079869E-3"/>
    <s v="Under-Forecasted"/>
    <n v="7.3559676765278983E-2"/>
    <n v="7.3559676765278983E-2"/>
    <n v="0.14011914011914012"/>
    <n v="126754.57"/>
    <n v="15444"/>
    <n v="12367"/>
    <n v="-3077"/>
    <n v="0.19923594923594923"/>
    <n v="4.4347109137983448E-3"/>
    <n v="8.8355383849763702E-4"/>
    <s v="Under-Forecasted"/>
    <n v="7.4206096427787596E-2"/>
    <n v="1.4784522060884642E-2"/>
    <x v="0"/>
    <s v="01.2023"/>
    <s v="ST W48.2022"/>
    <m/>
  </r>
  <r>
    <s v="Nouveauté"/>
    <s v="Super Heroes Marvel"/>
    <x v="693"/>
    <s v="76242 Thanos Mech Armor V29"/>
    <n v="8.0629919678714881"/>
    <n v="665288"/>
    <n v="9480"/>
    <n v="9484"/>
    <n v="4"/>
    <n v="-4.219409282700422E-4"/>
    <n v="1.216760712507134E-6"/>
    <s v="Over-Forecasted"/>
    <n v="4.8278779312217086E-2"/>
    <n v="-2.0370792958741387E-5"/>
    <n v="79613.800000000032"/>
    <n v="9880"/>
    <n v="9705"/>
    <n v="-175"/>
    <n v="1.771255060728745E-2"/>
    <n v="3.5835410929892166E-3"/>
    <n v="6.3473652962865682E-5"/>
    <s v="Under-Forecasted"/>
    <n v="5.4702922306930579E-2"/>
    <n v="9.6892827972802143E-4"/>
    <n v="0.99196787148594379"/>
    <n v="693.6"/>
    <n v="80"/>
    <n v="0"/>
    <n v="-80"/>
    <n v="1"/>
    <n v="1.0895624119893826E-4"/>
    <n v="1.0895624119893826E-4"/>
    <s v="Under-Forecasted"/>
    <n v="2.7441322215957984E-3"/>
    <n v="2.7441322215957984E-3"/>
    <n v="8.0321285140562242E-3"/>
    <n v="80307.400000000023"/>
    <n v="9960"/>
    <n v="9705"/>
    <n v="-255"/>
    <n v="2.5602409638554216E-2"/>
    <n v="2.809682548240819E-3"/>
    <n v="7.1934643554358315E-5"/>
    <s v="Under-Forecasted"/>
    <n v="4.7014467945928194E-2"/>
    <n v="1.2036836672903303E-3"/>
    <x v="0"/>
    <s v="01.2023"/>
    <s v="ST W48.2022"/>
    <m/>
  </r>
  <r>
    <s v="Nouveauté"/>
    <s v="Super Heroes Marvel"/>
    <x v="694"/>
    <s v="76243 Rocket Mech Armor V29"/>
    <n v="8.1536640508221208"/>
    <n v="670341"/>
    <n v="9552"/>
    <n v="10852"/>
    <n v="1300"/>
    <n v="-0.13609715242881071"/>
    <n v="3.9544733760101127E-4"/>
    <s v="Over-Forecasted"/>
    <n v="4.8645466629385944E-2"/>
    <n v="-6.620509486830164E-3"/>
    <n v="79546.539999999994"/>
    <n v="9812"/>
    <n v="11074"/>
    <n v="1262"/>
    <n v="0.12861801875254791"/>
    <n v="3.5805136156685183E-3"/>
    <n v="4.6051856736380664E-4"/>
    <s v="Over-Forecasted"/>
    <n v="5.4656707724102402E-2"/>
    <n v="7.0298374590111335E-3"/>
    <n v="0.91666666666666663"/>
    <n v="7730.2800000000007"/>
    <n v="892"/>
    <n v="0"/>
    <n v="-892"/>
    <n v="1"/>
    <n v="1.2143342736668518E-3"/>
    <n v="1.2143342736668518E-3"/>
    <s v="Under-Forecasted"/>
    <n v="3.0583780896709298E-2"/>
    <n v="3.0583780896709298E-2"/>
    <n v="8.3333333333333329E-2"/>
    <n v="87276.819999999978"/>
    <n v="10704"/>
    <n v="11074"/>
    <n v="370"/>
    <n v="3.4566517189835576E-2"/>
    <n v="3.0535188291484368E-3"/>
    <n v="1.0554951109724604E-4"/>
    <s v="Over-Forecasted"/>
    <n v="5.1094584761958953E-2"/>
    <n v="1.7661618424817649E-3"/>
    <x v="0"/>
    <s v="01.2023"/>
    <s v="ST W48.2022"/>
    <m/>
  </r>
  <r>
    <s v="Nouveauté"/>
    <s v="Super Heroes Marvel"/>
    <x v="695"/>
    <s v="76244 Miles Morales vs. Morbius V29"/>
    <n v="13.565598714953271"/>
    <n v="1515407"/>
    <n v="12948"/>
    <n v="17356"/>
    <n v="4408"/>
    <n v="-0.34043867778807541"/>
    <n v="2.2362070825311972E-3"/>
    <s v="Over-Forecasted"/>
    <n v="0.10997041900829259"/>
    <n v="-3.7438184042983762E-2"/>
    <n v="185794.44"/>
    <n v="13696"/>
    <n v="17481"/>
    <n v="3785"/>
    <n v="0.27635806074766356"/>
    <n v="8.3628970177145063E-3"/>
    <n v="2.311154002048E-3"/>
    <s v="Over-Forecasted"/>
    <n v="0.12766001392195411"/>
    <n v="3.5279873882490972E-2"/>
    <n v="1"/>
    <n v="0"/>
    <n v="0"/>
    <n v="0"/>
    <n v="0"/>
    <n v="0"/>
    <n v="0"/>
    <n v="0"/>
    <s v=""/>
    <n v="0"/>
    <n v="0"/>
    <n v="0"/>
    <n v="185794.44"/>
    <n v="13696"/>
    <n v="17481"/>
    <n v="3785"/>
    <n v="0.27635806074766356"/>
    <n v="6.5003149850222505E-3"/>
    <n v="1.7964144435097269E-3"/>
    <s v="Over-Forecasted"/>
    <n v="0.10876988601189524"/>
    <n v="3.0059434765991787E-2"/>
    <x v="0"/>
    <s v="01.2023"/>
    <s v="ST W48.2022"/>
    <m/>
  </r>
  <r>
    <s v="Nouveauté"/>
    <s v="Super Heroes Marvel"/>
    <x v="696"/>
    <s v="76245 Ghost Rider Mech &amp; Bike V29"/>
    <n v="18.933225180255132"/>
    <n v="1157903"/>
    <n v="7068"/>
    <n v="8999"/>
    <n v="1931"/>
    <n v="-0.27320316921335597"/>
    <n v="1.3712029742284824E-3"/>
    <s v="Over-Forecasted"/>
    <n v="8.4026982903575756E-2"/>
    <n v="-2.2956438028693377E-2"/>
    <n v="136546.42000000001"/>
    <n v="7212"/>
    <n v="9055"/>
    <n v="1843"/>
    <n v="0.25554631170271769"/>
    <n v="6.1461669606345188E-3"/>
    <n v="1.5706302978992538E-3"/>
    <s v="Over-Forecasted"/>
    <n v="9.3821525973505973E-2"/>
    <n v="2.3975744920850181E-2"/>
    <n v="1"/>
    <n v="0"/>
    <n v="0"/>
    <n v="55"/>
    <n v="55"/>
    <n v="0"/>
    <n v="0"/>
    <n v="0"/>
    <s v="Over-Forecasted"/>
    <n v="0"/>
    <n v="0"/>
    <n v="0"/>
    <n v="136546.42000000001"/>
    <n v="7212"/>
    <n v="9110"/>
    <n v="1898"/>
    <n v="0.26317249029395451"/>
    <n v="4.7772944124546569E-3"/>
    <n v="1.2572524673930862E-3"/>
    <s v="Over-Forecasted"/>
    <n v="7.9938552190971776E-2"/>
    <n v="2.1037627850591295E-2"/>
    <x v="0"/>
    <s v="01.2023"/>
    <s v="ST W48.2022"/>
    <m/>
  </r>
  <r>
    <s v="Nouveauté"/>
    <s v="Super Heroes Marvel"/>
    <x v="697"/>
    <s v="76247 The Hulkbuster: The Battle o.. V29"/>
    <n v="28.609187068424351"/>
    <n v="1547609"/>
    <n v="6276"/>
    <n v="3868"/>
    <n v="-2408"/>
    <n v="0.38368387507966856"/>
    <n v="2.5738227118047852E-3"/>
    <s v="Under-Forecasted"/>
    <n v="0.11230726147563307"/>
    <n v="4.3090485282556469E-2"/>
    <n v="147882.65999999997"/>
    <n v="5232"/>
    <n v="3916"/>
    <n v="-1316"/>
    <n v="0.25152905198776759"/>
    <n v="6.6564287730337254E-3"/>
    <n v="1.6742852189052719E-3"/>
    <s v="Under-Forecasted"/>
    <n v="0.1016106963933668"/>
    <n v="2.5558042135640426E-2"/>
    <n v="0.82109227871939738"/>
    <n v="34415.08"/>
    <n v="1140"/>
    <n v="0"/>
    <n v="-1140"/>
    <n v="1"/>
    <n v="5.406196305306742E-3"/>
    <n v="5.406196305306742E-3"/>
    <s v="Under-Forecasted"/>
    <n v="0.13615849183505929"/>
    <n v="0.13615849183505929"/>
    <n v="0.17890772128060264"/>
    <n v="182297.73999999996"/>
    <n v="6372"/>
    <n v="3916"/>
    <n v="-2456"/>
    <n v="0.38543628374136851"/>
    <n v="6.3779773552840964E-3"/>
    <n v="2.4583038896073043E-3"/>
    <s v="Under-Forecasted"/>
    <n v="0.10672280828223984"/>
    <n v="4.1134842614749069E-2"/>
    <x v="0"/>
    <s v="01.2023"/>
    <s v="ST W48.2022"/>
    <m/>
  </r>
  <r>
    <s v="Nouveauté"/>
    <s v="Super Heroes Marvel"/>
    <x v="698"/>
    <s v="76248 The Avengers Quinjet V29"/>
    <n v="56.546132678132679"/>
    <n v="968758"/>
    <n v="1964"/>
    <n v="1724"/>
    <n v="-240"/>
    <n v="0.12219959266802444"/>
    <n v="5.1313175858254531E-4"/>
    <s v="Under-Forecasted"/>
    <n v="7.0301063131974123E-2"/>
    <n v="8.5907612788563084E-3"/>
    <n v="115071.38"/>
    <n v="2035"/>
    <n v="1749"/>
    <n v="-286"/>
    <n v="0.14054054054054055"/>
    <n v="5.1795419745945719E-3"/>
    <n v="7.2793562886193993E-4"/>
    <s v="Under-Forecasted"/>
    <n v="7.9065950374071867E-2"/>
    <n v="1.1111971403923615E-2"/>
    <n v="1"/>
    <n v="0"/>
    <n v="0"/>
    <n v="0"/>
    <n v="0"/>
    <n v="0"/>
    <n v="0"/>
    <n v="0"/>
    <s v=""/>
    <n v="0"/>
    <n v="0"/>
    <n v="0"/>
    <n v="115071.38"/>
    <n v="2035"/>
    <n v="1749"/>
    <n v="-286"/>
    <n v="0.14054054054054055"/>
    <n v="4.0259558669311617E-3"/>
    <n v="5.6581001373086598E-4"/>
    <s v="Under-Forecasted"/>
    <n v="6.7366390973979007E-2"/>
    <n v="9.4677090017484013E-3"/>
    <x v="0"/>
    <s v="01.2023"/>
    <s v="ST W48.2022"/>
    <m/>
  </r>
  <r>
    <s v="Nouveauté"/>
    <s v="Super Heroes Marvel"/>
    <x v="699"/>
    <s v="76249 tbd-LSH-9-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0"/>
    <s v="76250 tbd-LSH-10-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1"/>
    <s v="76251 Star-Lord's Helmet V29"/>
    <n v="0"/>
    <m/>
    <m/>
    <n v="0"/>
    <n v="0"/>
    <n v="0"/>
    <m/>
    <s v=""/>
    <n v="0"/>
    <n v="0"/>
    <n v="0"/>
    <n v="0"/>
    <n v="0"/>
    <n v="0"/>
    <n v="0"/>
    <n v="0"/>
    <n v="0"/>
    <s v=""/>
    <n v="0"/>
    <n v="0"/>
    <n v="0"/>
    <n v="0"/>
    <n v="0"/>
    <n v="0"/>
    <n v="0"/>
    <n v="0"/>
    <n v="0"/>
    <n v="0"/>
    <s v=""/>
    <n v="0"/>
    <n v="0"/>
    <n v="0"/>
    <n v="0"/>
    <n v="0"/>
    <n v="0"/>
    <n v="0"/>
    <n v="0"/>
    <n v="0"/>
    <n v="0"/>
    <s v=""/>
    <n v="0"/>
    <n v="0"/>
    <x v="0"/>
    <s v="01.2023"/>
    <s v="ST W48.2022"/>
    <m/>
  </r>
  <r>
    <s v="Nouveauté"/>
    <s v="Super Heroes Marvel"/>
    <x v="702"/>
    <s v="76253 tbd-LSH-Batch-B1-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3"/>
    <s v="76254 tbd-LSH-Batch-B2-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4"/>
    <s v="76255 tbd-LSH-Batch-B3-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5"/>
    <s v="76256 tbd-LSH-13-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6"/>
    <s v="76257 tbd-LSH-14-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7"/>
    <s v="76258 tbd-LSH-15-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8"/>
    <s v="76260 tbd-LSH-17-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09"/>
    <s v="76261 tbd-LSH-18-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10"/>
    <s v="76262 tbd-LSH-19-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11"/>
    <s v="76263 tbd-LSH-20-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12"/>
    <s v="76266 tbd-LSH-23-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13"/>
    <s v="76267 tbd-LSH-Advent-Calendar-2023 V29"/>
    <n v="0"/>
    <m/>
    <m/>
    <n v="0"/>
    <n v="0"/>
    <n v="0"/>
    <m/>
    <s v=""/>
    <n v="0"/>
    <n v="0"/>
    <n v="0"/>
    <n v="0"/>
    <n v="0"/>
    <n v="0"/>
    <n v="0"/>
    <n v="0"/>
    <n v="0"/>
    <s v=""/>
    <n v="0"/>
    <n v="0"/>
    <n v="0"/>
    <n v="0"/>
    <n v="0"/>
    <n v="0"/>
    <n v="0"/>
    <n v="0"/>
    <n v="0"/>
    <n v="0"/>
    <s v=""/>
    <n v="0"/>
    <n v="0"/>
    <n v="0"/>
    <n v="0"/>
    <n v="0"/>
    <n v="0"/>
    <n v="0"/>
    <n v="0"/>
    <n v="0"/>
    <n v="0"/>
    <s v=""/>
    <n v="0"/>
    <n v="0"/>
    <x v="0"/>
    <s v="01.2023"/>
    <s v="ST W48.2022"/>
    <m/>
  </r>
  <r>
    <s v="Nouveauté"/>
    <s v="Super Heroes Marvel"/>
    <x v="714"/>
    <s v="76269 tbd-LSH-25-2023 V29"/>
    <n v="0"/>
    <m/>
    <m/>
    <n v="0"/>
    <n v="0"/>
    <n v="0"/>
    <m/>
    <s v=""/>
    <n v="0"/>
    <n v="0"/>
    <n v="0"/>
    <n v="0"/>
    <n v="0"/>
    <n v="0"/>
    <n v="0"/>
    <n v="0"/>
    <n v="0"/>
    <s v=""/>
    <n v="0"/>
    <n v="0"/>
    <n v="0"/>
    <n v="0"/>
    <n v="0"/>
    <n v="0"/>
    <n v="0"/>
    <n v="0"/>
    <n v="0"/>
    <n v="0"/>
    <s v=""/>
    <n v="0"/>
    <n v="0"/>
    <n v="0"/>
    <n v="0"/>
    <n v="0"/>
    <n v="0"/>
    <n v="0"/>
    <n v="0"/>
    <n v="0"/>
    <n v="0"/>
    <s v=""/>
    <n v="0"/>
    <n v="0"/>
    <x v="0"/>
    <s v="01.2023"/>
    <s v="ST W48.2022"/>
    <m/>
  </r>
  <r>
    <s v="Carry-Over"/>
    <s v="Super Mario"/>
    <x v="715"/>
    <s v="71360 Adventures with Mario Starte.. V29"/>
    <n v="33.906534518113467"/>
    <n v="437947"/>
    <n v="1480"/>
    <n v="1706"/>
    <n v="226"/>
    <n v="-0.1527027027027027"/>
    <n v="2.8987590262486297E-4"/>
    <s v="Over-Forecasted"/>
    <n v="6.8165949073562451E-2"/>
    <n v="-1.040912465582778E-2"/>
    <n v="48728.299999999996"/>
    <n v="1439"/>
    <n v="1502"/>
    <n v="63"/>
    <n v="4.378040305767894E-2"/>
    <n v="2.1933366507000838E-3"/>
    <n v="9.6025162608829237E-5"/>
    <s v="Over-Forecasted"/>
    <n v="7.2654200949684514E-2"/>
    <n v="3.1808302014107882E-3"/>
    <n v="0.98359535201640469"/>
    <n v="876.96"/>
    <n v="24"/>
    <n v="335"/>
    <n v="311"/>
    <n v="12.958333333333334"/>
    <n v="1.3775989804184097E-4"/>
    <n v="1.7851386787921893E-3"/>
    <s v="Over-Forecasted"/>
    <n v="1.107603330084889E-2"/>
    <n v="0.14352693152350021"/>
    <n v="1.6404647983595352E-2"/>
    <n v="49605.26"/>
    <n v="1463"/>
    <n v="1837"/>
    <n v="374"/>
    <n v="0.25563909774436089"/>
    <n v="1.7355191840720573E-3"/>
    <n v="4.4366655833421014E-4"/>
    <s v="Over-Forecasted"/>
    <n v="6.6152311414724552E-2"/>
    <n v="1.6911117203764169E-2"/>
    <x v="0"/>
    <s v="01.2023"/>
    <s v="ST W48.2022"/>
    <m/>
  </r>
  <r>
    <s v="Carry-Over"/>
    <s v="Super Mario"/>
    <x v="716"/>
    <s v="71374 Nintendo Entertainment System™ V29"/>
    <n v="156.89605769230769"/>
    <n v="219785"/>
    <n v="158"/>
    <n v="36"/>
    <n v="-122"/>
    <n v="0.77215189873417722"/>
    <n v="7.3560492351137582E-4"/>
    <s v="Under-Forecasted"/>
    <n v="3.420928358256347E-2"/>
    <n v="2.6414763272612298E-2"/>
    <n v="32634.379999999997"/>
    <n v="208"/>
    <n v="38"/>
    <n v="-170"/>
    <n v="0.81730769230769229"/>
    <n v="1.4689242540140701E-3"/>
    <n v="1.200563092223038E-3"/>
    <s v="Under-Forecasted"/>
    <n v="4.8658065280101408E-2"/>
    <n v="3.9768611046236725E-2"/>
    <n v="1"/>
    <n v="0"/>
    <n v="0"/>
    <n v="0"/>
    <n v="0"/>
    <n v="0"/>
    <n v="0"/>
    <n v="0"/>
    <s v=""/>
    <n v="0"/>
    <n v="0"/>
    <n v="0"/>
    <n v="32634.379999999997"/>
    <n v="208"/>
    <n v="38"/>
    <n v="-170"/>
    <n v="0.81730769230769229"/>
    <n v="1.1417658641502426E-3"/>
    <n v="9.3317402358433289E-4"/>
    <s v="Under-Forecasted"/>
    <n v="4.3520378052377073E-2"/>
    <n v="3.5569539754346645E-2"/>
    <x v="0"/>
    <s v="01.2023"/>
    <s v="ST W48.2022"/>
    <m/>
  </r>
  <r>
    <s v="Carry-Over"/>
    <s v="Super Mario"/>
    <x v="717"/>
    <s v="71387 Adventures with Luigi Starte.. V29"/>
    <n v="35.484800554977454"/>
    <n v="842752"/>
    <n v="2848"/>
    <n v="3158"/>
    <n v="310"/>
    <n v="-0.10884831460674158"/>
    <n v="3.9761735795244873E-4"/>
    <s v="Over-Forecasted"/>
    <n v="0.13117338379676743"/>
    <n v="-1.4278001747541399E-2"/>
    <n v="25178.2"/>
    <n v="751"/>
    <n v="1898"/>
    <n v="1147"/>
    <n v="1.5272969374167775"/>
    <n v="1.1333099832880865E-3"/>
    <n v="1.7309008666197539E-3"/>
    <s v="Over-Forecasted"/>
    <n v="3.7540854130994651E-2"/>
    <n v="5.7336031542278114E-2"/>
    <n v="0.26049254249046133"/>
    <n v="77124.479999999996"/>
    <n v="2132"/>
    <n v="1371"/>
    <n v="-761"/>
    <n v="0.35694183864915574"/>
    <n v="1.2115330803377579E-2"/>
    <n v="4.3244684528003464E-3"/>
    <s v="Under-Forecasted"/>
    <n v="0.97408468891472144"/>
    <n v="0.34769157986121157"/>
    <n v="0.73950745750953872"/>
    <n v="102302.68000000001"/>
    <n v="2883"/>
    <n v="3269"/>
    <n v="386"/>
    <n v="0.13388831078737426"/>
    <n v="3.5792225203936999E-3"/>
    <n v="4.7921605718764072E-4"/>
    <s v="Over-Forecasted"/>
    <n v="0.13642824865590691"/>
    <n v="1.826614775621924E-2"/>
    <x v="0"/>
    <s v="01.2023"/>
    <s v="ST W48.2022"/>
    <m/>
  </r>
  <r>
    <s v="Carry-Over"/>
    <s v="Super Mario"/>
    <x v="718"/>
    <s v="71395 Super Mario 64™ Question Mar.. V29"/>
    <n v="116.94695804195804"/>
    <n v="294693"/>
    <n v="286"/>
    <n v="128"/>
    <n v="-158"/>
    <n v="0.55244755244755239"/>
    <n v="7.0567496157488731E-4"/>
    <s v="Under-Forecasted"/>
    <n v="4.5868628008264328E-2"/>
    <n v="2.5340011277292879E-2"/>
    <n v="33446.83"/>
    <n v="286"/>
    <n v="139"/>
    <n v="-147"/>
    <n v="0.51398601398601396"/>
    <n v="1.5054938934609889E-3"/>
    <n v="7.7380280538029845E-4"/>
    <s v="Under-Forecasted"/>
    <n v="4.9869433326217759E-2"/>
    <n v="2.5632191255083953E-2"/>
    <n v="1"/>
    <n v="0"/>
    <n v="0"/>
    <n v="0"/>
    <n v="0"/>
    <n v="0"/>
    <n v="0"/>
    <n v="0"/>
    <s v=""/>
    <n v="0"/>
    <n v="0"/>
    <n v="0"/>
    <n v="33446.83"/>
    <n v="286"/>
    <n v="139"/>
    <n v="-147"/>
    <n v="0.51398601398601396"/>
    <n v="1.1701907239554195E-3"/>
    <n v="6.0146166580925405E-4"/>
    <s v="Under-Forecasted"/>
    <n v="4.4603840681317897E-2"/>
    <n v="2.2925750280257798E-2"/>
    <x v="0"/>
    <s v="01.2023"/>
    <s v="ST W48.2022"/>
    <m/>
  </r>
  <r>
    <s v="Carry-Over"/>
    <s v="Super Mario"/>
    <x v="719"/>
    <s v="71403 Adventures with Peach Starte.. V29"/>
    <n v="34.591456310679618"/>
    <n v="92324"/>
    <n v="312"/>
    <n v="1707"/>
    <n v="1395"/>
    <n v="-4.4711538461538458"/>
    <n v="1.7892789818166599E-3"/>
    <s v="Over-Forecasted"/>
    <n v="1.4370124883302271E-2"/>
    <n v="-6.4251039141688032E-2"/>
    <n v="2987.7200000000007"/>
    <n v="87"/>
    <n v="1537"/>
    <n v="1450"/>
    <n v="16.666666666666668"/>
    <n v="1.3448192894128581E-4"/>
    <n v="2.2413654823547637E-3"/>
    <s v="Over-Forecasted"/>
    <n v="4.4547092605609368E-3"/>
    <n v="7.4245154342682279E-2"/>
    <n v="0.84466019417475724"/>
    <n v="575.20000000000005"/>
    <n v="16"/>
    <n v="308"/>
    <n v="292"/>
    <n v="18.25"/>
    <n v="9.0357021248023769E-5"/>
    <n v="1.6490156377764339E-3"/>
    <s v="Over-Forecasted"/>
    <n v="7.2647946937697064E-3"/>
    <n v="0.13258250316129713"/>
    <n v="0.1553398058252427"/>
    <n v="3562.920000000001"/>
    <n v="103"/>
    <n v="1845"/>
    <n v="1742"/>
    <n v="16.912621359223301"/>
    <n v="1.246544421158969E-4"/>
    <n v="2.1082333802513826E-3"/>
    <s v="Over-Forecasted"/>
    <n v="4.7514193733840006E-3"/>
    <n v="8.0358956780921642E-2"/>
    <x v="0"/>
    <s v="01.2023"/>
    <s v="ST W48.2022"/>
    <m/>
  </r>
  <r>
    <s v="Carry-Over"/>
    <s v="Super Mario"/>
    <x v="720"/>
    <s v="71404 Goomba’s Shoe Expansion Set V29"/>
    <n v="5.3873873873873874"/>
    <n v="20024"/>
    <n v="428"/>
    <n v="2578"/>
    <n v="2150"/>
    <n v="-5.0233644859813085"/>
    <n v="4.3600288403189733E-4"/>
    <s v="Over-Forecasted"/>
    <n v="3.1167126712798913E-3"/>
    <n v="-1.5656383745915343E-2"/>
    <n v="2392"/>
    <n v="444"/>
    <n v="2472"/>
    <n v="2028"/>
    <n v="4.5675675675675675"/>
    <n v="1.0766764423291191E-4"/>
    <n v="4.9177923987465174E-4"/>
    <s v="Over-Forecasted"/>
    <n v="3.5664870038898417E-3"/>
    <n v="1.6290170369118465E-2"/>
    <n v="1"/>
    <n v="0"/>
    <n v="0"/>
    <n v="275"/>
    <n v="275"/>
    <n v="0"/>
    <n v="0"/>
    <n v="0"/>
    <s v="Over-Forecasted"/>
    <n v="0"/>
    <n v="0"/>
    <n v="0"/>
    <n v="2392"/>
    <n v="444"/>
    <n v="2747"/>
    <n v="2303"/>
    <n v="5.1869369369369371"/>
    <n v="8.3687937293350776E-5"/>
    <n v="4.3408405312294333E-4"/>
    <s v="Over-Forecasted"/>
    <n v="3.1899102817729633E-3"/>
    <n v="1.6545863466043097E-2"/>
    <x v="0"/>
    <s v="01.2023"/>
    <s v="ST W48.2022"/>
    <m/>
  </r>
  <r>
    <s v="Carry-Over"/>
    <s v="Super Mario"/>
    <x v="721"/>
    <s v="71406 Yoshi’s Gift House Expansion.. V29"/>
    <n v="19.418484848484848"/>
    <n v="37352"/>
    <n v="228"/>
    <n v="780"/>
    <n v="552"/>
    <n v="-2.4210526315789473"/>
    <n v="3.9197821074097672E-4"/>
    <s v="Over-Forecasted"/>
    <n v="5.813796029646749E-3"/>
    <n v="-1.4075506177039497E-2"/>
    <n v="3609.9000000000005"/>
    <n v="186"/>
    <n v="849"/>
    <n v="663"/>
    <n v="3.564516129032258"/>
    <n v="1.6248721944665082E-4"/>
    <n v="5.7918831447919086E-4"/>
    <s v="Over-Forecasted"/>
    <n v="5.3823835432031527E-3"/>
    <n v="1.9185592952385432E-2"/>
    <n v="0.93939393939393945"/>
    <n v="234.96"/>
    <n v="12"/>
    <n v="0"/>
    <n v="-12"/>
    <n v="1"/>
    <n v="3.6909397970159358E-5"/>
    <n v="3.6909397970159358E-5"/>
    <s v="Under-Forecasted"/>
    <n v="2.9675524361059288E-3"/>
    <n v="2.9675524361059288E-3"/>
    <n v="6.0606060606060608E-2"/>
    <n v="3844.8599999999997"/>
    <n v="198"/>
    <n v="849"/>
    <n v="651"/>
    <n v="3.2878787878787881"/>
    <n v="1.34518562952221E-4"/>
    <n v="4.4228072970654484E-4"/>
    <s v="Over-Forecasted"/>
    <n v="5.1274073770809347E-3"/>
    <n v="1.6858293951917621E-2"/>
    <x v="0"/>
    <s v="01.2023"/>
    <s v="ST W48.2022"/>
    <m/>
  </r>
  <r>
    <s v="Carry-Over"/>
    <s v="Super Mario"/>
    <x v="722"/>
    <s v="71407 Cat Peach Suit and Frozen To.. V29"/>
    <n v="42.973846153846154"/>
    <n v="33149"/>
    <n v="96"/>
    <n v="676"/>
    <n v="580"/>
    <n v="-6.041666666666667"/>
    <n v="8.6810253949922409E-4"/>
    <s v="Over-Forecasted"/>
    <n v="5.1596038923420453E-3"/>
    <n v="-3.1172606849566527E-2"/>
    <n v="4139.2"/>
    <n v="96"/>
    <n v="731"/>
    <n v="635"/>
    <n v="6.614583333333333"/>
    <n v="1.8631183654216929E-4"/>
    <n v="1.2323751687945573E-3"/>
    <s v="Over-Forecasted"/>
    <n v="6.1715731632528562E-3"/>
    <n v="4.0822384986099622E-2"/>
    <n v="0.92307692307692313"/>
    <n v="330.08"/>
    <n v="8"/>
    <n v="0"/>
    <n v="-8"/>
    <n v="1"/>
    <n v="5.1851609133427816E-5"/>
    <n v="5.1851609133427816E-5"/>
    <s v="Under-Forecasted"/>
    <n v="4.1689211274678452E-3"/>
    <n v="4.1689211274678452E-3"/>
    <n v="7.6923076923076927E-2"/>
    <n v="4469.28"/>
    <n v="104"/>
    <n v="731"/>
    <n v="627"/>
    <n v="6.0288461538461542"/>
    <n v="1.5636489313813824E-4"/>
    <n v="9.4269988459242966E-4"/>
    <s v="Over-Forecasted"/>
    <n v="5.9601179866731894E-3"/>
    <n v="3.5932634400423942E-2"/>
    <x v="0"/>
    <s v="01.2023"/>
    <s v="ST W48.2022"/>
    <m/>
  </r>
  <r>
    <s v="Carry-Over"/>
    <s v="Super Mario"/>
    <x v="723"/>
    <s v="71408 Peach’s Castle Expansion Set V29"/>
    <n v="79.501086956521732"/>
    <n v="96443"/>
    <n v="144"/>
    <n v="350"/>
    <n v="206"/>
    <n v="-1.4305555555555556"/>
    <n v="5.9802490956667182E-4"/>
    <s v="Over-Forecasted"/>
    <n v="1.5011242516792176E-2"/>
    <n v="-2.1474416378188806E-2"/>
    <n v="10971.15"/>
    <n v="138"/>
    <n v="343"/>
    <n v="205"/>
    <n v="1.4855072463768115"/>
    <n v="4.9382854307103321E-4"/>
    <n v="7.3358587919972326E-4"/>
    <s v="Over-Forecasted"/>
    <n v="1.6358053466858709E-2"/>
    <n v="2.4300006961637935E-2"/>
    <n v="1"/>
    <n v="0"/>
    <n v="0"/>
    <n v="41"/>
    <n v="41"/>
    <n v="0"/>
    <n v="0"/>
    <n v="0"/>
    <s v="Over-Forecasted"/>
    <n v="0"/>
    <n v="0"/>
    <n v="0"/>
    <n v="10971.15"/>
    <n v="138"/>
    <n v="384"/>
    <n v="246"/>
    <n v="1.7826086956521738"/>
    <n v="3.8384319115215105E-4"/>
    <n v="6.8424221031470397E-4"/>
    <s v="Over-Forecasted"/>
    <n v="1.4630846232388564E-2"/>
    <n v="2.6081073718605699E-2"/>
    <x v="0"/>
    <s v="01.2023"/>
    <s v="ST W48.2022"/>
    <m/>
  </r>
  <r>
    <s v="Carry-Over"/>
    <s v="Super Mario"/>
    <x v="724"/>
    <s v="71409 Big Spike’s Cloudtop Challen.. V29"/>
    <n v="40.248333333333342"/>
    <n v="15535"/>
    <n v="45"/>
    <n v="555"/>
    <n v="510"/>
    <n v="-11.333333333333334"/>
    <n v="7.6315500081757524E-4"/>
    <s v="Over-Forecasted"/>
    <n v="2.4180049614628998E-3"/>
    <n v="-2.7404056229912866E-2"/>
    <n v="2173.4100000000003"/>
    <n v="54"/>
    <n v="589"/>
    <n v="535"/>
    <n v="9.9074074074074066"/>
    <n v="9.7828567998433578E-5"/>
    <n v="9.6922747924373998E-4"/>
    <s v="Over-Forecasted"/>
    <n v="3.2405679427776847E-3"/>
    <n v="3.2105626840482612E-2"/>
    <n v="1"/>
    <n v="0"/>
    <n v="0"/>
    <n v="0"/>
    <n v="0"/>
    <n v="0"/>
    <n v="0"/>
    <n v="0"/>
    <s v=""/>
    <n v="0"/>
    <n v="0"/>
    <n v="0"/>
    <n v="2173.4100000000003"/>
    <n v="54"/>
    <n v="589"/>
    <n v="535"/>
    <n v="9.9074074074074066"/>
    <n v="7.6040217304657826E-5"/>
    <n v="7.533614121850358E-4"/>
    <s v="Over-Forecasted"/>
    <n v="2.8984042247107767E-3"/>
    <n v="2.8715671485560472E-2"/>
    <x v="0"/>
    <s v="01.2023"/>
    <s v="ST W48.2022"/>
    <m/>
  </r>
  <r>
    <s v="Carry-Over"/>
    <s v="Super Mario"/>
    <x v="725"/>
    <s v="71411 The Mighty Bowser™ V29"/>
    <n v="155.37307317073169"/>
    <n v="581457"/>
    <n v="418"/>
    <n v="581"/>
    <n v="163"/>
    <n v="-0.38995215311004783"/>
    <n v="9.8281722723915672E-4"/>
    <s v="Over-Forecasted"/>
    <n v="9.0503116245724713E-2"/>
    <n v="-3.5291885043189301E-2"/>
    <n v="63702.959999999992"/>
    <n v="410"/>
    <n v="387"/>
    <n v="-23"/>
    <n v="5.6097560975609757E-2"/>
    <n v="2.8673694121502582E-3"/>
    <n v="1.608524304376974E-4"/>
    <s v="Under-Forecasted"/>
    <n v="9.4981512938676585E-2"/>
    <n v="5.3282312136330766E-3"/>
    <n v="1"/>
    <n v="0"/>
    <n v="0"/>
    <n v="225"/>
    <n v="225"/>
    <n v="0"/>
    <n v="0"/>
    <n v="0"/>
    <s v="Over-Forecasted"/>
    <n v="0"/>
    <n v="0"/>
    <n v="0"/>
    <n v="63702.959999999992"/>
    <n v="410"/>
    <n v="612"/>
    <n v="202"/>
    <n v="0.49268292682926829"/>
    <n v="2.2287497165053645E-3"/>
    <n v="1.098066933497765E-3"/>
    <s v="Over-Forecasted"/>
    <n v="8.4952645101744065E-2"/>
    <n v="4.1854717830615368E-2"/>
    <x v="0"/>
    <s v="01.2023"/>
    <s v="ST W48.2022"/>
    <m/>
  </r>
  <r>
    <s v="Carry-Over"/>
    <s v="Super Mario"/>
    <x v="726"/>
    <s v="71412 Big Bad Island Expansion Set V29"/>
    <n v="24.553333333333331"/>
    <n v="2663"/>
    <n v="12"/>
    <n v="300"/>
    <n v="288"/>
    <n v="-24"/>
    <n v="2.7702964319044023E-4"/>
    <s v="Over-Forecasted"/>
    <n v="4.1449290070007743E-4"/>
    <n v="-9.9478296168018579E-3"/>
    <n v="294.64"/>
    <n v="12"/>
    <n v="323"/>
    <n v="311"/>
    <n v="25.916666666666668"/>
    <n v="1.3262205140796473E-5"/>
    <n v="3.4371214989897526E-4"/>
    <s v="Over-Forecasted"/>
    <n v="4.3931008813800286E-4"/>
    <n v="1.1385453117576574E-2"/>
    <n v="1"/>
    <n v="0"/>
    <n v="0"/>
    <n v="0"/>
    <n v="0"/>
    <n v="0"/>
    <n v="0"/>
    <n v="0"/>
    <s v=""/>
    <n v="0"/>
    <n v="0"/>
    <n v="0"/>
    <n v="294.64"/>
    <n v="12"/>
    <n v="323"/>
    <n v="311"/>
    <n v="25.916666666666668"/>
    <n v="1.0308450603726116E-5"/>
    <n v="2.6716067814656853E-4"/>
    <s v="Over-Forecasted"/>
    <n v="3.9292440025986031E-4"/>
    <n v="1.0183290706734714E-2"/>
    <x v="0"/>
    <s v="01.2023"/>
    <s v="ST W48.2022"/>
    <m/>
  </r>
  <r>
    <s v="Nouveauté"/>
    <s v="Super Mario"/>
    <x v="727"/>
    <s v="71413 Character Packs – Series 6 V29"/>
    <n v="3.2108314350797262"/>
    <n v="778772"/>
    <n v="27728"/>
    <n v="27428"/>
    <n v="-300"/>
    <n v="1.081938834391229E-2"/>
    <n v="3.6522195118382694E-5"/>
    <s v="Under-Forecasted"/>
    <n v="0.12121497005782977"/>
    <n v="1.3114718341513606E-3"/>
    <n v="90211.51999999999"/>
    <n v="28096"/>
    <n v="28109"/>
    <n v="13"/>
    <n v="4.6269931662870162E-4"/>
    <n v="4.0605609703470808E-3"/>
    <n v="1.8788187861087718E-6"/>
    <s v="Over-Forecasted"/>
    <n v="0.13450594217439318"/>
    <n v="6.2235807526591388E-5"/>
    <n v="1"/>
    <n v="0"/>
    <n v="0"/>
    <n v="0"/>
    <n v="0"/>
    <n v="0"/>
    <n v="0"/>
    <n v="0"/>
    <s v=""/>
    <n v="0"/>
    <n v="0"/>
    <n v="0"/>
    <n v="90211.51999999999"/>
    <n v="28096"/>
    <n v="28109"/>
    <n v="13"/>
    <n v="4.6269931662870162E-4"/>
    <n v="3.1561939920141547E-3"/>
    <n v="1.460368803252563E-6"/>
    <s v="Over-Forecasted"/>
    <n v="0.12030378561135756"/>
    <n v="5.5664479390220968E-5"/>
    <x v="0"/>
    <s v="01.2023"/>
    <s v="ST W48.2022"/>
    <m/>
  </r>
  <r>
    <s v="Nouveauté"/>
    <s v="Super Mario"/>
    <x v="728"/>
    <s v="71414 Conkdor's Noggin Bopper Expa.. V29"/>
    <n v="8.1071519607843179"/>
    <n v="276782"/>
    <n v="3944"/>
    <n v="7107"/>
    <n v="3163"/>
    <n v="-0.80197768762677479"/>
    <n v="9.6215261229245868E-4"/>
    <s v="Over-Forecasted"/>
    <n v="4.3080801367468578E-2"/>
    <n v="-3.4549841461790846E-2"/>
    <n v="33042.500000000015"/>
    <n v="4076"/>
    <n v="7077"/>
    <n v="3001"/>
    <n v="0.73626104023552508"/>
    <n v="1.4872943706379571E-3"/>
    <n v="1.0950369004623429E-3"/>
    <s v="Over-Forecasted"/>
    <n v="4.9266574760046047E-2"/>
    <n v="3.6273059581672769E-2"/>
    <n v="0.99901960784313726"/>
    <n v="34.68"/>
    <n v="4"/>
    <n v="307"/>
    <n v="303"/>
    <n v="75.75"/>
    <n v="5.4478120599469121E-6"/>
    <n v="4.1267176354097858E-4"/>
    <s v="Over-Forecasted"/>
    <n v="4.380095270861151E-4"/>
    <n v="3.3179221676773216E-2"/>
    <n v="9.8039215686274508E-4"/>
    <n v="33077.180000000015"/>
    <n v="4080"/>
    <n v="7384"/>
    <n v="3304"/>
    <n v="0.80980392156862746"/>
    <n v="1.1572579287963535E-3"/>
    <n v="9.3715200900567448E-4"/>
    <s v="Over-Forecasted"/>
    <n v="4.4110884855374198E-2"/>
    <n v="3.5721167539744206E-2"/>
    <x v="0"/>
    <s v="01.2023"/>
    <s v="ST W48.2022"/>
    <m/>
  </r>
  <r>
    <s v="Nouveauté"/>
    <s v="Super Mario"/>
    <x v="729"/>
    <s v="71415 Ice Mario Suit and Frozen Wo.. V29"/>
    <n v="13.585336442371744"/>
    <n v="665712"/>
    <n v="5688"/>
    <n v="7286"/>
    <n v="1598"/>
    <n v="-0.28094233473980307"/>
    <n v="8.1067617050584943E-4"/>
    <s v="Over-Forecasted"/>
    <n v="0.10361731051853171"/>
    <n v="-2.9110489136535453E-2"/>
    <n v="81566.359999999957"/>
    <n v="6004"/>
    <n v="7036"/>
    <n v="1032"/>
    <n v="0.17188540972684876"/>
    <n v="3.6714288586344531E-3"/>
    <n v="6.3106505364935968E-4"/>
    <s v="Over-Forecasted"/>
    <n v="0.1216159543873746"/>
    <n v="2.0904008149195633E-2"/>
    <n v="1"/>
    <n v="0"/>
    <n v="0"/>
    <n v="410"/>
    <n v="410"/>
    <n v="0"/>
    <n v="0"/>
    <n v="0"/>
    <s v="Over-Forecasted"/>
    <n v="0"/>
    <n v="0"/>
    <n v="0"/>
    <n v="81566.359999999957"/>
    <n v="6004"/>
    <n v="7446"/>
    <n v="1442"/>
    <n v="0.2401732178547635"/>
    <n v="2.8537292729627385E-3"/>
    <n v="6.8538934237379566E-4"/>
    <s v="Over-Forecasted"/>
    <n v="0.10877482040585068"/>
    <n v="2.612479863844715E-2"/>
    <x v="0"/>
    <s v="01.2023"/>
    <s v="ST W48.2022"/>
    <m/>
  </r>
  <r>
    <s v="Nouveauté"/>
    <s v="Super Mario"/>
    <x v="730"/>
    <s v="71416 Lava Wave Ride Expansion Set V29"/>
    <n v="18.967144719687091"/>
    <n v="744085"/>
    <n v="4542"/>
    <n v="5624"/>
    <n v="1082"/>
    <n v="-0.23822104799647734"/>
    <n v="7.6832774296595196E-4"/>
    <s v="Over-Forecasted"/>
    <n v="0.11581597822659298"/>
    <n v="-2.7589803707876181E-2"/>
    <n v="87286.799999999988"/>
    <n v="4602"/>
    <n v="5319"/>
    <n v="717"/>
    <n v="0.15580182529335071"/>
    <n v="3.9289147694938692E-3"/>
    <n v="6.1213209250914904E-4"/>
    <s v="Over-Forecasted"/>
    <n v="0.13014516630900158"/>
    <n v="2.0276854464049136E-2"/>
    <n v="1"/>
    <n v="0"/>
    <n v="0"/>
    <n v="410"/>
    <n v="410"/>
    <n v="0"/>
    <n v="0"/>
    <n v="0"/>
    <s v="Over-Forecasted"/>
    <n v="0"/>
    <n v="0"/>
    <n v="0"/>
    <n v="87286.799999999988"/>
    <n v="4602"/>
    <n v="5729"/>
    <n v="1127"/>
    <n v="0.2448935245545415"/>
    <n v="3.053867995375104E-3"/>
    <n v="7.4787249691172142E-4"/>
    <s v="Over-Forecasted"/>
    <n v="0.11640345350462386"/>
    <n v="2.8506451999068032E-2"/>
    <x v="0"/>
    <s v="01.2023"/>
    <s v="ST W48.2022"/>
    <m/>
  </r>
  <r>
    <s v="Nouveauté"/>
    <s v="Super Mario"/>
    <x v="731"/>
    <s v="71417 Fliprus Snow Adventure Expan.. V29"/>
    <n v="36.775409722222221"/>
    <n v="455955"/>
    <n v="1422"/>
    <n v="2047"/>
    <n v="625"/>
    <n v="-0.43952180028129395"/>
    <n v="8.6865282822249897E-4"/>
    <s v="Over-Forecasted"/>
    <n v="7.096887365328719E-2"/>
    <n v="-3.1192367112028475E-2"/>
    <n v="52956.59"/>
    <n v="1440"/>
    <n v="1791"/>
    <n v="351"/>
    <n v="0.24374999999999999"/>
    <n v="2.3836585668512459E-3"/>
    <n v="5.8101677566999119E-4"/>
    <s v="Over-Forecasted"/>
    <n v="7.8958607861756999E-2"/>
    <n v="1.9246160666303268E-2"/>
    <n v="1"/>
    <n v="0"/>
    <n v="0"/>
    <n v="348"/>
    <n v="348"/>
    <n v="0"/>
    <n v="0"/>
    <n v="0"/>
    <s v="Over-Forecasted"/>
    <n v="0"/>
    <n v="0"/>
    <n v="0"/>
    <n v="52956.59"/>
    <n v="1440"/>
    <n v="2139"/>
    <n v="699"/>
    <n v="0.48541666666666666"/>
    <n v="1.8527708123702701E-3"/>
    <n v="8.9936583183806865E-4"/>
    <s v="Over-Forecasted"/>
    <n v="7.0621559752773955E-2"/>
    <n v="3.4280882129992356E-2"/>
    <x v="0"/>
    <s v="01.2023"/>
    <s v="ST W48.2022"/>
    <m/>
  </r>
  <r>
    <s v="Nouveauté"/>
    <s v="Super Mario"/>
    <x v="732"/>
    <s v="71418 Creativity Toolbox Maker Set V29"/>
    <n v="34.026055045871573"/>
    <n v="769366"/>
    <n v="2600"/>
    <n v="2484"/>
    <n v="-116"/>
    <n v="4.4615384615384612E-2"/>
    <n v="1.487857935772945E-4"/>
    <s v="Under-Forecasted"/>
    <n v="0.1197509369282823"/>
    <n v="5.3427341091079796E-3"/>
    <n v="89012.160000000033"/>
    <n v="2616"/>
    <n v="2540"/>
    <n v="-76"/>
    <n v="2.9051987767584098E-2"/>
    <n v="4.0065759093992626E-3"/>
    <n v="1.1639899430976451E-4"/>
    <s v="Under-Forecasted"/>
    <n v="0.13271768889137261"/>
    <n v="3.8557126742141891E-3"/>
    <n v="1"/>
    <n v="0"/>
    <n v="0"/>
    <n v="0"/>
    <n v="0"/>
    <n v="0"/>
    <n v="0"/>
    <n v="0"/>
    <s v=""/>
    <n v="0"/>
    <n v="0"/>
    <n v="0"/>
    <n v="89012.160000000033"/>
    <n v="2616"/>
    <n v="2540"/>
    <n v="-76"/>
    <n v="2.9051987767584098E-2"/>
    <n v="3.1142324684053963E-3"/>
    <n v="9.0474643577526803E-5"/>
    <s v="Under-Forecasted"/>
    <n v="0.1187043496600419"/>
    <n v="3.4485973142825629E-3"/>
    <x v="0"/>
    <s v="01.2023"/>
    <s v="ST W48.2022"/>
    <m/>
  </r>
  <r>
    <s v="Nouveauté"/>
    <s v="Super Mario"/>
    <x v="733"/>
    <s v="71419 Peach's Garden Balloon Ride .. V29"/>
    <n v="26.472375000000003"/>
    <n v="59922"/>
    <n v="243"/>
    <n v="285"/>
    <n v="42"/>
    <n v="-0.1728395061728395"/>
    <n v="4.4892433869256531E-5"/>
    <s v="Over-Forecasted"/>
    <n v="9.3267906855989628E-3"/>
    <n v="-1.6120378962763639E-3"/>
    <n v="6353.3700000000008"/>
    <n v="240"/>
    <n v="295"/>
    <n v="55"/>
    <n v="0.22916666666666666"/>
    <n v="2.8597507560202995E-4"/>
    <n v="6.5535954825465196E-5"/>
    <s v="Over-Forecasted"/>
    <n v="9.4729145216988324E-3"/>
    <n v="2.1708762445559822E-3"/>
    <n v="1"/>
    <n v="0"/>
    <n v="0"/>
    <n v="0"/>
    <n v="0"/>
    <n v="0"/>
    <n v="0"/>
    <n v="0"/>
    <s v=""/>
    <n v="0"/>
    <n v="0"/>
    <n v="0"/>
    <n v="6353.3700000000008"/>
    <n v="240"/>
    <n v="295"/>
    <n v="55"/>
    <n v="0.22916666666666666"/>
    <n v="2.2228278852903682E-4"/>
    <n v="5.0939805704570933E-5"/>
    <s v="Over-Forecasted"/>
    <n v="8.4726924276370807E-3"/>
    <n v="1.9416586813334976E-3"/>
    <x v="0"/>
    <s v="01.2023"/>
    <s v="ST W48.2022"/>
    <m/>
  </r>
  <r>
    <s v="Nouveauté"/>
    <s v="Super Mario"/>
    <x v="734"/>
    <s v="71420 tbd-leaf-8-2023 V29"/>
    <n v="0"/>
    <m/>
    <m/>
    <n v="0"/>
    <n v="0"/>
    <n v="0"/>
    <m/>
    <s v=""/>
    <n v="0"/>
    <n v="0"/>
    <n v="0"/>
    <n v="0"/>
    <n v="0"/>
    <n v="0"/>
    <n v="0"/>
    <n v="0"/>
    <n v="0"/>
    <s v=""/>
    <n v="0"/>
    <n v="0"/>
    <n v="0"/>
    <n v="0"/>
    <n v="0"/>
    <n v="0"/>
    <n v="0"/>
    <n v="0"/>
    <n v="0"/>
    <n v="0"/>
    <s v=""/>
    <n v="0"/>
    <n v="0"/>
    <n v="0"/>
    <n v="0"/>
    <n v="0"/>
    <n v="0"/>
    <n v="0"/>
    <n v="0"/>
    <n v="0"/>
    <n v="0"/>
    <s v=""/>
    <n v="0"/>
    <n v="0"/>
    <x v="0"/>
    <s v="01.2023"/>
    <s v="ST W48.2022"/>
    <m/>
  </r>
  <r>
    <s v="Nouveauté"/>
    <s v="Super Mario"/>
    <x v="735"/>
    <s v="71421 tbd-leaf-9-2023 V29"/>
    <n v="0"/>
    <m/>
    <m/>
    <n v="0"/>
    <n v="0"/>
    <n v="0"/>
    <m/>
    <s v=""/>
    <n v="0"/>
    <n v="0"/>
    <n v="0"/>
    <n v="0"/>
    <n v="0"/>
    <n v="0"/>
    <n v="0"/>
    <n v="0"/>
    <n v="0"/>
    <s v=""/>
    <n v="0"/>
    <n v="0"/>
    <n v="0"/>
    <n v="0"/>
    <n v="0"/>
    <n v="0"/>
    <n v="0"/>
    <n v="0"/>
    <n v="0"/>
    <n v="0"/>
    <s v=""/>
    <n v="0"/>
    <n v="0"/>
    <n v="0"/>
    <n v="0"/>
    <n v="0"/>
    <n v="0"/>
    <n v="0"/>
    <n v="0"/>
    <n v="0"/>
    <n v="0"/>
    <s v=""/>
    <n v="0"/>
    <n v="0"/>
    <x v="0"/>
    <s v="01.2023"/>
    <s v="ST W48.2022"/>
    <m/>
  </r>
  <r>
    <s v="Nouveauté"/>
    <s v="Super Mario"/>
    <x v="736"/>
    <s v="71422 tbd-leaf-10-2023 V29"/>
    <n v="0"/>
    <m/>
    <m/>
    <n v="0"/>
    <n v="0"/>
    <n v="0"/>
    <m/>
    <s v=""/>
    <n v="0"/>
    <n v="0"/>
    <n v="0"/>
    <n v="0"/>
    <n v="0"/>
    <n v="0"/>
    <n v="0"/>
    <n v="0"/>
    <n v="0"/>
    <s v=""/>
    <n v="0"/>
    <n v="0"/>
    <n v="0"/>
    <n v="0"/>
    <n v="0"/>
    <n v="0"/>
    <n v="0"/>
    <n v="0"/>
    <n v="0"/>
    <n v="0"/>
    <s v=""/>
    <n v="0"/>
    <n v="0"/>
    <n v="0"/>
    <n v="0"/>
    <n v="0"/>
    <n v="0"/>
    <n v="0"/>
    <n v="0"/>
    <n v="0"/>
    <n v="0"/>
    <s v=""/>
    <n v="0"/>
    <n v="0"/>
    <x v="0"/>
    <s v="01.2023"/>
    <s v="ST W48.2022"/>
    <m/>
  </r>
  <r>
    <s v="Nouveauté"/>
    <s v="Super Mario"/>
    <x v="737"/>
    <s v="71423 tbd-leaf-11-2023 V29"/>
    <n v="0"/>
    <m/>
    <m/>
    <n v="0"/>
    <n v="0"/>
    <n v="0"/>
    <m/>
    <s v=""/>
    <n v="0"/>
    <n v="0"/>
    <n v="0"/>
    <n v="0"/>
    <n v="0"/>
    <n v="0"/>
    <n v="0"/>
    <n v="0"/>
    <n v="0"/>
    <s v=""/>
    <n v="0"/>
    <n v="0"/>
    <n v="0"/>
    <n v="0"/>
    <n v="0"/>
    <n v="0"/>
    <n v="0"/>
    <n v="0"/>
    <n v="0"/>
    <n v="0"/>
    <s v=""/>
    <n v="0"/>
    <n v="0"/>
    <n v="0"/>
    <n v="0"/>
    <n v="0"/>
    <n v="0"/>
    <n v="0"/>
    <n v="0"/>
    <n v="0"/>
    <n v="0"/>
    <s v=""/>
    <n v="0"/>
    <n v="0"/>
    <x v="0"/>
    <s v="01.2023"/>
    <s v="ST W48.2022"/>
    <m/>
  </r>
  <r>
    <s v="Nouveauté"/>
    <s v="Super Mario"/>
    <x v="738"/>
    <s v="71424 tbd-leaf-12-2023 V29"/>
    <n v="0"/>
    <m/>
    <m/>
    <n v="0"/>
    <n v="0"/>
    <n v="0"/>
    <m/>
    <s v=""/>
    <n v="0"/>
    <n v="0"/>
    <n v="0"/>
    <n v="0"/>
    <n v="0"/>
    <n v="0"/>
    <n v="0"/>
    <n v="0"/>
    <n v="0"/>
    <s v=""/>
    <n v="0"/>
    <n v="0"/>
    <n v="0"/>
    <n v="0"/>
    <n v="0"/>
    <n v="0"/>
    <n v="0"/>
    <n v="0"/>
    <n v="0"/>
    <n v="0"/>
    <s v=""/>
    <n v="0"/>
    <n v="0"/>
    <n v="0"/>
    <n v="0"/>
    <n v="0"/>
    <n v="0"/>
    <n v="0"/>
    <n v="0"/>
    <n v="0"/>
    <n v="0"/>
    <s v=""/>
    <n v="0"/>
    <n v="0"/>
    <x v="0"/>
    <s v="01.2023"/>
    <s v="ST W48.2022"/>
    <m/>
  </r>
  <r>
    <s v="Nouveauté"/>
    <s v="Super Mario"/>
    <x v="739"/>
    <s v="71425 tbd-leaf-13-2023 V29"/>
    <n v="0"/>
    <m/>
    <m/>
    <n v="0"/>
    <n v="0"/>
    <n v="0"/>
    <m/>
    <s v=""/>
    <n v="0"/>
    <n v="0"/>
    <n v="0"/>
    <n v="0"/>
    <n v="0"/>
    <n v="0"/>
    <n v="0"/>
    <n v="0"/>
    <n v="0"/>
    <s v=""/>
    <n v="0"/>
    <n v="0"/>
    <n v="0"/>
    <n v="0"/>
    <n v="0"/>
    <n v="0"/>
    <n v="0"/>
    <n v="0"/>
    <n v="0"/>
    <n v="0"/>
    <s v=""/>
    <n v="0"/>
    <n v="0"/>
    <n v="0"/>
    <n v="0"/>
    <n v="0"/>
    <n v="0"/>
    <n v="0"/>
    <n v="0"/>
    <n v="0"/>
    <n v="0"/>
    <s v=""/>
    <n v="0"/>
    <n v="0"/>
    <x v="0"/>
    <s v="01.2023"/>
    <s v="ST W48.2022"/>
    <m/>
  </r>
  <r>
    <s v="Nouveauté"/>
    <s v="Super Mario"/>
    <x v="740"/>
    <s v="71426 tbd Leaf 14 V29"/>
    <n v="0"/>
    <m/>
    <m/>
    <n v="0"/>
    <n v="0"/>
    <n v="0"/>
    <m/>
    <s v=""/>
    <n v="0"/>
    <n v="0"/>
    <n v="0"/>
    <n v="0"/>
    <n v="0"/>
    <n v="0"/>
    <n v="0"/>
    <n v="0"/>
    <n v="0"/>
    <s v=""/>
    <n v="0"/>
    <n v="0"/>
    <n v="0"/>
    <n v="0"/>
    <n v="0"/>
    <n v="0"/>
    <n v="0"/>
    <n v="0"/>
    <n v="0"/>
    <n v="0"/>
    <s v=""/>
    <n v="0"/>
    <n v="0"/>
    <n v="0"/>
    <n v="0"/>
    <n v="0"/>
    <n v="0"/>
    <n v="0"/>
    <n v="0"/>
    <n v="0"/>
    <n v="0"/>
    <s v=""/>
    <n v="0"/>
    <n v="0"/>
    <x v="0"/>
    <s v="01.2023"/>
    <s v="ST W48.2022"/>
    <m/>
  </r>
  <r>
    <s v="Nouveauté"/>
    <s v="Super Mario"/>
    <x v="741"/>
    <s v="71427 tbd-leaf-15-2023 V29"/>
    <n v="0"/>
    <m/>
    <m/>
    <n v="0"/>
    <n v="0"/>
    <n v="0"/>
    <m/>
    <s v=""/>
    <n v="0"/>
    <n v="0"/>
    <n v="0"/>
    <n v="0"/>
    <n v="0"/>
    <n v="0"/>
    <n v="0"/>
    <n v="0"/>
    <n v="0"/>
    <s v=""/>
    <n v="0"/>
    <n v="0"/>
    <n v="0"/>
    <n v="0"/>
    <n v="0"/>
    <n v="0"/>
    <n v="0"/>
    <n v="0"/>
    <n v="0"/>
    <n v="0"/>
    <s v=""/>
    <n v="0"/>
    <n v="0"/>
    <n v="0"/>
    <n v="0"/>
    <n v="0"/>
    <n v="0"/>
    <n v="0"/>
    <n v="0"/>
    <n v="0"/>
    <n v="0"/>
    <s v=""/>
    <n v="0"/>
    <n v="0"/>
    <x v="0"/>
    <s v="01.2023"/>
    <s v="ST W48.2022"/>
    <m/>
  </r>
  <r>
    <s v="Carry-Over"/>
    <s v="Technic"/>
    <x v="742"/>
    <s v="42096 Porsche 911 RSR V29"/>
    <n v="117.86428571428571"/>
    <n v="64915"/>
    <n v="63"/>
    <n v="20"/>
    <n v="-43"/>
    <n v="0.68253968253968256"/>
    <n v="1.9205110135846992E-4"/>
    <s v="Under-Forecasted"/>
    <n v="2.5871962659880878E-3"/>
    <n v="1.7658641180553615E-3"/>
    <n v="7425.45"/>
    <n v="63"/>
    <n v="21"/>
    <n v="-42"/>
    <n v="0.66666666666666663"/>
    <n v="3.3423106558080087E-4"/>
    <n v="2.2282071038720057E-4"/>
    <s v="Under-Forecasted"/>
    <n v="2.9895245075606414E-3"/>
    <n v="1.9930163383737607E-3"/>
    <n v="1"/>
    <n v="0"/>
    <n v="0"/>
    <n v="0"/>
    <n v="0"/>
    <n v="0"/>
    <n v="0"/>
    <n v="0"/>
    <s v=""/>
    <n v="0"/>
    <n v="0"/>
    <n v="0"/>
    <n v="7425.45"/>
    <n v="63"/>
    <n v="21"/>
    <n v="-42"/>
    <n v="0.66666666666666663"/>
    <n v="2.5979121821693621E-4"/>
    <n v="1.7319414547795748E-4"/>
    <s v="Under-Forecasted"/>
    <n v="2.3332570187187839E-3"/>
    <n v="1.555504679145856E-3"/>
    <x v="0"/>
    <s v="01.2023"/>
    <s v="ST W48.2022"/>
    <m/>
  </r>
  <r>
    <s v="Carry-Over"/>
    <s v="Technic"/>
    <x v="743"/>
    <s v="42107 Ducati Panigale V4 R V29"/>
    <n v="39.964721115537849"/>
    <n v="817155"/>
    <n v="2367"/>
    <n v="1646"/>
    <n v="-721"/>
    <n v="0.30460498521335022"/>
    <n v="1.0789101621761889E-3"/>
    <s v="Under-Forecasted"/>
    <n v="3.2567825074843966E-2"/>
    <n v="9.9203218753538235E-3"/>
    <n v="114140.24999999999"/>
    <n v="2865"/>
    <n v="1426"/>
    <n v="-1439"/>
    <n v="0.50226876090750439"/>
    <n v="5.1376303635684035E-3"/>
    <n v="2.5804712367102733E-3"/>
    <s v="Under-Forecasted"/>
    <n v="4.5953453955531104E-2"/>
    <n v="2.3080984377664662E-2"/>
    <n v="0.95119521912350602"/>
    <n v="6233.49"/>
    <n v="147"/>
    <n v="410"/>
    <n v="263"/>
    <n v="1.7891156462585034"/>
    <n v="9.7920651665393539E-4"/>
    <n v="1.7519136998638437E-3"/>
    <s v="Over-Forecasted"/>
    <n v="8.9226179545576559E-3"/>
    <n v="1.5963595388086147E-2"/>
    <n v="4.8804780876494022E-2"/>
    <n v="120373.73999999999"/>
    <n v="3012"/>
    <n v="1836"/>
    <n v="-1176"/>
    <n v="0.39043824701195218"/>
    <n v="4.2114673933470355E-3"/>
    <n v="1.6443179464064122E-3"/>
    <s v="Under-Forecasted"/>
    <n v="3.7824357274566525E-2"/>
    <n v="1.4768075748635536E-2"/>
    <x v="0"/>
    <s v="01.2023"/>
    <s v="ST W48.2022"/>
    <m/>
  </r>
  <r>
    <s v="Carry-Over"/>
    <s v="Technic"/>
    <x v="744"/>
    <s v="42111 Dom's Dodge Charger V29"/>
    <n v="72.666106442577032"/>
    <n v="526700"/>
    <n v="852"/>
    <n v="446"/>
    <n v="-406"/>
    <n v="0.47652582159624413"/>
    <n v="1.0879115603528717E-3"/>
    <s v="Under-Forecasted"/>
    <n v="2.099170104437997E-2"/>
    <n v="1.0003087586875901E-2"/>
    <n v="79319.10000000002"/>
    <n v="1106"/>
    <n v="511"/>
    <n v="-595"/>
    <n v="0.53797468354430378"/>
    <n v="3.5702761871550023E-3"/>
    <n v="1.9207182019504757E-3"/>
    <s v="Under-Forecasted"/>
    <n v="3.1934279184110501E-2"/>
    <n v="1.7179833738287294E-2"/>
    <n v="0.77450980392156865"/>
    <n v="24448.1"/>
    <n v="322"/>
    <n v="0"/>
    <n v="-322"/>
    <n v="1"/>
    <n v="3.8405032878543284E-3"/>
    <n v="3.8405032878543284E-3"/>
    <s v="Under-Forecasted"/>
    <n v="3.4995011785503953E-2"/>
    <n v="3.4995011785503953E-2"/>
    <n v="0.22549019607843138"/>
    <n v="103767.20000000001"/>
    <n v="1428"/>
    <n v="511"/>
    <n v="-917"/>
    <n v="0.64215686274509809"/>
    <n v="3.6304610897602797E-3"/>
    <n v="2.3313255037186111E-3"/>
    <s v="Under-Forecasted"/>
    <n v="3.2606178442087123E-2"/>
    <n v="2.0938281254477518E-2"/>
    <x v="0"/>
    <s v="01.2023"/>
    <s v="ST W48.2022"/>
    <m/>
  </r>
  <r>
    <s v="Carry-Over"/>
    <s v="Technic"/>
    <x v="745"/>
    <s v="42115 Lamborghini Sián FKP 37 V29"/>
    <n v="256.86876595744684"/>
    <n v="519340"/>
    <n v="224"/>
    <n v="408"/>
    <n v="184"/>
    <n v="-0.8214285714285714"/>
    <n v="1.8491213490949799E-3"/>
    <s v="Over-Forecasted"/>
    <n v="2.0698367230659379E-2"/>
    <n v="-1.7002230225184489E-2"/>
    <n v="60087.12"/>
    <n v="234"/>
    <n v="28"/>
    <n v="-206"/>
    <n v="0.88034188034188032"/>
    <n v="2.7046148240553037E-3"/>
    <n v="2.3809856998093697E-3"/>
    <s v="Under-Forecasted"/>
    <n v="2.419138474149542E-2"/>
    <n v="2.1296689131401952E-2"/>
    <n v="0.99574468085106382"/>
    <n v="277.04000000000002"/>
    <n v="1"/>
    <n v="400"/>
    <n v="399"/>
    <n v="399"/>
    <n v="4.3519661277038432E-5"/>
    <n v="1.7364344849538336E-2"/>
    <s v="Over-Forecasted"/>
    <n v="3.965550723801038E-4"/>
    <n v="0.1582254738796614"/>
    <n v="4.2553191489361703E-3"/>
    <n v="60364.160000000003"/>
    <n v="235"/>
    <n v="428"/>
    <n v="193"/>
    <n v="0.82127659574468082"/>
    <n v="2.1119364702532578E-3"/>
    <n v="1.734483994718633E-3"/>
    <s v="Over-Forecasted"/>
    <n v="1.8967887467973479E-2"/>
    <n v="1.5577882048165452E-2"/>
    <x v="0"/>
    <s v="01.2023"/>
    <s v="ST W48.2022"/>
    <m/>
  </r>
  <r>
    <s v="Carry-Over"/>
    <s v="Technic"/>
    <x v="746"/>
    <s v="42117 Race Plane V29"/>
    <n v="5.5289559125085441"/>
    <n v="538406"/>
    <n v="11508"/>
    <n v="9842"/>
    <n v="-1666"/>
    <n v="0.14476885644768855"/>
    <n v="3.3785384775034848E-4"/>
    <s v="Under-Forecasted"/>
    <n v="2.1458245286691557E-2"/>
    <n v="3.1064856315283396E-3"/>
    <n v="49372.060000000005"/>
    <n v="9028"/>
    <n v="9201"/>
    <n v="173"/>
    <n v="1.9162605228178999E-2"/>
    <n v="2.2223132906045071E-3"/>
    <n v="4.2585312281189602E-5"/>
    <s v="Over-Forecasted"/>
    <n v="1.9877446263695055E-2"/>
    <n v="3.8090365569552997E-4"/>
    <n v="0.7713602187286398"/>
    <n v="15338.84"/>
    <n v="2676"/>
    <n v="1214"/>
    <n v="-1462"/>
    <n v="0.54633781763826605"/>
    <n v="2.4095477952017328E-3"/>
    <n v="1.3164270839256104E-3"/>
    <s v="Under-Forecasted"/>
    <n v="2.1956016482915213E-2"/>
    <n v="1.1995402129305695E-2"/>
    <n v="0.22863978127136023"/>
    <n v="64710.9"/>
    <n v="11704"/>
    <n v="10415"/>
    <n v="-1289"/>
    <n v="0.11013328776486671"/>
    <n v="2.2640141059349049E-3"/>
    <n v="2.493433170326463E-4"/>
    <s v="Under-Forecasted"/>
    <n v="2.0333738913144571E-2"/>
    <n v="2.2394215190570188E-3"/>
    <x v="0"/>
    <s v="01.2023"/>
    <s v="ST W48.2022"/>
    <m/>
  </r>
  <r>
    <s v="Carry-Over"/>
    <s v="Technic"/>
    <x v="747"/>
    <s v="42118 Monster Jam™ Grave Digger™ V29"/>
    <n v="11.22651959170234"/>
    <n v="1052947"/>
    <n v="11244"/>
    <n v="6061"/>
    <n v="-5183"/>
    <n v="0.46095695482034865"/>
    <n v="2.103830359634132E-3"/>
    <s v="Under-Forecasted"/>
    <n v="4.1965347711366542E-2"/>
    <n v="1.934421888900861E-2"/>
    <n v="52223.44"/>
    <n v="4824"/>
    <n v="3285"/>
    <n v="-1539"/>
    <n v="0.31902985074626866"/>
    <n v="2.3506583438707446E-3"/>
    <n v="7.4993018060055469E-4"/>
    <s v="Under-Forecasted"/>
    <n v="2.1025426573355516E-2"/>
    <n v="6.707738701574241E-3"/>
    <n v="0.39710240368784983"/>
    <n v="84156.32"/>
    <n v="7324"/>
    <n v="3294"/>
    <n v="-4030"/>
    <n v="0.55024576734025121"/>
    <n v="1.3219948529894797E-2"/>
    <n v="7.2742207230305882E-3"/>
    <s v="Under-Forecasted"/>
    <n v="0.12046136142377699"/>
    <n v="6.6283354251477508E-2"/>
    <n v="0.60289759631215012"/>
    <n v="136379.76000000004"/>
    <n v="12148"/>
    <n v="6579"/>
    <n v="-5569"/>
    <n v="0.45842937108989135"/>
    <n v="4.7714635463888926E-3"/>
    <n v="2.1873790327494027E-3"/>
    <s v="Under-Forecasted"/>
    <n v="4.2853838115021088E-2"/>
    <n v="1.9645458055857132E-2"/>
    <x v="0"/>
    <s v="01.2023"/>
    <s v="ST W48.2022"/>
    <m/>
  </r>
  <r>
    <s v="Carry-Over"/>
    <s v="Technic"/>
    <x v="748"/>
    <s v="42122 Jeep® Wrangler V29"/>
    <n v="29.142007504690422"/>
    <n v="793039"/>
    <n v="3216"/>
    <n v="1663"/>
    <n v="-1553"/>
    <n v="0.48289800995024873"/>
    <n v="1.6599453713986099E-3"/>
    <s v="Under-Forecasted"/>
    <n v="3.1606678573256212E-2"/>
    <n v="1.5262802184162592E-2"/>
    <n v="54454.29"/>
    <n v="1917"/>
    <n v="1285"/>
    <n v="-632"/>
    <n v="0.32968179447052687"/>
    <n v="2.4510723757005907E-3"/>
    <n v="8.0807393919810815E-4"/>
    <s v="Under-Forecasted"/>
    <n v="2.1923578301222733E-2"/>
    <n v="7.2278046355622157E-3"/>
    <n v="0.59943714821763605"/>
    <n v="38741.85"/>
    <n v="1281"/>
    <n v="523"/>
    <n v="-758"/>
    <n v="0.59172521467603434"/>
    <n v="6.085879978507909E-3"/>
    <n v="3.6011686367751717E-3"/>
    <s v="Under-Forecasted"/>
    <n v="5.5455086380627787E-2"/>
    <n v="3.2814172893455007E-2"/>
    <n v="0.400562851782364"/>
    <n v="93196.13999999997"/>
    <n v="3198"/>
    <n v="1808"/>
    <n v="-1390"/>
    <n v="0.43464665415884929"/>
    <n v="3.260615685745124E-3"/>
    <n v="1.41721569830698E-3"/>
    <s v="Under-Forecasted"/>
    <n v="2.928449424243626E-2"/>
    <n v="1.2728407441209006E-2"/>
    <x v="0"/>
    <s v="01.2023"/>
    <s v="ST W48.2022"/>
    <m/>
  </r>
  <r>
    <s v="Carry-Over"/>
    <s v="Technic"/>
    <x v="749"/>
    <s v="42123 McLaren Senna GTR™ V29"/>
    <n v="28.623969270166448"/>
    <n v="1069715"/>
    <n v="4338"/>
    <n v="5329"/>
    <n v="991"/>
    <n v="-0.22844628861226371"/>
    <n v="1.0592440350445432E-3"/>
    <s v="Over-Forecasted"/>
    <n v="4.26336386608865E-2"/>
    <n v="-9.7394965221158421E-3"/>
    <n v="103984.11"/>
    <n v="3663"/>
    <n v="2071"/>
    <n v="-1592"/>
    <n v="0.43461643461643462"/>
    <n v="4.6804866895300912E-3"/>
    <n v="2.0342164372732473E-3"/>
    <s v="Under-Forecasted"/>
    <n v="4.1864539555431866E-2"/>
    <n v="1.8195016918440495E-2"/>
    <n v="0.78169014084507038"/>
    <n v="30147.81"/>
    <n v="1023"/>
    <n v="3447"/>
    <n v="2424"/>
    <n v="2.3695014662756599"/>
    <n v="4.7358593684829337E-3"/>
    <n v="1.1221625717695633E-2"/>
    <s v="Over-Forecasted"/>
    <n v="4.3153577016501646E-2"/>
    <n v="0.10225246401564027"/>
    <n v="0.21830985915492956"/>
    <n v="134131.91999999998"/>
    <n v="4686"/>
    <n v="5518"/>
    <n v="832"/>
    <n v="0.17755014938113531"/>
    <n v="4.69281927675449E-3"/>
    <n v="8.3321076360643104E-4"/>
    <s v="Over-Forecasted"/>
    <n v="4.2147512106906163E-2"/>
    <n v="7.4832970706243977E-3"/>
    <x v="0"/>
    <s v="01.2023"/>
    <s v="ST W48.2022"/>
    <m/>
  </r>
  <r>
    <s v="Carry-Over"/>
    <s v="Technic"/>
    <x v="750"/>
    <s v="42125 Ferrari 488 GTE “AF Corse #51” V29"/>
    <n v="122.21503527902503"/>
    <n v="1472435"/>
    <n v="1429"/>
    <n v="778"/>
    <n v="-651"/>
    <n v="0.45556333100069979"/>
    <n v="2.9075602737758514E-3"/>
    <s v="Under-Forecasted"/>
    <n v="5.8684099729032886E-2"/>
    <n v="2.6734323949335486E-2"/>
    <n v="83604.049999999988"/>
    <n v="711"/>
    <n v="547"/>
    <n v="-164"/>
    <n v="0.23066104078762306"/>
    <n v="3.7631484581231514E-3"/>
    <n v="8.6801173998902505E-4"/>
    <s v="Under-Forecasted"/>
    <n v="3.3659422177285576E-2"/>
    <n v="7.763917351722693E-3"/>
    <n v="0.45606157793457347"/>
    <n v="106929.19"/>
    <n v="848"/>
    <n v="266"/>
    <n v="-582"/>
    <n v="0.68632075471698117"/>
    <n v="1.679729327688451E-2"/>
    <n v="1.1528330998993851E-2"/>
    <s v="Under-Forecasted"/>
    <n v="0.15305844888823228"/>
    <n v="0.10504719015678207"/>
    <n v="0.54393842206542653"/>
    <n v="190533.24000000002"/>
    <n v="1559"/>
    <n v="813"/>
    <n v="-746"/>
    <n v="0.47851186658114175"/>
    <n v="6.6661094654761515E-3"/>
    <n v="3.1898124831592103E-3"/>
    <s v="Under-Forecasted"/>
    <n v="5.9870178848316344E-2"/>
    <n v="2.8648591033254647E-2"/>
    <x v="0"/>
    <s v="01.2023"/>
    <s v="ST W48.2022"/>
    <m/>
  </r>
  <r>
    <s v="Carry-Over"/>
    <s v="Technic"/>
    <x v="751"/>
    <s v="42127 THE BATMAN - BATMOBILE™ V29"/>
    <n v="57.672907290729057"/>
    <n v="1041761"/>
    <n v="2112"/>
    <n v="472"/>
    <n v="-1640"/>
    <n v="0.77651515151515149"/>
    <n v="3.5064032774315282E-3"/>
    <s v="Under-Forecasted"/>
    <n v="4.1519528140676519E-2"/>
    <n v="3.2240542684995023E-2"/>
    <n v="128149.19999999997"/>
    <n v="2222"/>
    <n v="519"/>
    <n v="-1703"/>
    <n v="0.76642664266426641"/>
    <n v="5.7681950143529566E-3"/>
    <n v="4.4208983390832965E-3"/>
    <s v="Under-Forecasted"/>
    <n v="5.1593529553668804E-2"/>
    <n v="3.9542655639017987E-2"/>
    <n v="1"/>
    <n v="0"/>
    <n v="0"/>
    <n v="0"/>
    <n v="0"/>
    <n v="0"/>
    <n v="0"/>
    <n v="0"/>
    <s v=""/>
    <n v="0"/>
    <n v="0"/>
    <n v="0"/>
    <n v="128149.19999999997"/>
    <n v="2222"/>
    <n v="519"/>
    <n v="-1703"/>
    <n v="0.76642664266426641"/>
    <n v="4.4835042699803776E-3"/>
    <n v="3.4362771250119636E-3"/>
    <s v="Under-Forecasted"/>
    <n v="4.0267595949497616E-2"/>
    <n v="3.0862158371734671E-2"/>
    <x v="0"/>
    <s v="01.2023"/>
    <s v="ST W48.2022"/>
    <m/>
  </r>
  <r>
    <s v="Carry-Over"/>
    <s v="Technic"/>
    <x v="752"/>
    <s v="42128 Heavy-duty Tow Truck V29"/>
    <n v="106.54347593582888"/>
    <n v="506340"/>
    <n v="546"/>
    <n v="373"/>
    <n v="-173"/>
    <n v="0.31684981684981683"/>
    <n v="6.9540775930736079E-4"/>
    <s v="Under-Forecasted"/>
    <n v="2.0180250440120288E-2"/>
    <n v="6.3941086559355488E-3"/>
    <n v="59770.89"/>
    <n v="561"/>
    <n v="204"/>
    <n v="-357"/>
    <n v="0.63636363636363635"/>
    <n v="2.6903808193998796E-3"/>
    <n v="1.712060521436287E-3"/>
    <s v="Under-Forecasted"/>
    <n v="2.4064068910801536E-2"/>
    <n v="1.5313498397782795E-2"/>
    <n v="1"/>
    <n v="0"/>
    <n v="0"/>
    <n v="189"/>
    <n v="189"/>
    <n v="0"/>
    <n v="0"/>
    <n v="0"/>
    <s v="Over-Forecasted"/>
    <n v="0"/>
    <n v="0"/>
    <n v="0"/>
    <n v="59770.89"/>
    <n v="561"/>
    <n v="393"/>
    <n v="-168"/>
    <n v="0.29946524064171121"/>
    <n v="2.0911799725283303E-3"/>
    <n v="6.2623571369832347E-4"/>
    <s v="Under-Forecasted"/>
    <n v="1.8781467602309403E-2"/>
    <n v="5.6243967151300882E-3"/>
    <x v="0"/>
    <s v="01.2023"/>
    <s v="ST W48.2022"/>
    <m/>
  </r>
  <r>
    <s v="Carry-Over"/>
    <s v="Technic"/>
    <x v="753"/>
    <s v="42129 App-Controlled 4x4 Mercedes.. V110"/>
    <n v="197.822"/>
    <n v="3400"/>
    <n v="2"/>
    <n v="1"/>
    <n v="-1"/>
    <n v="0.5"/>
    <n v="7.3687319036135361E-6"/>
    <s v="Under-Forecasted"/>
    <n v="1.3550746829483939E-4"/>
    <n v="6.7753734147419696E-5"/>
    <n v="1978.22"/>
    <n v="10"/>
    <n v="1"/>
    <n v="-9"/>
    <n v="0.9"/>
    <n v="8.9042762196668484E-5"/>
    <n v="8.013848597700164E-5"/>
    <s v="Under-Forecasted"/>
    <n v="7.9644158553981396E-4"/>
    <n v="7.1679742698583257E-4"/>
    <n v="1"/>
    <n v="0"/>
    <n v="0"/>
    <n v="0"/>
    <n v="0"/>
    <n v="0"/>
    <n v="0"/>
    <n v="0"/>
    <s v=""/>
    <n v="0"/>
    <n v="0"/>
    <n v="0"/>
    <n v="1978.22"/>
    <n v="10"/>
    <n v="1"/>
    <n v="-9"/>
    <n v="0.9"/>
    <n v="6.9211183659051995E-5"/>
    <n v="6.22900652931468E-5"/>
    <s v="Under-Forecasted"/>
    <n v="6.2160484543965317E-4"/>
    <n v="5.5944436089568788E-4"/>
    <x v="0"/>
    <s v="01.2023"/>
    <s v="ST W48.2022"/>
    <m/>
  </r>
  <r>
    <n v="0"/>
    <s v="Technic"/>
    <x v="754"/>
    <s v="42129 App-Controlled 4x4 Mercedes.. V119"/>
    <n v="0"/>
    <m/>
    <m/>
    <n v="0"/>
    <n v="0"/>
    <n v="0"/>
    <m/>
    <s v=""/>
    <n v="0"/>
    <n v="0"/>
    <n v="0"/>
    <n v="0"/>
    <n v="0"/>
    <n v="0"/>
    <n v="0"/>
    <n v="0"/>
    <n v="0"/>
    <s v=""/>
    <n v="0"/>
    <n v="0"/>
    <n v="0"/>
    <n v="0"/>
    <n v="0"/>
    <n v="0"/>
    <n v="0"/>
    <n v="0"/>
    <n v="0"/>
    <n v="0"/>
    <s v=""/>
    <n v="0"/>
    <n v="0"/>
    <n v="0"/>
    <n v="0"/>
    <n v="0"/>
    <n v="0"/>
    <n v="0"/>
    <n v="0"/>
    <n v="0"/>
    <n v="0"/>
    <s v=""/>
    <n v="0"/>
    <n v="0"/>
    <x v="0"/>
    <s v="01.2023"/>
    <s v="ST W48.2022"/>
    <m/>
  </r>
  <r>
    <s v="Carry-Over"/>
    <s v="Technic"/>
    <x v="755"/>
    <s v="42130 BMW M 1000 RR V29"/>
    <n v="148.73254221388368"/>
    <n v="1311197"/>
    <n v="1018"/>
    <n v="562"/>
    <n v="-456"/>
    <n v="0.44793713163064836"/>
    <n v="2.5458267535045623E-3"/>
    <s v="Under-Forecasted"/>
    <n v="5.2257937031114268E-2"/>
    <n v="2.3408270418652365E-2"/>
    <n v="128062.05"/>
    <n v="872"/>
    <n v="398"/>
    <n v="-474"/>
    <n v="0.54357798165137616"/>
    <n v="5.7642722571644555E-3"/>
    <n v="3.1333314792384771E-3"/>
    <s v="Under-Forecasted"/>
    <n v="5.1558442513713811E-2"/>
    <n v="2.8026034118693057E-2"/>
    <n v="0.81801125703564725"/>
    <n v="30486.84"/>
    <n v="194"/>
    <n v="204"/>
    <n v="10"/>
    <n v="5.1546391752577317E-2"/>
    <n v="4.7891169152731233E-3"/>
    <n v="2.4686169666356307E-4"/>
    <s v="Over-Forecasted"/>
    <n v="4.3638864578546939E-2"/>
    <n v="2.2494260092034502E-3"/>
    <n v="0.18198874296435272"/>
    <n v="158548.88999999998"/>
    <n v="1066"/>
    <n v="602"/>
    <n v="-464"/>
    <n v="0.4352720450281426"/>
    <n v="5.547085938231759E-3"/>
    <n v="2.4144914402809909E-3"/>
    <s v="Under-Forecasted"/>
    <n v="4.9819918038983814E-2"/>
    <n v="2.1685217607962937E-2"/>
    <x v="0"/>
    <s v="01.2023"/>
    <s v="ST W48.2022"/>
    <m/>
  </r>
  <r>
    <s v="Carry-Over"/>
    <s v="Technic"/>
    <x v="756"/>
    <s v="42131 App-Controlled Cat® D11 Bul.. V110"/>
    <n v="278.51440677966099"/>
    <n v="288523"/>
    <n v="112"/>
    <n v="9"/>
    <n v="-103"/>
    <n v="0.9196428571428571"/>
    <n v="1.1501208477295573E-3"/>
    <s v="Under-Forecasted"/>
    <n v="1.1499123904362337E-2"/>
    <n v="1.0575087162047506E-2"/>
    <n v="32864.699999999997"/>
    <n v="118"/>
    <n v="10"/>
    <n v="-108"/>
    <n v="0.9152542372881356"/>
    <n v="1.4792913158116136E-3"/>
    <n v="1.353927644980121E-3"/>
    <s v="Under-Forecasted"/>
    <n v="1.3231497900279202E-2"/>
    <n v="1.2110184518899609E-2"/>
    <n v="1"/>
    <n v="0"/>
    <n v="0"/>
    <n v="0"/>
    <n v="0"/>
    <n v="0"/>
    <n v="0"/>
    <n v="0"/>
    <s v=""/>
    <n v="0"/>
    <n v="0"/>
    <n v="0"/>
    <n v="32864.699999999997"/>
    <n v="118"/>
    <n v="10"/>
    <n v="-108"/>
    <n v="0.9152542372881356"/>
    <n v="1.1498239769083549E-3"/>
    <n v="1.0523812670008672E-3"/>
    <s v="Under-Forecasted"/>
    <n v="1.032688819439727E-2"/>
    <n v="9.4517281779229259E-3"/>
    <x v="0"/>
    <s v="01.2023"/>
    <s v="ST W48.2022"/>
    <m/>
  </r>
  <r>
    <n v="0"/>
    <s v="Technic"/>
    <x v="757"/>
    <s v="42131 App-Controlled Cat® D11 Bul.. V119"/>
    <n v="0"/>
    <m/>
    <m/>
    <n v="0"/>
    <n v="0"/>
    <n v="0"/>
    <m/>
    <s v=""/>
    <n v="0"/>
    <n v="0"/>
    <n v="0"/>
    <n v="0"/>
    <n v="0"/>
    <n v="0"/>
    <n v="0"/>
    <n v="0"/>
    <n v="0"/>
    <s v=""/>
    <n v="0"/>
    <n v="0"/>
    <n v="0"/>
    <n v="0"/>
    <n v="0"/>
    <n v="0"/>
    <n v="0"/>
    <n v="0"/>
    <n v="0"/>
    <n v="0"/>
    <s v=""/>
    <n v="0"/>
    <n v="0"/>
    <n v="0"/>
    <n v="0"/>
    <n v="0"/>
    <n v="0"/>
    <n v="0"/>
    <n v="0"/>
    <n v="0"/>
    <n v="0"/>
    <s v=""/>
    <n v="0"/>
    <n v="0"/>
    <x v="0"/>
    <s v="01.2023"/>
    <s v="ST W48.2022"/>
    <m/>
  </r>
  <r>
    <s v="Carry-Over"/>
    <s v="Technic"/>
    <x v="758"/>
    <s v="42132 Motorcycle V29"/>
    <n v="5.5218870633274859"/>
    <n v="570220"/>
    <n v="12188"/>
    <n v="12134"/>
    <n v="-54"/>
    <n v="4.4305874630784382E-3"/>
    <n v="1.0950844057232746E-5"/>
    <s v="Under-Forecasted"/>
    <n v="2.2726196638553915E-2"/>
    <n v="1.0069040191023232E-4"/>
    <n v="54683.140000000007"/>
    <n v="10010"/>
    <n v="9781"/>
    <n v="-229"/>
    <n v="2.2877122877122878E-2"/>
    <n v="2.4613732705094128E-3"/>
    <n v="5.6309138755909648E-5"/>
    <s v="Under-Forecasted"/>
    <n v="2.2015714492774126E-2"/>
    <n v="5.0365620567884863E-4"/>
    <n v="0.79837294624342003"/>
    <n v="14550.28"/>
    <n v="2528"/>
    <n v="2721"/>
    <n v="193"/>
    <n v="7.6344936708860764E-2"/>
    <n v="2.2856744769205409E-3"/>
    <n v="1.7449967327755713E-4"/>
    <s v="Over-Forecasted"/>
    <n v="2.0827271652291281E-2"/>
    <n v="1.5900567361124278E-3"/>
    <n v="0.20162705375657999"/>
    <n v="69233.420000000013"/>
    <n v="12538"/>
    <n v="12502"/>
    <n v="-36"/>
    <n v="2.8712713351411708E-3"/>
    <n v="2.422241685436546E-3"/>
    <n v="6.9549131181779909E-6"/>
    <s v="Under-Forecasted"/>
    <n v="2.1754824710274186E-2"/>
    <n v="6.2464004591631088E-5"/>
    <x v="0"/>
    <s v="01.2023"/>
    <s v="ST W48.2022"/>
    <m/>
  </r>
  <r>
    <s v="Carry-Over"/>
    <s v="Technic"/>
    <x v="759"/>
    <s v="42133 Telehandler V29"/>
    <n v="5.4014558573853995"/>
    <n v="94506"/>
    <n v="2020"/>
    <n v="3047"/>
    <n v="1027"/>
    <n v="-0.50841584158415842"/>
    <n v="2.0826787724797298E-4"/>
    <s v="Over-Forecasted"/>
    <n v="3.766549646668262E-3"/>
    <n v="-1.914973508479359E-3"/>
    <n v="10514.670000000004"/>
    <n v="1972"/>
    <n v="3295"/>
    <n v="1323"/>
    <n v="0.67089249492900604"/>
    <n v="4.7328166755287304E-4"/>
    <n v="3.175211187487074E-4"/>
    <s v="Over-Forecasted"/>
    <n v="4.2332604291878146E-3"/>
    <n v="2.8400626510220479E-3"/>
    <n v="0.83701188455008491"/>
    <n v="2211.16"/>
    <n v="384"/>
    <n v="181"/>
    <n v="-203"/>
    <n v="0.52864583333333337"/>
    <n v="3.4734671610358171E-4"/>
    <n v="1.8362339419017472E-4"/>
    <s v="Under-Forecasted"/>
    <n v="3.1650545547357431E-3"/>
    <n v="1.6731929026337392E-3"/>
    <n v="0.16298811544991512"/>
    <n v="12725.830000000002"/>
    <n v="2356"/>
    <n v="3476"/>
    <n v="1120"/>
    <n v="0.47538200339558573"/>
    <n v="4.4523347117301094E-4"/>
    <n v="2.1165597950499672E-4"/>
    <s v="Over-Forecasted"/>
    <n v="3.9987653497797525E-3"/>
    <n v="1.9009410830871489E-3"/>
    <x v="0"/>
    <s v="01.2023"/>
    <s v="ST W48.2022"/>
    <m/>
  </r>
  <r>
    <s v="Carry-Over"/>
    <s v="Technic"/>
    <x v="760"/>
    <s v="42134 Monster Jam™ Megalodon™ V29"/>
    <n v="11.095877003523931"/>
    <n v="810780"/>
    <n v="8658"/>
    <n v="11576"/>
    <n v="2918"/>
    <n v="-0.33702933702933702"/>
    <n v="1.1844440966739217E-3"/>
    <s v="Over-Forecasted"/>
    <n v="3.2313748571791139E-2"/>
    <n v="-1.0890681258083453E-2"/>
    <n v="56364.35"/>
    <n v="5229"/>
    <n v="3874"/>
    <n v="-1355"/>
    <n v="0.25913176515586156"/>
    <n v="2.5370471501753047E-3"/>
    <n v="6.5742950630857488E-4"/>
    <s v="Under-Forecasted"/>
    <n v="2.2692578318852814E-2"/>
    <n v="5.8803678757019633E-3"/>
    <n v="0.59440718426736383"/>
    <n v="41246.080000000002"/>
    <n v="3568"/>
    <n v="8227"/>
    <n v="4659"/>
    <n v="1.305773542600897"/>
    <n v="6.4792644766301947E-3"/>
    <n v="8.4604521290975558E-3"/>
    <s v="Over-Forecasted"/>
    <n v="5.9039641350691424E-2"/>
    <n v="7.7092401640378741E-2"/>
    <n v="0.40559281573263611"/>
    <n v="97610.430000000022"/>
    <n v="8797"/>
    <n v="12101"/>
    <n v="3304"/>
    <n v="0.37558258497214958"/>
    <n v="3.4150566659770093E-3"/>
    <n v="1.282635810434016E-3"/>
    <s v="Over-Forecasted"/>
    <n v="3.0671571540803397E-2"/>
    <n v="1.1519708124453156E-2"/>
    <x v="0"/>
    <s v="01.2023"/>
    <s v="ST W48.2022"/>
    <m/>
  </r>
  <r>
    <s v="Carry-Over"/>
    <s v="Technic"/>
    <x v="761"/>
    <s v="42135 Monster Jam™ El Toro Loco™ V29"/>
    <n v="10.97963770604396"/>
    <n v="534527"/>
    <n v="5708"/>
    <n v="6595"/>
    <n v="887"/>
    <n v="-0.15539593552908199"/>
    <n v="3.6004197641714339E-4"/>
    <s v="Over-Forecasted"/>
    <n v="2.1303647207422238E-2"/>
    <n v="-3.3105001879788934E-3"/>
    <n v="42235.970000000008"/>
    <n v="3924"/>
    <n v="3895"/>
    <n v="-29"/>
    <n v="7.3904179408766568E-3"/>
    <n v="1.9011067691437882E-3"/>
    <n v="1.4049973574202309E-5"/>
    <s v="Under-Forecasted"/>
    <n v="1.7004419586098628E-2"/>
    <n v="1.2566976758329772E-4"/>
    <n v="0.67376373626373631"/>
    <n v="21709.439999999999"/>
    <n v="1900"/>
    <n v="2952"/>
    <n v="1052"/>
    <n v="0.55368421052631578"/>
    <n v="3.410292648405245E-3"/>
    <n v="1.8882251926959567E-3"/>
    <s v="Over-Forecasted"/>
    <n v="3.1074893699579553E-2"/>
    <n v="1.7205677985240888E-2"/>
    <n v="0.32623626373626374"/>
    <n v="63945.410000000018"/>
    <n v="5824"/>
    <n v="6847"/>
    <n v="1023"/>
    <n v="0.17565247252747251"/>
    <n v="2.2372322166712404E-3"/>
    <n v="3.9297537047642151E-4"/>
    <s v="Over-Forecasted"/>
    <n v="2.009320333412121E-2"/>
    <n v="3.529420846635645E-3"/>
    <x v="0"/>
    <s v="01.2023"/>
    <s v="ST W48.2022"/>
    <m/>
  </r>
  <r>
    <s v="Carry-Over"/>
    <s v="Technic"/>
    <x v="762"/>
    <s v="42136 John Deere 9620R 4WD Tractor V29"/>
    <n v="16.216108433734941"/>
    <n v="448254"/>
    <n v="3192"/>
    <n v="2362"/>
    <n v="-830"/>
    <n v="0.2600250626566416"/>
    <n v="5.05223121609092E-4"/>
    <s v="Under-Forecasted"/>
    <n v="1.7865224909716156E-2"/>
    <n v="4.645406226523938E-3"/>
    <n v="53698.760000000009"/>
    <n v="3312"/>
    <n v="1578"/>
    <n v="-1734"/>
    <n v="0.52355072463768115"/>
    <n v="2.417064794075469E-3"/>
    <n v="1.2654560244344394E-3"/>
    <s v="Under-Forecasted"/>
    <n v="2.1619398022425185E-2"/>
    <n v="1.1318851500871157E-2"/>
    <n v="0.99759036144578317"/>
    <n v="138.72"/>
    <n v="8"/>
    <n v="1039"/>
    <n v="1031"/>
    <n v="128.875"/>
    <n v="2.1791248239787648E-5"/>
    <n v="2.8083471169026331E-3"/>
    <s v="Over-Forecasted"/>
    <n v="1.9856381620187696E-4"/>
    <n v="2.5589911813016893E-2"/>
    <n v="2.4096385542168677E-3"/>
    <n v="53837.48000000001"/>
    <n v="3320"/>
    <n v="2617"/>
    <n v="-703"/>
    <n v="0.21174698795180724"/>
    <n v="1.8835901547959979E-3"/>
    <n v="3.988445418137309E-4"/>
    <s v="Under-Forecasted"/>
    <n v="1.6917045846397482E-2"/>
    <n v="3.5821335030172983E-3"/>
    <x v="0"/>
    <s v="01.2023"/>
    <s v="ST W48.2022"/>
    <m/>
  </r>
  <r>
    <s v="Carry-Over"/>
    <s v="Technic"/>
    <x v="763"/>
    <s v="42137 Formula E® Porsche 99X Elect.. V29"/>
    <n v="28.782264402264392"/>
    <n v="698348"/>
    <n v="2832"/>
    <n v="3654"/>
    <n v="822"/>
    <n v="-0.2902542372881356"/>
    <n v="8.786062670453448E-4"/>
    <s v="Over-Forecasted"/>
    <n v="2.7832755726107203E-2"/>
    <n v="-8.0785752849082352E-3"/>
    <n v="66365.33"/>
    <n v="2340"/>
    <n v="1780"/>
    <n v="-560"/>
    <n v="0.23931623931623933"/>
    <n v="2.9872068310367039E-3"/>
    <n v="7.1488710486348475E-4"/>
    <s v="Under-Forecasted"/>
    <n v="2.6719024501861768E-2"/>
    <n v="6.3942964619840134E-3"/>
    <n v="0.77922077922077926"/>
    <n v="20067.810000000001"/>
    <n v="663"/>
    <n v="2021"/>
    <n v="1358"/>
    <n v="2.0482654600301657"/>
    <n v="3.1524122645537273E-3"/>
    <n v="6.4569771572608771E-3"/>
    <s v="Over-Forecasted"/>
    <n v="2.8725064420517511E-2"/>
    <n v="5.8836557289687445E-2"/>
    <n v="0.22077922077922077"/>
    <n v="86433.13999999997"/>
    <n v="3003"/>
    <n v="3801"/>
    <n v="798"/>
    <n v="0.26573426573426573"/>
    <n v="3.0240013379546011E-3"/>
    <n v="8.0358077512080307E-4"/>
    <s v="Over-Forecasted"/>
    <n v="2.7159395128228347E-2"/>
    <n v="7.2171819221865541E-3"/>
    <x v="0"/>
    <s v="01.2023"/>
    <s v="ST W48.2022"/>
    <m/>
  </r>
  <r>
    <s v="Carry-Over"/>
    <s v="Technic"/>
    <x v="764"/>
    <s v="42138 Ford Mustang Shelby® GT500® V29"/>
    <n v="28.60059008160702"/>
    <n v="965406"/>
    <n v="3915"/>
    <n v="7182"/>
    <n v="3267"/>
    <n v="-0.83448275862068966"/>
    <n v="3.4919755661214258E-3"/>
    <s v="Over-Forecasted"/>
    <n v="3.8476389099014033E-2"/>
    <n v="-3.210788331710826E-2"/>
    <n v="114137.66999999995"/>
    <n v="4014"/>
    <n v="1754"/>
    <n v="-2260"/>
    <n v="0.56302939711011457"/>
    <n v="5.1375142337514619E-3"/>
    <n v="2.8925715416737176E-3"/>
    <s v="Under-Forecasted"/>
    <n v="4.5952415234210564E-2"/>
    <n v="2.5872560645071218E-2"/>
    <n v="0.839924670433145"/>
    <n v="22544.55"/>
    <n v="765"/>
    <n v="5649"/>
    <n v="4884"/>
    <n v="6.3843137254901965"/>
    <n v="3.5414784133816655E-3"/>
    <n v="2.2609909243079811E-2"/>
    <s v="Over-Forecasted"/>
    <n v="3.2270270202955774E-2"/>
    <n v="0.20602352898200785"/>
    <n v="0.160075329566855"/>
    <n v="136682.21999999994"/>
    <n v="4779"/>
    <n v="7403"/>
    <n v="2624"/>
    <n v="0.54906884285415358"/>
    <n v="4.7820455921722283E-3"/>
    <n v="2.6256722397698111E-3"/>
    <s v="Over-Forecasted"/>
    <n v="4.2948878404549862E-2"/>
    <n v="2.3581890967469939E-2"/>
    <x v="0"/>
    <s v="01.2023"/>
    <s v="ST W48.2022"/>
    <m/>
  </r>
  <r>
    <s v="Carry-Over"/>
    <s v="Technic"/>
    <x v="765"/>
    <s v="42139 All-Terrain Vehicle V29"/>
    <n v="51.934915422885567"/>
    <n v="430177"/>
    <n v="969"/>
    <n v="747"/>
    <n v="-222"/>
    <n v="0.22910216718266255"/>
    <n v="4.2718915465936308E-4"/>
    <s v="Under-Forecasted"/>
    <n v="1.7144763584902682E-2"/>
    <n v="3.9279024931355988E-3"/>
    <n v="37860.169999999991"/>
    <n v="741"/>
    <n v="576"/>
    <n v="-165"/>
    <n v="0.22267206477732793"/>
    <n v="1.7041451982264062E-3"/>
    <n v="3.7946552996944268E-4"/>
    <s v="Under-Forecasted"/>
    <n v="1.524269991386544E-2"/>
    <n v="3.3941234626016161E-3"/>
    <n v="0.73731343283582085"/>
    <n v="14334.42"/>
    <n v="264"/>
    <n v="224"/>
    <n v="-40"/>
    <n v="0.15151515151515152"/>
    <n v="2.2517654598715174E-3"/>
    <n v="3.4117658482901779E-4"/>
    <s v="Under-Forecasted"/>
    <n v="2.0518289635528469E-2"/>
    <n v="3.1088317629588591E-3"/>
    <n v="0.2626865671641791"/>
    <n v="52194.59"/>
    <n v="1005"/>
    <n v="800"/>
    <n v="-205"/>
    <n v="0.20398009950248755"/>
    <n v="1.8261110263261509E-3"/>
    <n v="3.7249030885259791E-4"/>
    <s v="Under-Forecasted"/>
    <n v="1.6400809844069955E-2"/>
    <n v="3.3454388239147668E-3"/>
    <x v="0"/>
    <s v="01.2023"/>
    <s v="ST W48.2022"/>
    <m/>
  </r>
  <r>
    <s v="Carry-Over"/>
    <s v="Technic"/>
    <x v="766"/>
    <s v="42140 App-Controlled Transformatio.. V29"/>
    <n v="89.517622377622359"/>
    <n v="273563"/>
    <n v="354"/>
    <n v="381"/>
    <n v="27"/>
    <n v="-7.6271186440677971E-2"/>
    <n v="9.0440237546032251E-5"/>
    <s v="Over-Forecasted"/>
    <n v="1.0902891043865043E-2"/>
    <n v="-8.315764355490288E-4"/>
    <n v="21623.189999999991"/>
    <n v="252"/>
    <n v="190"/>
    <n v="-62"/>
    <n v="0.24603174603174602"/>
    <n v="9.7329344820261605E-4"/>
    <n v="2.3946108646254839E-4"/>
    <s v="Under-Forecasted"/>
    <n v="8.7056079344201582E-3"/>
    <n v="2.1418559203732132E-3"/>
    <n v="0.58741258741258739"/>
    <n v="16779.87"/>
    <n v="177"/>
    <n v="205"/>
    <n v="28"/>
    <n v="0.15819209039548024"/>
    <n v="2.635916324981009E-3"/>
    <n v="4.1698111355631786E-4"/>
    <s v="Over-Forecasted"/>
    <n v="2.4018706910116705E-2"/>
    <n v="3.7995694547077277E-3"/>
    <n v="0.41258741258741261"/>
    <n v="38403.05999999999"/>
    <n v="429"/>
    <n v="395"/>
    <n v="-34"/>
    <n v="7.9254079254079249E-2"/>
    <n v="1.343592339946817E-3"/>
    <n v="1.0648517379531883E-4"/>
    <s v="Under-Forecasted"/>
    <n v="1.2067175630470686E-2"/>
    <n v="9.5637289379021744E-4"/>
    <x v="0"/>
    <s v="01.2023"/>
    <s v="ST W48.2022"/>
    <m/>
  </r>
  <r>
    <s v="Carry-Over"/>
    <s v="Technic"/>
    <x v="767"/>
    <s v="42141 McLaren Formula 1™ Race Car V29"/>
    <n v="119.16297906602254"/>
    <n v="1873259"/>
    <n v="1818"/>
    <n v="715"/>
    <n v="-1103"/>
    <n v="0.60671067106710674"/>
    <n v="4.9263276783813505E-3"/>
    <s v="Under-Forecasted"/>
    <n v="7.4658995456036034E-2"/>
    <n v="4.5296409234327692E-2"/>
    <n v="198998.85"/>
    <n v="1680"/>
    <n v="520"/>
    <n v="-1160"/>
    <n v="0.69047619047619047"/>
    <n v="8.9572480704676431E-3"/>
    <n v="6.1847665248467056E-3"/>
    <s v="Under-Forecasted"/>
    <n v="8.0117964440051981E-2"/>
    <n v="5.5319546875273982E-2"/>
    <n v="0.90177133655394526"/>
    <n v="23001.78"/>
    <n v="183"/>
    <n v="269"/>
    <n v="86"/>
    <n v="0.46994535519125685"/>
    <n v="3.6133037625215017E-3"/>
    <n v="1.698055320092072E-3"/>
    <s v="Over-Forecasted"/>
    <n v="3.2924749251989689E-2"/>
    <n v="1.5472832981809364E-2"/>
    <n v="9.8228663446054756E-2"/>
    <n v="222000.63"/>
    <n v="1863"/>
    <n v="789"/>
    <n v="-1074"/>
    <n v="0.57648953301127215"/>
    <n v="7.7670463221255707E-3"/>
    <n v="4.4776209071190889E-3"/>
    <s v="Under-Forecasted"/>
    <n v="6.975799825027329E-2"/>
    <n v="4.0214755835101187E-2"/>
    <x v="0"/>
    <s v="01.2023"/>
    <s v="ST W48.2022"/>
    <m/>
  </r>
  <r>
    <s v="Carry-Over"/>
    <s v="Technic"/>
    <x v="768"/>
    <s v="42143 Ferrari Daytona SP3 V29"/>
    <n v="264.60272425249167"/>
    <n v="1374861"/>
    <n v="593"/>
    <n v="550"/>
    <n v="-43"/>
    <n v="7.2512647554806076E-2"/>
    <n v="4.3213196199837564E-4"/>
    <s v="Under-Forecasted"/>
    <n v="5.4795274519797404E-2"/>
    <n v="3.973350428922915E-3"/>
    <n v="159013.79999999999"/>
    <n v="601"/>
    <n v="144"/>
    <n v="-457"/>
    <n v="0.76039933444259566"/>
    <n v="7.1574587151017584E-3"/>
    <n v="5.4425268432637328E-3"/>
    <s v="Under-Forecasted"/>
    <n v="6.4019776867441869E-2"/>
    <n v="4.868059572116628E-2"/>
    <n v="0.99833887043189373"/>
    <n v="277.04000000000002"/>
    <n v="1"/>
    <n v="442"/>
    <n v="441"/>
    <n v="441"/>
    <n v="4.3519661277038432E-5"/>
    <n v="1.9192170623173948E-2"/>
    <s v="Over-Forecasted"/>
    <n v="3.965550723801038E-4"/>
    <n v="0.17488078691962577"/>
    <n v="1.6611295681063123E-3"/>
    <n v="159290.84"/>
    <n v="602"/>
    <n v="586"/>
    <n v="-16"/>
    <n v="2.6578073089700997E-2"/>
    <n v="5.5730442430289174E-3"/>
    <n v="1.4812077722335993E-4"/>
    <s v="Under-Forecasted"/>
    <n v="5.0053056777381949E-2"/>
    <n v="1.3303138013922113E-3"/>
    <x v="0"/>
    <s v="01.2023"/>
    <s v="ST W48.2022"/>
    <m/>
  </r>
  <r>
    <s v="Carry-Over"/>
    <s v="Technic"/>
    <x v="769"/>
    <s v="42144 Material Handler V29"/>
    <n v="72.589320388349535"/>
    <n v="556373"/>
    <n v="900"/>
    <n v="428"/>
    <n v="-472"/>
    <n v="0.52444444444444449"/>
    <n v="1.2647636342438761E-3"/>
    <s v="Under-Forecasted"/>
    <n v="2.2174322546354316E-2"/>
    <n v="1.1629200268754709E-2"/>
    <n v="31011.570000000003"/>
    <n v="441"/>
    <n v="438"/>
    <n v="-3"/>
    <n v="6.8027210884353739E-3"/>
    <n v="1.3958790492742661E-3"/>
    <n v="9.4957758454031709E-6"/>
    <s v="Under-Forecasted"/>
    <n v="1.2485418194578424E-2"/>
    <n v="8.4934817650193358E-5"/>
    <n v="0.47572815533980584"/>
    <n v="36278.729999999996"/>
    <n v="486"/>
    <n v="53"/>
    <n v="-433"/>
    <n v="0.89094650205761317"/>
    <n v="5.69895336832635E-3"/>
    <n v="5.077462568899814E-3"/>
    <s v="Under-Forecasted"/>
    <n v="5.1929376266994808E-2"/>
    <n v="4.6266296139112657E-2"/>
    <n v="0.52427184466019416"/>
    <n v="67290.300000000017"/>
    <n v="927"/>
    <n v="491"/>
    <n v="-436"/>
    <n v="0.4703344120819849"/>
    <n v="2.354258531292125E-3"/>
    <n v="1.1072888022042788E-3"/>
    <s v="Under-Forecasted"/>
    <n v="2.1144249138664004E-2"/>
    <n v="9.9448679875485495E-3"/>
    <x v="0"/>
    <s v="01.2023"/>
    <s v="ST W48.2022"/>
    <m/>
  </r>
  <r>
    <s v="Carry-Over"/>
    <s v="Technic"/>
    <x v="770"/>
    <s v="42145 Airbus H175 Rescue Helicopter V29"/>
    <n v="124.03906040268458"/>
    <n v="473894"/>
    <n v="438"/>
    <n v="577"/>
    <n v="139"/>
    <n v="-0.31735159817351599"/>
    <n v="6.518771142970906E-4"/>
    <s v="Over-Forecasted"/>
    <n v="1.8887110641210181E-2"/>
    <n v="-5.9938547468680716E-3"/>
    <n v="55445.460000000006"/>
    <n v="447"/>
    <n v="433"/>
    <n v="-14"/>
    <n v="3.1319910514541388E-2"/>
    <n v="2.4956864806062497E-3"/>
    <n v="7.8164677244938467E-5"/>
    <s v="Under-Forecasted"/>
    <n v="2.2322628460628414E-2"/>
    <n v="6.9914272583623675E-4"/>
    <n v="1"/>
    <n v="0"/>
    <n v="0"/>
    <n v="183"/>
    <n v="183"/>
    <n v="0"/>
    <n v="0"/>
    <n v="0"/>
    <s v="Over-Forecasted"/>
    <n v="0"/>
    <n v="0"/>
    <n v="0"/>
    <n v="55445.460000000006"/>
    <n v="447"/>
    <n v="616"/>
    <n v="169"/>
    <n v="0.37807606263982102"/>
    <n v="1.9398479012044268E-3"/>
    <n v="7.3341005660749017E-4"/>
    <s v="Over-Forecasted"/>
    <n v="1.7422312277517404E-2"/>
    <n v="6.5869592279651926E-3"/>
    <x v="0"/>
    <s v="01.2023"/>
    <s v="ST W48.2022"/>
    <m/>
  </r>
  <r>
    <s v="Nouveauté"/>
    <s v="Technic"/>
    <x v="771"/>
    <s v="42146 Liebherr Crawler Crane LR 13.. V29"/>
    <n v="0"/>
    <m/>
    <m/>
    <n v="0"/>
    <n v="0"/>
    <n v="0"/>
    <m/>
    <s v=""/>
    <n v="0"/>
    <n v="0"/>
    <n v="0"/>
    <n v="0"/>
    <n v="0"/>
    <n v="0"/>
    <n v="0"/>
    <n v="0"/>
    <n v="0"/>
    <s v=""/>
    <n v="0"/>
    <n v="0"/>
    <n v="0"/>
    <n v="0"/>
    <n v="0"/>
    <n v="0"/>
    <n v="0"/>
    <n v="0"/>
    <n v="0"/>
    <n v="0"/>
    <s v=""/>
    <n v="0"/>
    <n v="0"/>
    <n v="0"/>
    <n v="0"/>
    <n v="0"/>
    <n v="0"/>
    <n v="0"/>
    <n v="0"/>
    <n v="0"/>
    <n v="0"/>
    <s v=""/>
    <n v="0"/>
    <n v="0"/>
    <x v="0"/>
    <s v="01.2023"/>
    <s v="ST W48.2022"/>
    <m/>
  </r>
  <r>
    <s v="Nouveauté"/>
    <s v="Technic"/>
    <x v="772"/>
    <s v="42147 Dump Truck V29"/>
    <n v="5.5083553887262999"/>
    <n v="613122"/>
    <n v="13105"/>
    <n v="15419"/>
    <n v="2314"/>
    <n v="-0.17657382678367037"/>
    <n v="4.6926381130093061E-4"/>
    <s v="Over-Forecasted"/>
    <n v="2.4436061757608384E-2"/>
    <n v="-4.3147689360630145E-3"/>
    <n v="67112.649999999994"/>
    <n v="12342"/>
    <n v="14921"/>
    <n v="2579"/>
    <n v="0.20896127045859667"/>
    <n v="3.0208448677792369E-3"/>
    <n v="6.3123958142948075E-4"/>
    <s v="Over-Forecasted"/>
    <n v="2.7019899392271129E-2"/>
    <n v="5.6461125046724393E-3"/>
    <n v="0.78521440386817665"/>
    <n v="19467.68"/>
    <n v="3376"/>
    <n v="1142"/>
    <n v="-2234"/>
    <n v="0.66172985781990523"/>
    <n v="3.0581390393075924E-3"/>
    <n v="2.0236619116745149E-3"/>
    <s v="Under-Forecasted"/>
    <n v="2.7866038303034576E-2"/>
    <n v="1.8439789564271104E-2"/>
    <n v="0.21478559613182338"/>
    <n v="86580.329999999987"/>
    <n v="15718"/>
    <n v="16063"/>
    <n v="345"/>
    <n v="2.1949357424608729E-2"/>
    <n v="3.0291510149990032E-3"/>
    <n v="6.6487918321329436E-5"/>
    <s v="Over-Forecasted"/>
    <n v="2.7205645806717228E-2"/>
    <n v="5.9714644377894415E-4"/>
    <x v="0"/>
    <s v="01.2023"/>
    <s v="ST W48.2022"/>
    <m/>
  </r>
  <r>
    <s v="Nouveauté"/>
    <s v="Technic"/>
    <x v="773"/>
    <s v="42148 Snow Groomer V29"/>
    <n v="5.5044034648071456"/>
    <n v="727138"/>
    <n v="15542"/>
    <n v="15732"/>
    <n v="190"/>
    <n v="-1.2224938875305624E-2"/>
    <n v="3.8530741974181936E-5"/>
    <s v="Over-Forecasted"/>
    <n v="2.8980185141462621E-2"/>
    <n v="-3.5428099194942083E-4"/>
    <n v="93710.549999999974"/>
    <n v="17088"/>
    <n v="15048"/>
    <n v="-2040"/>
    <n v="0.11938202247191011"/>
    <n v="4.2180577584742893E-3"/>
    <n v="5.0356026610999245E-4"/>
    <s v="Under-Forecasted"/>
    <n v="3.7728351257093749E-2"/>
    <n v="4.5040868776024838E-3"/>
    <n v="0.93092176944868166"/>
    <n v="7328.28"/>
    <n v="1268"/>
    <n v="937"/>
    <n v="-331"/>
    <n v="0.26104100946372238"/>
    <n v="1.1511848951172941E-3"/>
    <n v="3.0050646710080782E-4"/>
    <s v="Under-Forecasted"/>
    <n v="1.0489700425287565E-2"/>
    <n v="2.7382419879891039E-3"/>
    <n v="6.907823055131837E-2"/>
    <n v="101038.82999999997"/>
    <n v="18356"/>
    <n v="15985"/>
    <n v="-2371"/>
    <n v="0.12916757463499673"/>
    <n v="3.5350047112180294E-3"/>
    <n v="4.5660798487131985E-4"/>
    <s v="Under-Forecasted"/>
    <n v="3.1748858218779194E-2"/>
    <n v="4.100923013550091E-3"/>
    <x v="0"/>
    <s v="01.2023"/>
    <s v="ST W48.2022"/>
    <m/>
  </r>
  <r>
    <s v="Nouveauté"/>
    <s v="Technic"/>
    <x v="774"/>
    <s v="42149 Monster Jam™ Dragon™ V29"/>
    <n v="10.864692601853216"/>
    <n v="1141254"/>
    <n v="12187"/>
    <n v="15387"/>
    <n v="3200"/>
    <n v="-0.2625748748666612"/>
    <n v="1.2989107598629689E-3"/>
    <s v="Over-Forecasted"/>
    <n v="4.5484835359223125E-2"/>
    <n v="-1.1943174952778699E-2"/>
    <n v="147645.61000000004"/>
    <n v="13590"/>
    <n v="14827"/>
    <n v="1237"/>
    <n v="9.1022810890360559E-2"/>
    <n v="6.645758783457887E-3"/>
    <n v="6.049156449696399E-4"/>
    <s v="Over-Forecasted"/>
    <n v="5.9442884879534662E-2"/>
    <n v="5.4106584691673565E-3"/>
    <n v="0.99941167818796883"/>
    <n v="92.48"/>
    <n v="8"/>
    <n v="937"/>
    <n v="929"/>
    <n v="116.125"/>
    <n v="1.4527498826525101E-5"/>
    <n v="1.6870058012302274E-3"/>
    <s v="Over-Forecasted"/>
    <n v="1.3237587746791799E-4"/>
    <n v="1.5372148770961977E-2"/>
    <n v="5.8832181203118106E-4"/>
    <n v="147738.09000000003"/>
    <n v="13598"/>
    <n v="15764"/>
    <n v="2166"/>
    <n v="0.15928813060744226"/>
    <n v="5.1688528477255077E-3"/>
    <n v="8.2333690749915051E-4"/>
    <s v="Over-Forecasted"/>
    <n v="4.6422901699507427E-2"/>
    <n v="7.3946172290875927E-3"/>
    <x v="0"/>
    <s v="01.2023"/>
    <s v="ST W48.2022"/>
    <m/>
  </r>
  <r>
    <s v="Nouveauté"/>
    <s v="Technic"/>
    <x v="775"/>
    <s v="42150 Monster Jam™ Monster Mutt™ D.. V29"/>
    <n v="10.958467523680655"/>
    <n v="1217107"/>
    <n v="12997"/>
    <n v="14945"/>
    <n v="1948"/>
    <n v="-0.14988074170962529"/>
    <n v="7.9071217939932423E-4"/>
    <s v="Over-Forecasted"/>
    <n v="4.850796712174326E-2"/>
    <n v="-7.2704100910329968E-3"/>
    <n v="129895.23000000005"/>
    <n v="11992"/>
    <n v="13969"/>
    <n v="1977"/>
    <n v="0.16485990660440294"/>
    <n v="5.8467865431405816E-3"/>
    <n v="9.6390068343803626E-4"/>
    <s v="Over-Forecasted"/>
    <n v="5.2296490246412863E-2"/>
    <n v="8.6215944977616945E-3"/>
    <n v="0.81136671177266573"/>
    <n v="32070.92"/>
    <n v="2788"/>
    <n v="1347"/>
    <n v="-1441"/>
    <n v="0.51685796269727402"/>
    <n v="5.0379568843596486E-3"/>
    <n v="2.603908131406834E-3"/>
    <s v="Under-Forecasted"/>
    <n v="4.5906316784206314E-2"/>
    <n v="2.372704536802055E-2"/>
    <n v="0.18863328822733424"/>
    <n v="161966.15000000008"/>
    <n v="14780"/>
    <n v="15316"/>
    <n v="536"/>
    <n v="3.6265223274695536E-2"/>
    <n v="5.6666442327949216E-3"/>
    <n v="2.0550211832057362E-4"/>
    <s v="Over-Forecasted"/>
    <n v="5.0893704257972183E-2"/>
    <n v="1.8456715481916842E-3"/>
    <x v="0"/>
    <s v="01.2023"/>
    <s v="ST W48.2022"/>
    <m/>
  </r>
  <r>
    <s v="Nouveauté"/>
    <s v="Technic"/>
    <x v="776"/>
    <s v="42151 Bugatti Bolide V29"/>
    <n v="28.868368661679128"/>
    <n v="2282206"/>
    <n v="9255"/>
    <n v="4989"/>
    <n v="-4266"/>
    <n v="0.46094003241491088"/>
    <n v="4.5597717684293122E-3"/>
    <s v="Under-Forecasted"/>
    <n v="9.0957634466850651E-2"/>
    <n v="4.1926014979533757E-2"/>
    <n v="188071.18999999994"/>
    <n v="6645"/>
    <n v="4854"/>
    <n v="-1791"/>
    <n v="0.26952595936794582"/>
    <n v="8.4653770800085168E-3"/>
    <n v="2.2816388789007156E-3"/>
    <s v="Under-Forecasted"/>
    <n v="7.571843210459886E-2"/>
    <n v="2.0408083054828677E-2"/>
    <n v="0.69046134663341641"/>
    <n v="89757.99"/>
    <n v="2979"/>
    <n v="233"/>
    <n v="-2746"/>
    <n v="0.92178583417254112"/>
    <n v="1.4099903702381615E-2"/>
    <n v="1.2997091496052339E-2"/>
    <s v="Under-Forecasted"/>
    <n v="0.12847959219297803"/>
    <n v="0.11843066806375215"/>
    <n v="0.30953865336658354"/>
    <n v="277829.17999999993"/>
    <n v="9624"/>
    <n v="5087"/>
    <n v="-4537"/>
    <n v="0.47142560266001665"/>
    <n v="9.7202972383373994E-3"/>
    <n v="4.5823969836177036E-3"/>
    <s v="Under-Forecasted"/>
    <n v="8.7300686724694695E-2"/>
    <n v="4.1155778851822512E-2"/>
    <x v="0"/>
    <s v="01.2023"/>
    <s v="ST W48.2022"/>
    <m/>
  </r>
  <r>
    <s v="Nouveauté"/>
    <s v="Technic"/>
    <x v="777"/>
    <s v="42152 Firefighter Aircraft V29"/>
    <n v="0"/>
    <m/>
    <m/>
    <n v="0"/>
    <n v="0"/>
    <n v="0"/>
    <m/>
    <s v=""/>
    <n v="0"/>
    <n v="0"/>
    <n v="0"/>
    <n v="0"/>
    <n v="0"/>
    <n v="0"/>
    <n v="0"/>
    <n v="0"/>
    <n v="0"/>
    <s v=""/>
    <n v="0"/>
    <n v="0"/>
    <n v="0"/>
    <n v="0"/>
    <n v="0"/>
    <n v="0"/>
    <n v="0"/>
    <n v="0"/>
    <n v="0"/>
    <n v="0"/>
    <s v=""/>
    <n v="0"/>
    <n v="0"/>
    <n v="0"/>
    <n v="0"/>
    <n v="0"/>
    <n v="0"/>
    <n v="0"/>
    <n v="0"/>
    <n v="0"/>
    <n v="0"/>
    <s v=""/>
    <n v="0"/>
    <n v="0"/>
    <x v="0"/>
    <s v="01.2023"/>
    <s v="ST W48.2022"/>
    <m/>
  </r>
  <r>
    <s v="Nouveauté"/>
    <s v="Technic"/>
    <x v="778"/>
    <s v="42153 NASCAR® Next Gen Chevrolet C.. V29"/>
    <n v="0"/>
    <m/>
    <m/>
    <n v="0"/>
    <n v="0"/>
    <n v="0"/>
    <m/>
    <s v=""/>
    <n v="0"/>
    <n v="0"/>
    <n v="0"/>
    <n v="0"/>
    <n v="0"/>
    <n v="0"/>
    <n v="0"/>
    <n v="0"/>
    <n v="0"/>
    <s v=""/>
    <n v="0"/>
    <n v="0"/>
    <n v="0"/>
    <n v="0"/>
    <n v="0"/>
    <n v="0"/>
    <n v="0"/>
    <n v="0"/>
    <n v="0"/>
    <n v="0"/>
    <s v=""/>
    <n v="0"/>
    <n v="0"/>
    <n v="0"/>
    <n v="0"/>
    <n v="0"/>
    <n v="0"/>
    <n v="0"/>
    <n v="0"/>
    <n v="0"/>
    <n v="0"/>
    <s v=""/>
    <n v="0"/>
    <n v="0"/>
    <x v="0"/>
    <s v="01.2023"/>
    <s v="ST W48.2022"/>
    <m/>
  </r>
  <r>
    <s v="Nouveauté"/>
    <s v="Technic"/>
    <x v="779"/>
    <s v="42154 2022 Ford GT V29"/>
    <n v="0"/>
    <m/>
    <m/>
    <n v="0"/>
    <n v="0"/>
    <n v="0"/>
    <m/>
    <s v=""/>
    <n v="0"/>
    <n v="0"/>
    <n v="0"/>
    <n v="0"/>
    <n v="0"/>
    <n v="0"/>
    <n v="0"/>
    <n v="0"/>
    <n v="0"/>
    <s v=""/>
    <n v="0"/>
    <n v="0"/>
    <n v="0"/>
    <n v="0"/>
    <n v="0"/>
    <n v="0"/>
    <n v="0"/>
    <n v="0"/>
    <n v="0"/>
    <n v="0"/>
    <s v=""/>
    <n v="0"/>
    <n v="0"/>
    <n v="0"/>
    <n v="0"/>
    <n v="0"/>
    <n v="0"/>
    <n v="0"/>
    <n v="0"/>
    <n v="0"/>
    <n v="0"/>
    <s v=""/>
    <n v="0"/>
    <n v="0"/>
    <x v="0"/>
    <s v="01.2023"/>
    <s v="ST W48.2022"/>
    <m/>
  </r>
  <r>
    <s v="Nouveauté"/>
    <s v="Technic"/>
    <x v="780"/>
    <s v="42155 THE BATMAN – BATCYCLE™ V29"/>
    <n v="0"/>
    <m/>
    <m/>
    <n v="0"/>
    <n v="0"/>
    <n v="0"/>
    <m/>
    <s v=""/>
    <n v="0"/>
    <n v="0"/>
    <n v="0"/>
    <n v="0"/>
    <n v="0"/>
    <n v="0"/>
    <n v="0"/>
    <n v="0"/>
    <n v="0"/>
    <s v=""/>
    <n v="0"/>
    <n v="0"/>
    <n v="0"/>
    <n v="0"/>
    <n v="0"/>
    <n v="0"/>
    <n v="0"/>
    <n v="0"/>
    <n v="0"/>
    <n v="0"/>
    <s v=""/>
    <n v="0"/>
    <n v="0"/>
    <n v="0"/>
    <n v="0"/>
    <n v="0"/>
    <n v="0"/>
    <n v="0"/>
    <n v="0"/>
    <n v="0"/>
    <n v="0"/>
    <s v=""/>
    <n v="0"/>
    <n v="0"/>
    <x v="0"/>
    <s v="01.2023"/>
    <s v="ST W48.2022"/>
    <m/>
  </r>
  <r>
    <s v="Nouveauté"/>
    <s v="Technic"/>
    <x v="781"/>
    <s v="42156 tbd-Technic-IP-Vehicle-4-2023 V29"/>
    <n v="0"/>
    <m/>
    <m/>
    <n v="0"/>
    <n v="0"/>
    <n v="0"/>
    <m/>
    <s v=""/>
    <n v="0"/>
    <n v="0"/>
    <n v="0"/>
    <n v="0"/>
    <n v="0"/>
    <n v="0"/>
    <n v="0"/>
    <n v="0"/>
    <n v="0"/>
    <s v=""/>
    <n v="0"/>
    <n v="0"/>
    <n v="0"/>
    <n v="0"/>
    <n v="0"/>
    <n v="0"/>
    <n v="0"/>
    <n v="0"/>
    <n v="0"/>
    <n v="0"/>
    <s v=""/>
    <n v="0"/>
    <n v="0"/>
    <n v="0"/>
    <n v="0"/>
    <n v="0"/>
    <n v="0"/>
    <n v="0"/>
    <n v="0"/>
    <n v="0"/>
    <n v="0"/>
    <s v=""/>
    <n v="0"/>
    <n v="0"/>
    <x v="0"/>
    <s v="01.2023"/>
    <s v="ST W48.2022"/>
    <m/>
  </r>
  <r>
    <s v="Nouveauté"/>
    <s v="Technic"/>
    <x v="782"/>
    <s v="42157 John Deere 948L-II Skidder V29"/>
    <n v="0"/>
    <m/>
    <m/>
    <n v="0"/>
    <n v="0"/>
    <n v="0"/>
    <m/>
    <s v=""/>
    <n v="0"/>
    <n v="0"/>
    <n v="0"/>
    <n v="0"/>
    <n v="0"/>
    <n v="0"/>
    <n v="0"/>
    <n v="0"/>
    <n v="0"/>
    <s v=""/>
    <n v="0"/>
    <n v="0"/>
    <n v="0"/>
    <n v="0"/>
    <n v="0"/>
    <n v="0"/>
    <n v="0"/>
    <n v="0"/>
    <n v="0"/>
    <n v="0"/>
    <s v=""/>
    <n v="0"/>
    <n v="0"/>
    <n v="0"/>
    <n v="0"/>
    <n v="0"/>
    <n v="0"/>
    <n v="0"/>
    <n v="0"/>
    <n v="0"/>
    <n v="0"/>
    <s v=""/>
    <n v="0"/>
    <n v="0"/>
    <x v="0"/>
    <s v="01.2023"/>
    <s v="ST W48.2022"/>
    <m/>
  </r>
  <r>
    <s v="Nouveauté"/>
    <s v="Technic"/>
    <x v="783"/>
    <s v="42158 NASA Mars Rover Perseverance V29"/>
    <n v="0"/>
    <m/>
    <m/>
    <n v="0"/>
    <n v="0"/>
    <n v="0"/>
    <m/>
    <s v=""/>
    <n v="0"/>
    <n v="0"/>
    <n v="0"/>
    <n v="0"/>
    <n v="0"/>
    <n v="0"/>
    <n v="0"/>
    <n v="0"/>
    <n v="0"/>
    <s v=""/>
    <n v="0"/>
    <n v="0"/>
    <n v="0"/>
    <n v="0"/>
    <n v="0"/>
    <n v="0"/>
    <n v="0"/>
    <n v="0"/>
    <n v="0"/>
    <n v="0"/>
    <s v=""/>
    <n v="0"/>
    <n v="0"/>
    <n v="0"/>
    <n v="0"/>
    <n v="0"/>
    <n v="0"/>
    <n v="0"/>
    <n v="0"/>
    <n v="0"/>
    <n v="0"/>
    <s v=""/>
    <n v="0"/>
    <n v="0"/>
    <x v="0"/>
    <s v="01.2023"/>
    <s v="ST W48.2022"/>
    <m/>
  </r>
  <r>
    <s v="Nouveauté"/>
    <s v="Technic"/>
    <x v="784"/>
    <s v="42159 tbd-Technic-IP-Vehicle-7-2023 V29"/>
    <n v="0"/>
    <m/>
    <m/>
    <n v="0"/>
    <n v="0"/>
    <n v="0"/>
    <m/>
    <s v=""/>
    <n v="0"/>
    <n v="0"/>
    <n v="0"/>
    <n v="0"/>
    <n v="0"/>
    <n v="0"/>
    <n v="0"/>
    <n v="0"/>
    <n v="0"/>
    <s v=""/>
    <n v="0"/>
    <n v="0"/>
    <n v="0"/>
    <n v="0"/>
    <n v="0"/>
    <n v="0"/>
    <n v="0"/>
    <n v="0"/>
    <n v="0"/>
    <n v="0"/>
    <s v=""/>
    <n v="0"/>
    <n v="0"/>
    <n v="0"/>
    <n v="0"/>
    <n v="0"/>
    <n v="0"/>
    <n v="0"/>
    <n v="0"/>
    <n v="0"/>
    <n v="0"/>
    <s v=""/>
    <n v="0"/>
    <n v="0"/>
    <x v="0"/>
    <s v="01.2023"/>
    <s v="ST W48.2022"/>
    <m/>
  </r>
  <r>
    <s v="Nouveauté"/>
    <s v="Technic"/>
    <x v="785"/>
    <s v="42160 Audi RS Q e-tron V29"/>
    <n v="0"/>
    <m/>
    <m/>
    <n v="0"/>
    <n v="0"/>
    <n v="0"/>
    <m/>
    <s v=""/>
    <n v="0"/>
    <n v="0"/>
    <n v="0"/>
    <n v="0"/>
    <n v="0"/>
    <n v="0"/>
    <n v="0"/>
    <n v="0"/>
    <n v="0"/>
    <s v=""/>
    <n v="0"/>
    <n v="0"/>
    <n v="0"/>
    <n v="0"/>
    <n v="0"/>
    <n v="0"/>
    <n v="0"/>
    <n v="0"/>
    <n v="0"/>
    <n v="0"/>
    <s v=""/>
    <n v="0"/>
    <n v="0"/>
    <n v="0"/>
    <n v="0"/>
    <n v="0"/>
    <n v="0"/>
    <n v="0"/>
    <n v="0"/>
    <n v="0"/>
    <n v="0"/>
    <s v=""/>
    <n v="0"/>
    <n v="0"/>
    <x v="0"/>
    <s v="01.2023"/>
    <s v="ST W48.2022"/>
    <m/>
  </r>
  <r>
    <s v="Nouveauté"/>
    <s v="Technic"/>
    <x v="786"/>
    <s v="42161 Lamborghini Huracán Tecnica V29"/>
    <n v="0"/>
    <m/>
    <m/>
    <n v="0"/>
    <n v="0"/>
    <n v="0"/>
    <m/>
    <s v=""/>
    <n v="0"/>
    <n v="0"/>
    <n v="0"/>
    <n v="0"/>
    <n v="0"/>
    <n v="0"/>
    <n v="0"/>
    <n v="0"/>
    <n v="0"/>
    <s v=""/>
    <n v="0"/>
    <n v="0"/>
    <n v="0"/>
    <n v="0"/>
    <n v="0"/>
    <n v="0"/>
    <n v="0"/>
    <n v="0"/>
    <n v="0"/>
    <n v="0"/>
    <s v=""/>
    <n v="0"/>
    <n v="0"/>
    <n v="0"/>
    <n v="0"/>
    <n v="0"/>
    <n v="0"/>
    <n v="0"/>
    <n v="0"/>
    <n v="0"/>
    <n v="0"/>
    <s v=""/>
    <n v="0"/>
    <n v="0"/>
    <x v="0"/>
    <s v="01.2023"/>
    <s v="ST W48.2022"/>
    <m/>
  </r>
  <r>
    <s v="Nouveauté"/>
    <s v="Technic"/>
    <x v="787"/>
    <s v="42162 Bugatti Bolide Agile Blue V29"/>
    <n v="0"/>
    <m/>
    <m/>
    <n v="0"/>
    <n v="0"/>
    <n v="0"/>
    <m/>
    <s v=""/>
    <n v="0"/>
    <n v="0"/>
    <n v="0"/>
    <n v="0"/>
    <n v="0"/>
    <n v="0"/>
    <n v="0"/>
    <n v="0"/>
    <n v="0"/>
    <s v=""/>
    <n v="0"/>
    <n v="0"/>
    <n v="0"/>
    <n v="0"/>
    <n v="0"/>
    <n v="0"/>
    <n v="0"/>
    <n v="0"/>
    <n v="0"/>
    <n v="0"/>
    <s v=""/>
    <n v="0"/>
    <n v="0"/>
    <n v="0"/>
    <n v="0"/>
    <n v="0"/>
    <n v="0"/>
    <n v="0"/>
    <n v="0"/>
    <n v="0"/>
    <n v="0"/>
    <s v=""/>
    <n v="0"/>
    <n v="0"/>
    <x v="0"/>
    <s v="01.2023"/>
    <s v="ST W48.2022"/>
    <m/>
  </r>
  <r>
    <s v="Nouveauté"/>
    <s v="Titan"/>
    <x v="788"/>
    <s v="71453 bd-Carrot-TITAN V29"/>
    <n v="0"/>
    <m/>
    <m/>
    <n v="0"/>
    <n v="0"/>
    <n v="0"/>
    <m/>
    <s v=""/>
    <n v="0"/>
    <n v="0"/>
    <n v="0"/>
    <n v="0"/>
    <n v="0"/>
    <n v="0"/>
    <n v="0"/>
    <n v="0"/>
    <n v="0"/>
    <s v=""/>
    <n v="0"/>
    <n v="0"/>
    <n v="0"/>
    <n v="0"/>
    <n v="0"/>
    <n v="0"/>
    <n v="0"/>
    <n v="0"/>
    <n v="0"/>
    <n v="0"/>
    <s v=""/>
    <n v="0"/>
    <n v="0"/>
    <n v="0"/>
    <n v="0"/>
    <n v="0"/>
    <n v="0"/>
    <n v="0"/>
    <n v="0"/>
    <n v="0"/>
    <n v="0"/>
    <s v=""/>
    <n v="0"/>
    <n v="0"/>
    <x v="0"/>
    <s v="01.2023"/>
    <s v="ST W48.2022"/>
    <m/>
  </r>
  <r>
    <s v="Nouveauté"/>
    <s v="Titan"/>
    <x v="789"/>
    <s v="71454 tbd-Green-TITAN V29"/>
    <n v="0"/>
    <m/>
    <m/>
    <n v="0"/>
    <n v="0"/>
    <n v="0"/>
    <m/>
    <s v=""/>
    <n v="0"/>
    <n v="0"/>
    <n v="0"/>
    <n v="0"/>
    <n v="0"/>
    <n v="0"/>
    <n v="0"/>
    <n v="0"/>
    <n v="0"/>
    <s v=""/>
    <n v="0"/>
    <n v="0"/>
    <n v="0"/>
    <n v="0"/>
    <n v="0"/>
    <n v="0"/>
    <n v="0"/>
    <n v="0"/>
    <n v="0"/>
    <n v="0"/>
    <s v=""/>
    <n v="0"/>
    <n v="0"/>
    <n v="0"/>
    <n v="0"/>
    <n v="0"/>
    <n v="0"/>
    <n v="0"/>
    <n v="0"/>
    <n v="0"/>
    <n v="0"/>
    <s v=""/>
    <n v="0"/>
    <n v="0"/>
    <x v="0"/>
    <s v="01.2023"/>
    <s v="ST W48.2022"/>
    <m/>
  </r>
  <r>
    <s v="Nouveauté"/>
    <s v="Titan"/>
    <x v="790"/>
    <s v="71455 tbd-Cage-TITAN V29"/>
    <n v="0"/>
    <m/>
    <m/>
    <n v="0"/>
    <n v="0"/>
    <n v="0"/>
    <m/>
    <s v=""/>
    <n v="0"/>
    <n v="0"/>
    <n v="0"/>
    <n v="0"/>
    <n v="0"/>
    <n v="0"/>
    <n v="0"/>
    <n v="0"/>
    <n v="0"/>
    <s v=""/>
    <n v="0"/>
    <n v="0"/>
    <n v="0"/>
    <n v="0"/>
    <n v="0"/>
    <n v="0"/>
    <n v="0"/>
    <n v="0"/>
    <n v="0"/>
    <n v="0"/>
    <s v=""/>
    <n v="0"/>
    <n v="0"/>
    <n v="0"/>
    <n v="0"/>
    <n v="0"/>
    <n v="0"/>
    <n v="0"/>
    <n v="0"/>
    <n v="0"/>
    <n v="0"/>
    <s v=""/>
    <n v="0"/>
    <n v="0"/>
    <x v="0"/>
    <s v="01.2023"/>
    <s v="ST W48.2022"/>
    <m/>
  </r>
  <r>
    <s v="Nouveauté"/>
    <s v="Titan"/>
    <x v="791"/>
    <s v="71456 tbd-Balloon-TITAN V29"/>
    <n v="0"/>
    <m/>
    <m/>
    <n v="0"/>
    <n v="0"/>
    <n v="0"/>
    <m/>
    <s v=""/>
    <n v="0"/>
    <n v="0"/>
    <n v="0"/>
    <n v="0"/>
    <n v="0"/>
    <n v="0"/>
    <n v="0"/>
    <n v="0"/>
    <n v="0"/>
    <s v=""/>
    <n v="0"/>
    <n v="0"/>
    <n v="0"/>
    <n v="0"/>
    <n v="0"/>
    <n v="0"/>
    <n v="0"/>
    <n v="0"/>
    <n v="0"/>
    <n v="0"/>
    <s v=""/>
    <n v="0"/>
    <n v="0"/>
    <n v="0"/>
    <n v="0"/>
    <n v="0"/>
    <n v="0"/>
    <n v="0"/>
    <n v="0"/>
    <n v="0"/>
    <n v="0"/>
    <s v=""/>
    <n v="0"/>
    <n v="0"/>
    <x v="0"/>
    <s v="01.2023"/>
    <s v="ST W48.2022"/>
    <m/>
  </r>
  <r>
    <s v="Nouveauté"/>
    <s v="Titan"/>
    <x v="792"/>
    <s v="71457 tbd-Darkviolet-TITAN V29"/>
    <n v="0"/>
    <m/>
    <m/>
    <n v="0"/>
    <n v="0"/>
    <n v="0"/>
    <m/>
    <s v=""/>
    <n v="0"/>
    <n v="0"/>
    <n v="0"/>
    <n v="0"/>
    <n v="0"/>
    <n v="0"/>
    <n v="0"/>
    <n v="0"/>
    <n v="0"/>
    <s v=""/>
    <n v="0"/>
    <n v="0"/>
    <n v="0"/>
    <n v="0"/>
    <n v="0"/>
    <n v="0"/>
    <n v="0"/>
    <n v="0"/>
    <n v="0"/>
    <n v="0"/>
    <s v=""/>
    <n v="0"/>
    <n v="0"/>
    <n v="0"/>
    <n v="0"/>
    <n v="0"/>
    <n v="0"/>
    <n v="0"/>
    <n v="0"/>
    <n v="0"/>
    <n v="0"/>
    <s v=""/>
    <n v="0"/>
    <n v="0"/>
    <x v="0"/>
    <s v="01.2023"/>
    <s v="ST W48.2022"/>
    <m/>
  </r>
  <r>
    <s v="Nouveauté"/>
    <s v="Titan"/>
    <x v="793"/>
    <s v="71458 tbd-Red-TITAN V29"/>
    <n v="0"/>
    <m/>
    <m/>
    <n v="0"/>
    <n v="0"/>
    <n v="0"/>
    <m/>
    <s v=""/>
    <n v="0"/>
    <n v="0"/>
    <n v="0"/>
    <n v="0"/>
    <n v="0"/>
    <n v="0"/>
    <n v="0"/>
    <n v="0"/>
    <n v="0"/>
    <s v=""/>
    <n v="0"/>
    <n v="0"/>
    <n v="0"/>
    <n v="0"/>
    <n v="0"/>
    <n v="0"/>
    <n v="0"/>
    <n v="0"/>
    <n v="0"/>
    <n v="0"/>
    <s v=""/>
    <n v="0"/>
    <n v="0"/>
    <n v="0"/>
    <n v="0"/>
    <n v="0"/>
    <n v="0"/>
    <n v="0"/>
    <n v="0"/>
    <n v="0"/>
    <n v="0"/>
    <s v=""/>
    <n v="0"/>
    <n v="0"/>
    <x v="0"/>
    <s v="01.2023"/>
    <s v="ST W48.2022"/>
    <m/>
  </r>
  <r>
    <s v="Nouveauté"/>
    <s v="Titan"/>
    <x v="794"/>
    <s v="71459 tbd-Flower-TITAN V29"/>
    <n v="0"/>
    <m/>
    <m/>
    <n v="0"/>
    <n v="0"/>
    <n v="0"/>
    <m/>
    <s v=""/>
    <n v="0"/>
    <n v="0"/>
    <n v="0"/>
    <n v="0"/>
    <n v="0"/>
    <n v="0"/>
    <n v="0"/>
    <n v="0"/>
    <n v="0"/>
    <s v=""/>
    <n v="0"/>
    <n v="0"/>
    <n v="0"/>
    <n v="0"/>
    <n v="0"/>
    <n v="0"/>
    <n v="0"/>
    <n v="0"/>
    <n v="0"/>
    <n v="0"/>
    <s v=""/>
    <n v="0"/>
    <n v="0"/>
    <n v="0"/>
    <n v="0"/>
    <n v="0"/>
    <n v="0"/>
    <n v="0"/>
    <n v="0"/>
    <n v="0"/>
    <n v="0"/>
    <s v=""/>
    <n v="0"/>
    <n v="0"/>
    <x v="0"/>
    <s v="01.2023"/>
    <s v="ST W48.2022"/>
    <m/>
  </r>
  <r>
    <s v="Nouveauté"/>
    <s v="Titan"/>
    <x v="795"/>
    <s v="71460 tbd-Space-TITAN V29"/>
    <n v="0"/>
    <m/>
    <m/>
    <n v="0"/>
    <n v="0"/>
    <n v="0"/>
    <m/>
    <s v=""/>
    <n v="0"/>
    <n v="0"/>
    <n v="0"/>
    <n v="0"/>
    <n v="0"/>
    <n v="0"/>
    <n v="0"/>
    <n v="0"/>
    <n v="0"/>
    <s v=""/>
    <n v="0"/>
    <n v="0"/>
    <n v="0"/>
    <n v="0"/>
    <n v="0"/>
    <n v="0"/>
    <n v="0"/>
    <n v="0"/>
    <n v="0"/>
    <n v="0"/>
    <s v=""/>
    <n v="0"/>
    <n v="0"/>
    <n v="0"/>
    <n v="0"/>
    <n v="0"/>
    <n v="0"/>
    <n v="0"/>
    <n v="0"/>
    <n v="0"/>
    <n v="0"/>
    <s v=""/>
    <n v="0"/>
    <n v="0"/>
    <x v="0"/>
    <s v="01.2023"/>
    <s v="ST W48.2022"/>
    <m/>
  </r>
  <r>
    <s v="Nouveauté"/>
    <s v="Titan"/>
    <x v="796"/>
    <s v="71461 tbd-World-TITAN V29"/>
    <n v="0"/>
    <m/>
    <m/>
    <n v="0"/>
    <n v="0"/>
    <n v="0"/>
    <m/>
    <s v=""/>
    <n v="0"/>
    <n v="0"/>
    <n v="0"/>
    <n v="0"/>
    <n v="0"/>
    <n v="0"/>
    <n v="0"/>
    <n v="0"/>
    <n v="0"/>
    <s v=""/>
    <n v="0"/>
    <n v="0"/>
    <n v="0"/>
    <n v="0"/>
    <n v="0"/>
    <n v="0"/>
    <n v="0"/>
    <n v="0"/>
    <n v="0"/>
    <n v="0"/>
    <s v=""/>
    <n v="0"/>
    <n v="0"/>
    <n v="0"/>
    <n v="0"/>
    <n v="0"/>
    <n v="0"/>
    <n v="0"/>
    <n v="0"/>
    <n v="0"/>
    <n v="0"/>
    <s v=""/>
    <n v="0"/>
    <n v="0"/>
    <x v="0"/>
    <s v="01.2023"/>
    <s v="ST W48.2022"/>
    <m/>
  </r>
  <r>
    <s v="Nouveauté"/>
    <s v="Titan"/>
    <x v="797"/>
    <s v="71469 tbd-Sharkship-TITAN V29"/>
    <n v="0"/>
    <m/>
    <m/>
    <n v="0"/>
    <n v="0"/>
    <n v="0"/>
    <m/>
    <s v=""/>
    <n v="0"/>
    <n v="0"/>
    <n v="0"/>
    <n v="0"/>
    <n v="0"/>
    <n v="0"/>
    <n v="0"/>
    <n v="0"/>
    <n v="0"/>
    <s v=""/>
    <n v="0"/>
    <n v="0"/>
    <n v="0"/>
    <n v="0"/>
    <n v="0"/>
    <n v="0"/>
    <n v="0"/>
    <n v="0"/>
    <n v="0"/>
    <n v="0"/>
    <s v=""/>
    <n v="0"/>
    <n v="0"/>
    <n v="0"/>
    <n v="0"/>
    <n v="0"/>
    <n v="0"/>
    <n v="0"/>
    <n v="0"/>
    <n v="0"/>
    <n v="0"/>
    <s v=""/>
    <n v="0"/>
    <n v="0"/>
    <x v="0"/>
    <s v="01.2023"/>
    <s v="ST W48.2022"/>
    <m/>
  </r>
  <r>
    <s v="Carry-Over"/>
    <s v="LEGO Creator"/>
    <x v="349"/>
    <s v="31058 Mighty Dinosaurs V29"/>
    <n v="8.0662599632127474"/>
    <n v="692714"/>
    <n v="10074"/>
    <n v="4230"/>
    <n v="-5844"/>
    <n v="0.58010720667063731"/>
    <n v="2.1002044173826268E-3"/>
    <s v="Under-Forecasted"/>
    <n v="7.6380642909793378E-2"/>
    <n v="4.4308961402107654E-2"/>
    <n v="63513.299999999996"/>
    <n v="7944"/>
    <n v="4189"/>
    <n v="-3755"/>
    <n v="0.47268378650553877"/>
    <n v="3.7039336450860132E-3"/>
    <n v="1.750789380324519E-3"/>
    <s v="Under-Forecasted"/>
    <n v="6.9032309583355059E-2"/>
    <n v="3.263045348508286E-2"/>
    <n v="0.81177191906805646"/>
    <n v="15423.119999999999"/>
    <n v="1842"/>
    <n v="0"/>
    <n v="-1842"/>
    <n v="1"/>
    <n v="3.1703850264416748E-3"/>
    <n v="3.1703850264416748E-3"/>
    <s v="Under-Forecasted"/>
    <n v="9.8881302968852267E-2"/>
    <n v="9.8881302968852267E-2"/>
    <n v="0.1882280809319436"/>
    <n v="78936.419999999955"/>
    <n v="9786"/>
    <n v="4189"/>
    <n v="-5597"/>
    <n v="0.57193950541590022"/>
    <n v="3.5860185685103172E-3"/>
    <n v="2.0509856864860255E-3"/>
    <s v="Under-Forecasted"/>
    <n v="7.3359083657208862E-2"/>
    <n v="4.1956958024667687E-2"/>
    <x v="1"/>
    <s v="02.2023"/>
    <s v="ST W01.2023"/>
    <m/>
  </r>
  <r>
    <s v="Nouveauté"/>
    <s v="Minecraft"/>
    <x v="499"/>
    <s v="21241 The Bee Cottage V29"/>
    <n v="10.976857899382177"/>
    <n v="916974"/>
    <n v="9792"/>
    <n v="3978"/>
    <n v="-5814"/>
    <n v="0.59375"/>
    <n v="2.8455091490885531E-3"/>
    <s v="Under-Forecasted"/>
    <n v="9.8178580445227329E-2"/>
    <n v="5.8293532139353725E-2"/>
    <n v="81742.520000000062"/>
    <n v="7528"/>
    <n v="3979"/>
    <n v="-3549"/>
    <n v="0.47143995749202977"/>
    <n v="4.7670152560505691E-3"/>
    <n v="2.2473614696763376E-3"/>
    <s v="Under-Forecasted"/>
    <n v="8.7331146603481402E-2"/>
    <n v="4.117139204247549E-2"/>
    <n v="0.83053839364518978"/>
    <n v="17751.719999999998"/>
    <n v="1536"/>
    <n v="15"/>
    <n v="-1521"/>
    <n v="0.990234375"/>
    <n v="3.6490533226471171E-3"/>
    <n v="3.6134180362931414E-3"/>
    <s v="Under-Forecasted"/>
    <n v="0.12295555119961819"/>
    <n v="0.12175481339493442"/>
    <n v="0.16946160635481025"/>
    <n v="99494.240000000049"/>
    <n v="9064"/>
    <n v="3994"/>
    <n v="-5070"/>
    <n v="0.55935569285083853"/>
    <n v="4.5199439257547066E-3"/>
    <n v="2.5282563662374631E-3"/>
    <s v="Under-Forecasted"/>
    <n v="9.2091758061149526E-2"/>
    <n v="5.1512049136146085E-2"/>
    <x v="1"/>
    <s v="02.2023"/>
    <s v="ST W01.2023"/>
    <m/>
  </r>
  <r>
    <s v="Nouveauté"/>
    <s v="LEGO Friends"/>
    <x v="416"/>
    <s v="41740 Aliya's Room V29"/>
    <n v="10.725309734513271"/>
    <n v="749623"/>
    <n v="8174"/>
    <n v="3174"/>
    <n v="-5000"/>
    <n v="0.61169562025935897"/>
    <n v="2.3965010079750782E-3"/>
    <s v="Under-Forecasted"/>
    <n v="8.7851421271907981E-2"/>
    <n v="5.3738329625585994E-2"/>
    <n v="65476.099999999984"/>
    <n v="6164"/>
    <n v="3375"/>
    <n v="-2789"/>
    <n v="0.45246593121349771"/>
    <n v="3.8183991343390482E-3"/>
    <n v="1.7276955200635309E-3"/>
    <s v="Under-Forecasted"/>
    <n v="8.6016067781125402E-2"/>
    <n v="3.8919340207910241E-2"/>
    <n v="0.85232300884955747"/>
    <n v="12089.34"/>
    <n v="1068"/>
    <n v="148"/>
    <n v="-920"/>
    <n v="0.86142322097378277"/>
    <n v="2.4850913768136667E-3"/>
    <n v="2.1407154182290014E-3"/>
    <s v="Under-Forecasted"/>
    <n v="0.10109218973790524"/>
    <n v="8.708315969931911E-2"/>
    <n v="0.14767699115044247"/>
    <n v="77565.439999999973"/>
    <n v="7232"/>
    <n v="3523"/>
    <n v="-3709"/>
    <n v="0.51285951327433632"/>
    <n v="3.5237360411667132E-3"/>
    <n v="1.8071815509799972E-3"/>
    <s v="Under-Forecasted"/>
    <n v="8.8062982551241772E-2"/>
    <n v="4.5163938368716225E-2"/>
    <x v="1"/>
    <s v="02.2023"/>
    <s v="ST W01.2023"/>
    <m/>
  </r>
  <r>
    <s v="Carry-Over"/>
    <s v="LEGO Classic"/>
    <x v="337"/>
    <s v="11023 Green Baseplate V29"/>
    <n v="4.7524093567251482"/>
    <n v="428623"/>
    <n v="10404"/>
    <n v="5517"/>
    <n v="-4887"/>
    <n v="0.46972318339100344"/>
    <n v="1.0522448504756211E-3"/>
    <s v="Under-Forecasted"/>
    <n v="6.4593515948663721E-2"/>
    <n v="3.0341071937823875E-2"/>
    <n v="44258.280000000021"/>
    <n v="9360"/>
    <n v="4723"/>
    <n v="-4637"/>
    <n v="0.49540598290598292"/>
    <n v="2.581029994751296E-3"/>
    <n v="1.2786577014595897E-3"/>
    <s v="Under-Forecasted"/>
    <n v="6.2580983908864893E-2"/>
    <n v="3.1002993844594713E-2"/>
    <n v="0.91228070175438591"/>
    <n v="4501.4400000000005"/>
    <n v="900"/>
    <n v="734"/>
    <n v="-166"/>
    <n v="0.18444444444444444"/>
    <n v="9.2531848117797274E-4"/>
    <n v="1.706698531950483E-4"/>
    <s v="Under-Forecasted"/>
    <n v="4.3538181361309047E-2"/>
    <n v="8.0303756733081134E-3"/>
    <n v="8.771929824561403E-2"/>
    <n v="48759.720000000023"/>
    <n v="10260"/>
    <n v="5457"/>
    <n v="-4803"/>
    <n v="0.46812865497076023"/>
    <n v="2.2151151688328918E-3"/>
    <n v="1.03695888459107E-3"/>
    <s v="Under-Forecasted"/>
    <n v="6.0152127528572019E-2"/>
    <n v="2.815893455358006E-2"/>
    <x v="1"/>
    <s v="02.2023"/>
    <s v="ST W01.2023"/>
    <m/>
  </r>
  <r>
    <s v="Nouveauté"/>
    <s v="Super Heroes Marvel"/>
    <x v="695"/>
    <s v="76244 Miles Morales vs. Morbius V29"/>
    <n v="13.579514925373132"/>
    <n v="792113"/>
    <n v="6768"/>
    <n v="2208"/>
    <n v="-4560"/>
    <n v="0.67375886524822692"/>
    <n v="2.7892726950479669E-3"/>
    <s v="Under-Forecasted"/>
    <n v="8.2673078065128955E-2"/>
    <n v="5.5701719263739367E-2"/>
    <n v="85840.639999999985"/>
    <n v="6328"/>
    <n v="2265"/>
    <n v="-4063"/>
    <n v="0.64206700379266746"/>
    <n v="5.0060071608893919E-3"/>
    <n v="3.2141920187568895E-3"/>
    <s v="Under-Forecasted"/>
    <n v="0.1014689818822006"/>
    <n v="6.5149885174996994E-2"/>
    <n v="0.98383084577114432"/>
    <n v="1502.8"/>
    <n v="104"/>
    <n v="0"/>
    <n v="-104"/>
    <n v="1"/>
    <n v="3.0891639420146824E-4"/>
    <n v="3.0891639420146824E-4"/>
    <s v="Under-Forecasted"/>
    <n v="6.3605943151743907E-3"/>
    <n v="6.3605943151743907E-3"/>
    <n v="1.6169154228855721E-2"/>
    <n v="87343.439999999988"/>
    <n v="6432"/>
    <n v="2265"/>
    <n v="-4167"/>
    <n v="0.64785447761194026"/>
    <n v="3.9679427782203314E-3"/>
    <n v="2.5706494957780037E-3"/>
    <s v="Under-Forecasted"/>
    <n v="8.0705691453706443E-2"/>
    <n v="5.2285543577051417E-2"/>
    <x v="1"/>
    <s v="02.2023"/>
    <s v="ST W01.2023"/>
    <m/>
  </r>
  <r>
    <s v="Nouveauté"/>
    <s v="Ninjago"/>
    <x v="558"/>
    <s v="71781 Lloyd’s Mech Battle EVO V29"/>
    <n v="10.783921356421361"/>
    <n v="1006957"/>
    <n v="10980"/>
    <n v="6468"/>
    <n v="-4512"/>
    <n v="0.41092896174863386"/>
    <n v="2.1626040802754671E-3"/>
    <s v="Under-Forecasted"/>
    <n v="0.11216868306003441"/>
    <n v="4.6093360470571519E-2"/>
    <n v="116512.56000000004"/>
    <n v="10816"/>
    <n v="6482"/>
    <n v="-4334"/>
    <n v="0.40070266272189348"/>
    <n v="6.7947152967819816E-3"/>
    <n v="2.7226605118577207E-3"/>
    <s v="Under-Forecasted"/>
    <n v="0.12263355256691039"/>
    <n v="4.9139591052606284E-2"/>
    <n v="0.97546897546897549"/>
    <n v="3059.56"/>
    <n v="272"/>
    <n v="0"/>
    <n v="-272"/>
    <n v="1"/>
    <n v="6.2892483566878113E-4"/>
    <n v="6.2892483566878113E-4"/>
    <s v="Under-Forecasted"/>
    <n v="2.2551820997113687E-2"/>
    <n v="2.2551820997113687E-2"/>
    <n v="2.4531024531024532E-2"/>
    <n v="119572.12000000005"/>
    <n v="11088"/>
    <n v="6482"/>
    <n v="-4606"/>
    <n v="0.41540404040404039"/>
    <n v="5.432065991796237E-3"/>
    <n v="2.2565021607335377E-3"/>
    <s v="Under-Forecasted"/>
    <n v="0.11012807482895479"/>
    <n v="4.5747647245866316E-2"/>
    <x v="1"/>
    <s v="02.2023"/>
    <s v="ST W01.2023"/>
    <m/>
  </r>
  <r>
    <s v="Nouveauté"/>
    <s v="Super Heroes Marvel"/>
    <x v="692"/>
    <s v="76241 Hulk Mech Armor V29"/>
    <n v="8.2267435158501474"/>
    <n v="533634"/>
    <n v="7604"/>
    <n v="3272"/>
    <n v="-4332"/>
    <n v="0.56970015781167804"/>
    <n v="1.5888729599434662E-3"/>
    <s v="Under-Forecasted"/>
    <n v="5.5695545130817224E-2"/>
    <n v="3.1729760850434011E-2"/>
    <n v="57093.60000000002"/>
    <n v="6940"/>
    <n v="3203"/>
    <n v="-3737"/>
    <n v="0.53847262247838612"/>
    <n v="3.3295531165768886E-3"/>
    <n v="1.7928731983642408E-3"/>
    <s v="Under-Forecasted"/>
    <n v="6.7488190488673092E-2"/>
    <n v="3.6340542918756671E-2"/>
    <n v="1"/>
    <n v="0"/>
    <n v="0"/>
    <n v="2"/>
    <n v="2"/>
    <n v="0"/>
    <n v="0"/>
    <n v="0"/>
    <s v="Over-Forecasted"/>
    <n v="0"/>
    <n v="0"/>
    <n v="0"/>
    <n v="57093.60000000002"/>
    <n v="6940"/>
    <n v="3205"/>
    <n v="-3735"/>
    <n v="0.53818443804034577"/>
    <n v="2.5937166867093901E-3"/>
    <n v="1.3958979574725608E-3"/>
    <s v="Under-Forecasted"/>
    <n v="5.275471707527591E-2"/>
    <n v="2.83917677631348E-2"/>
    <x v="1"/>
    <s v="02.2023"/>
    <s v="ST W01.2023"/>
    <m/>
  </r>
  <r>
    <s v="Nouveauté"/>
    <s v="Technic"/>
    <x v="774"/>
    <s v="42149 Monster Jam™ Dragon™ V29"/>
    <n v="10.885233664401467"/>
    <n v="893001"/>
    <n v="9536"/>
    <n v="5265"/>
    <n v="-4271"/>
    <n v="0.44788171140939598"/>
    <n v="2.0903288574834799E-3"/>
    <s v="Under-Forecasted"/>
    <n v="3.6239191054505709E-2"/>
    <n v="1.623087090958409E-2"/>
    <n v="104071.02000000002"/>
    <n v="9561"/>
    <n v="4185"/>
    <n v="-5376"/>
    <n v="0.56228427988704111"/>
    <n v="6.0691564200949961E-3"/>
    <n v="3.4125912471949273E-3"/>
    <s v="Under-Forecasted"/>
    <n v="5.2435311421583683E-2"/>
    <n v="2.9483551323337923E-2"/>
    <n v="0.99958180867746993"/>
    <n v="46.24"/>
    <n v="4"/>
    <n v="1241"/>
    <n v="1237"/>
    <n v="309.25"/>
    <n v="9.5051198215836392E-6"/>
    <n v="2.9394583048247404E-3"/>
    <s v="Over-Forecasted"/>
    <n v="6.4365794596917504E-5"/>
    <n v="1.9905121979096739E-2"/>
    <n v="4.1819132253005751E-4"/>
    <n v="104117.26000000002"/>
    <n v="9565"/>
    <n v="5426"/>
    <n v="-4139"/>
    <n v="0.43272347098797698"/>
    <n v="4.7299640351363388E-3"/>
    <n v="2.0467664549324942E-3"/>
    <s v="Under-Forecasted"/>
    <n v="3.8517087581553693E-2"/>
    <n v="1.6667247830637819E-2"/>
    <x v="1"/>
    <s v="02.2023"/>
    <s v="ST W01.2023"/>
    <m/>
  </r>
  <r>
    <s v="Nouveauté"/>
    <s v="Technic"/>
    <x v="773"/>
    <s v="42148 Snow Groomer V29"/>
    <n v="5.5069545526775769"/>
    <n v="696073"/>
    <n v="14878"/>
    <n v="10676"/>
    <n v="-4202"/>
    <n v="0.2824304341981449"/>
    <n v="1.0274616570882045E-3"/>
    <s v="Under-Forecasted"/>
    <n v="2.8247585876032561E-2"/>
    <n v="7.9779779440172609E-3"/>
    <n v="60102.81"/>
    <n v="10986"/>
    <n v="9513"/>
    <n v="-1473"/>
    <n v="0.1340797378481704"/>
    <n v="3.5050425678277166E-3"/>
    <n v="4.6995518864101826E-4"/>
    <s v="Under-Forecasted"/>
    <n v="3.0282297220323905E-2"/>
    <n v="4.060242472741408E-3"/>
    <n v="0.87287462259653581"/>
    <n v="9207.7200000000012"/>
    <n v="1600"/>
    <n v="1697"/>
    <n v="97"/>
    <n v="6.0624999999999998E-2"/>
    <n v="1.8927439853718018E-3"/>
    <n v="1.1474760411316549E-4"/>
    <s v="Over-Forecasted"/>
    <n v="1.2817089408000202E-2"/>
    <n v="7.7703604536001223E-4"/>
    <n v="0.12712537740346416"/>
    <n v="69310.529999999984"/>
    <n v="12586"/>
    <n v="11210"/>
    <n v="-1376"/>
    <n v="0.10932782456697919"/>
    <n v="3.1487220673713282E-3"/>
    <n v="3.442429337917486E-4"/>
    <s v="Under-Forecasted"/>
    <n v="2.5640703129662688E-2"/>
    <n v="2.8032422935337564E-3"/>
    <x v="1"/>
    <s v="02.2023"/>
    <s v="ST W01.2023"/>
    <m/>
  </r>
  <r>
    <s v="Nouveauté"/>
    <s v="Minecraft"/>
    <x v="500"/>
    <s v="21242 The End Arena V29"/>
    <n v="13.643597206053551"/>
    <n v="838460"/>
    <n v="7164"/>
    <n v="3090"/>
    <n v="-4074"/>
    <n v="0.56867671691792299"/>
    <n v="2.4919948366226288E-3"/>
    <s v="Under-Forecasted"/>
    <n v="8.9772242789986745E-2"/>
    <n v="5.1051384300168347E-2"/>
    <n v="87082.900000000009"/>
    <n v="6410"/>
    <n v="3079"/>
    <n v="-3331"/>
    <n v="0.51965678627145084"/>
    <n v="5.0784525953093424E-3"/>
    <n v="2.6390523549103618E-3"/>
    <s v="Under-Forecasted"/>
    <n v="9.303664123098121E-2"/>
    <n v="4.8347121987581655E-2"/>
    <n v="0.93277066356228178"/>
    <n v="6675.9"/>
    <n v="462"/>
    <n v="0"/>
    <n v="-462"/>
    <n v="1"/>
    <n v="1.3723016742411378E-3"/>
    <n v="1.3723016742411378E-3"/>
    <s v="Under-Forecasted"/>
    <n v="4.6239967972316554E-2"/>
    <n v="4.6239967972316554E-2"/>
    <n v="6.7229336437718279E-2"/>
    <n v="93758.8"/>
    <n v="6872"/>
    <n v="3079"/>
    <n v="-3793"/>
    <n v="0.55194994179278234"/>
    <n v="4.2593874634958779E-3"/>
    <n v="2.3509686625494564E-3"/>
    <s v="Under-Forecasted"/>
    <n v="8.6783041166038383E-2"/>
    <n v="4.7899894520195517E-2"/>
    <x v="1"/>
    <s v="02.2023"/>
    <s v="ST W01.2023"/>
    <m/>
  </r>
  <r>
    <s v="Carry-Over"/>
    <s v="Speed Champions"/>
    <x v="578"/>
    <s v="76900 Koenigsegg Jesko V29"/>
    <n v="10.941690561529271"/>
    <n v="627048"/>
    <n v="6696"/>
    <n v="2672"/>
    <n v="-4024"/>
    <n v="0.60095579450418157"/>
    <n v="1.9694395537270463E-3"/>
    <s v="Under-Forecasted"/>
    <n v="6.0163511330454979E-2"/>
    <n v="3.6155610751754899E-2"/>
    <n v="63238.159999999989"/>
    <n v="5820"/>
    <n v="1337"/>
    <n v="-4483"/>
    <n v="0.77027491408934712"/>
    <n v="3.687888182118273E-3"/>
    <n v="2.8406877526522714E-3"/>
    <s v="Under-Forecasted"/>
    <n v="6.1117466423678025E-2"/>
    <n v="4.7077251198857147E-2"/>
    <n v="0.86917562724014341"/>
    <n v="10027.4"/>
    <n v="876"/>
    <n v="1291"/>
    <n v="415"/>
    <n v="0.47374429223744291"/>
    <n v="2.0612378568111542E-3"/>
    <n v="9.764996696080239E-4"/>
    <s v="Over-Forecasted"/>
    <n v="4.3936342998096088E-2"/>
    <n v="2.081459171713456E-2"/>
    <n v="0.13082437275985664"/>
    <n v="73265.56"/>
    <n v="6696"/>
    <n v="2628"/>
    <n v="-4068"/>
    <n v="0.60752688172043012"/>
    <n v="3.3283959241159769E-3"/>
    <n v="2.0220899969091688E-3"/>
    <s v="Under-Forecasted"/>
    <n v="5.8012630353320688E-2"/>
    <n v="3.5244232418952894E-2"/>
    <x v="1"/>
    <s v="02.2023"/>
    <s v="ST W01.2023"/>
    <m/>
  </r>
  <r>
    <s v="Nouveauté"/>
    <s v="Ninjago"/>
    <x v="561"/>
    <s v="71784 Jay’s Lightning Jet EVO V29"/>
    <n v="5.363823306848281"/>
    <n v="565380"/>
    <n v="12340"/>
    <n v="8332"/>
    <n v="-4008"/>
    <n v="0.32479740680713126"/>
    <n v="9.5973721746017346E-4"/>
    <s v="Under-Forecasted"/>
    <n v="6.297977970110169E-2"/>
    <n v="2.0455669128202233E-2"/>
    <n v="51630.580000000016"/>
    <n v="9672"/>
    <n v="8397"/>
    <n v="-1275"/>
    <n v="0.13182382133995038"/>
    <n v="3.0109637253505185E-3"/>
    <n v="3.969167441916782E-4"/>
    <s v="Under-Forecasted"/>
    <n v="5.4342994836694622E-2"/>
    <n v="7.1637012424302779E-3"/>
    <n v="0.91486946651532353"/>
    <n v="5075.76"/>
    <n v="900"/>
    <n v="0"/>
    <n v="-900"/>
    <n v="1"/>
    <n v="1.0433760161245973E-3"/>
    <n v="1.0433760161245973E-3"/>
    <s v="Under-Forecasted"/>
    <n v="3.7413102192573371E-2"/>
    <n v="3.7413102192573371E-2"/>
    <n v="8.5130533484676502E-2"/>
    <n v="56706.340000000026"/>
    <n v="10572"/>
    <n v="8397"/>
    <n v="-2175"/>
    <n v="0.20573212258796822"/>
    <n v="2.5761237739469253E-3"/>
    <n v="5.2999141206342814E-4"/>
    <s v="Under-Forecasted"/>
    <n v="5.2227559859239367E-2"/>
    <n v="1.0744886747431482E-2"/>
    <x v="1"/>
    <s v="02.2023"/>
    <s v="ST W01.2023"/>
    <m/>
  </r>
  <r>
    <s v="Carry-Over"/>
    <s v="LEGO Creator"/>
    <x v="359"/>
    <s v="31127 Street Racer V29"/>
    <n v="10.651401515151514"/>
    <n v="600873"/>
    <n v="6552"/>
    <n v="2649"/>
    <n v="-3903"/>
    <n v="0.59569597069597069"/>
    <n v="1.8707109743969601E-3"/>
    <s v="Under-Forecasted"/>
    <n v="6.62539894489447E-2"/>
    <n v="3.9467234557269713E-2"/>
    <n v="62632.680000000015"/>
    <n v="5904"/>
    <n v="2380"/>
    <n v="-3524"/>
    <n v="0.59688346883468835"/>
    <n v="3.652578132987987E-3"/>
    <n v="2.1801635062075994E-3"/>
    <s v="Under-Forecasted"/>
    <n v="6.8075167812020665E-2"/>
    <n v="4.0632942305142417E-2"/>
    <n v="0.93181818181818177"/>
    <n v="4854.6000000000004"/>
    <n v="432"/>
    <n v="241"/>
    <n v="-191"/>
    <n v="0.44212962962962965"/>
    <n v="9.979142449364172E-4"/>
    <n v="4.4120745551586965E-4"/>
    <s v="Under-Forecasted"/>
    <n v="3.1123999125507049E-2"/>
    <n v="1.3760842205953349E-2"/>
    <n v="6.8181818181818177E-2"/>
    <n v="67487.28"/>
    <n v="6336"/>
    <n v="2621"/>
    <n v="-3715"/>
    <n v="0.58633207070707072"/>
    <n v="3.0658932748439198E-3"/>
    <n v="1.7976315524061179E-3"/>
    <s v="Under-Forecasted"/>
    <n v="6.2718894767681138E-2"/>
    <n v="3.6774099441593343E-2"/>
    <x v="1"/>
    <s v="02.2023"/>
    <s v="ST W01.2023"/>
    <m/>
  </r>
  <r>
    <s v="Nouveauté"/>
    <s v="City Great Vehicles"/>
    <x v="46"/>
    <s v="60385 Construction Digger V29"/>
    <n v="10.620634604439379"/>
    <n v="609126"/>
    <n v="6642"/>
    <n v="2766"/>
    <n v="-3876"/>
    <n v="0.58355916892502258"/>
    <n v="1.8577675657112014E-3"/>
    <s v="Under-Forecasted"/>
    <n v="9.3172937713238146E-2"/>
    <n v="5.4371922098240148E-2"/>
    <n v="70100.479999999996"/>
    <n v="6626"/>
    <n v="2700"/>
    <n v="-3926"/>
    <n v="0.5925143374584968"/>
    <n v="4.088081179984022E-3"/>
    <n v="2.4222467118347824E-3"/>
    <s v="Under-Forecasted"/>
    <n v="0.10057899674988584"/>
    <n v="5.9594497621498911E-2"/>
    <n v="0.94280022766078542"/>
    <n v="4541.34"/>
    <n v="402"/>
    <n v="0"/>
    <n v="-402"/>
    <n v="1"/>
    <n v="9.3352034711398455E-4"/>
    <n v="9.3352034711398455E-4"/>
    <s v="Under-Forecasted"/>
    <n v="8.8963198909249058E-2"/>
    <n v="8.8963198909249058E-2"/>
    <n v="5.7199772339214569E-2"/>
    <n v="74641.819999999963"/>
    <n v="7028"/>
    <n v="2700"/>
    <n v="-4328"/>
    <n v="0.6158224245873648"/>
    <n v="3.3909183176460849E-3"/>
    <n v="2.0882035399505199E-3"/>
    <s v="Under-Forecasted"/>
    <n v="9.9786292224437662E-2"/>
    <n v="6.1450636418236511E-2"/>
    <x v="1"/>
    <s v="02.2023"/>
    <s v="ST W01.2023"/>
    <m/>
  </r>
  <r>
    <s v="Nouveauté"/>
    <s v="Technic"/>
    <x v="776"/>
    <s v="42151 Bugatti Bolide V29"/>
    <n v="28.319919151086406"/>
    <n v="1410011"/>
    <n v="5718"/>
    <n v="1950"/>
    <n v="-3768"/>
    <n v="0.6589716684155299"/>
    <n v="4.8561107824591394E-3"/>
    <s v="Under-Forecasted"/>
    <n v="5.7220157668305696E-2"/>
    <n v="3.7706462765683083E-2"/>
    <n v="155255.00999999995"/>
    <n v="5514"/>
    <n v="1257"/>
    <n v="-4257"/>
    <n v="0.77203482045701854"/>
    <n v="9.0540761558156376E-3"/>
    <n v="6.9900620593592987E-3"/>
    <s v="Under-Forecasted"/>
    <n v="7.8223935915215259E-2"/>
    <n v="6.0391602319744539E-2"/>
    <n v="0.9287518948964123"/>
    <n v="12880.35"/>
    <n v="423"/>
    <n v="763"/>
    <n v="340"/>
    <n v="0.80378250591016553"/>
    <n v="2.6476918272909781E-3"/>
    <n v="2.1281683718178076E-3"/>
    <s v="Over-Forecasted"/>
    <n v="1.7929367699749274E-2"/>
    <n v="1.4411312099089251E-2"/>
    <n v="7.1248105103587672E-2"/>
    <n v="168135.36"/>
    <n v="5937"/>
    <n v="2020"/>
    <n v="-3917"/>
    <n v="0.65976082196395491"/>
    <n v="7.6382552310222214E-3"/>
    <n v="5.0394215495896989E-3"/>
    <s v="Under-Forecasted"/>
    <n v="6.2199911779046609E-2"/>
    <n v="4.1037064921429271E-2"/>
    <x v="1"/>
    <s v="02.2023"/>
    <s v="ST W01.2023"/>
    <m/>
  </r>
  <r>
    <s v="Carry-Over"/>
    <s v="Icons"/>
    <x v="264"/>
    <s v="10280 Flower Bouquet V29"/>
    <n v="35.060214049705493"/>
    <n v="2401310"/>
    <n v="8115"/>
    <n v="4421"/>
    <n v="-3694"/>
    <n v="0.45520640788662969"/>
    <n v="5.7128910042478541E-3"/>
    <s v="Under-Forecasted"/>
    <n v="0.16525613768842085"/>
    <n v="7.5225652818364339E-2"/>
    <n v="105487.63000000002"/>
    <n v="3163"/>
    <n v="2144"/>
    <n v="-1019"/>
    <n v="0.32216250395194435"/>
    <n v="6.1517695017797025E-3"/>
    <n v="1.981869466428554E-3"/>
    <s v="Under-Forecasted"/>
    <n v="8.8428775643359769E-2"/>
    <n v="2.8488435782669491E-2"/>
    <n v="0.45438873725039508"/>
    <n v="138566.51999999999"/>
    <n v="3798"/>
    <n v="2203"/>
    <n v="-1595"/>
    <n v="0.41995787256450762"/>
    <n v="2.8483810031571487E-2"/>
    <n v="1.1962000263390343E-2"/>
    <s v="Under-Forecasted"/>
    <n v="0.2785465579338221"/>
    <n v="0.1169778198800543"/>
    <n v="0.54561126274960492"/>
    <n v="244054.14999999994"/>
    <n v="6961"/>
    <n v="4347"/>
    <n v="-2614"/>
    <n v="0.37552075851170807"/>
    <n v="1.1087185276732876E-2"/>
    <n v="4.1634682248785715E-3"/>
    <s v="Under-Forecasted"/>
    <n v="0.14437884302672629"/>
    <n v="5.421725264643909E-2"/>
    <x v="1"/>
    <s v="02.2023"/>
    <s v="ST W01.2023"/>
    <m/>
  </r>
  <r>
    <s v="Carry-Over"/>
    <s v="Super Heroes Marvel"/>
    <x v="689"/>
    <s v="76226 Spider-Man Figure V29"/>
    <n v="16.211550818659251"/>
    <n v="851852"/>
    <n v="6066"/>
    <n v="2422"/>
    <n v="-3644"/>
    <n v="0.60072535443455322"/>
    <n v="2.6744805976590832E-3"/>
    <s v="Under-Forecasted"/>
    <n v="8.8908055916183962E-2"/>
    <n v="5.3409323402336686E-2"/>
    <n v="96942.499999999971"/>
    <n v="6012"/>
    <n v="1862"/>
    <n v="-4150"/>
    <n v="0.69028609447771128"/>
    <n v="5.6534393172571846E-3"/>
    <n v="3.9024905466762006E-3"/>
    <s v="Under-Forecasted"/>
    <n v="0.11459207172867339"/>
    <n v="7.9101313651695704E-2"/>
    <n v="0.9286376274328082"/>
    <n v="8011.08"/>
    <n v="462"/>
    <n v="605"/>
    <n v="143"/>
    <n v="0.30952380952380953"/>
    <n v="1.6467620090893653E-3"/>
    <n v="5.0971205043242262E-4"/>
    <s v="Over-Forecasted"/>
    <n v="3.3906860464737329E-2"/>
    <n v="1.0494980620037744E-2"/>
    <n v="7.1362372567191842E-2"/>
    <n v="104953.57999999999"/>
    <n v="6474"/>
    <n v="2467"/>
    <n v="-4007"/>
    <n v="0.61893728761198641"/>
    <n v="4.7679573853442198E-3"/>
    <n v="2.9510666115344902E-3"/>
    <s v="Under-Forecasted"/>
    <n v="9.6977531963956268E-2"/>
    <n v="6.0023010593075805E-2"/>
    <x v="1"/>
    <s v="02.2023"/>
    <s v="ST W01.2023"/>
    <m/>
  </r>
  <r>
    <s v="Nouveauté"/>
    <s v="LEGO Friends"/>
    <x v="409"/>
    <s v="41733 Mobile Bubble Tea Shop V29"/>
    <n v="5.4032982298902104"/>
    <n v="434802"/>
    <n v="9490"/>
    <n v="5872"/>
    <n v="-3618"/>
    <n v="0.38124341412012647"/>
    <n v="8.6634969146944928E-4"/>
    <s v="Under-Forecasted"/>
    <n v="5.095624556859666E-2"/>
    <n v="1.9426733031315355E-2"/>
    <n v="46396.000000000022"/>
    <n v="8602"/>
    <n v="6489"/>
    <n v="-2113"/>
    <n v="0.24564054870960242"/>
    <n v="2.7056963722151229E-3"/>
    <n v="6.6462874151250342E-4"/>
    <s v="Under-Forecasted"/>
    <n v="6.0950506837962201E-2"/>
    <n v="1.4971915943805409E-2"/>
    <n v="0.96370154604526104"/>
    <n v="1833.84"/>
    <n v="324"/>
    <n v="0"/>
    <n v="-324"/>
    <n v="1"/>
    <n v="3.7696515859889573E-4"/>
    <n v="3.7696515859889573E-4"/>
    <s v="Under-Forecasted"/>
    <n v="1.533474128686596E-2"/>
    <n v="1.533474128686596E-2"/>
    <n v="3.6298453954738963E-2"/>
    <n v="48229.840000000018"/>
    <n v="8926"/>
    <n v="6489"/>
    <n v="-2437"/>
    <n v="0.27302263051758907"/>
    <n v="2.1910431432826797E-3"/>
    <n v="5.9820436255656406E-4"/>
    <s v="Under-Forecasted"/>
    <n v="5.4757164509982609E-2"/>
    <n v="1.4949945094199822E-2"/>
    <x v="1"/>
    <s v="02.2023"/>
    <s v="ST W01.2023"/>
    <m/>
  </r>
  <r>
    <s v="Nouveauté"/>
    <s v="Super Heroes Marvel"/>
    <x v="694"/>
    <s v="76243 Rocket Mech Armor V29"/>
    <n v="8.2147202572347258"/>
    <n v="505843"/>
    <n v="7208"/>
    <n v="3764"/>
    <n v="-3444"/>
    <n v="0.47780244173140957"/>
    <n v="1.2631747946188925E-3"/>
    <s v="Under-Forecasted"/>
    <n v="5.2794989891213784E-2"/>
    <n v="2.5225575081207031E-2"/>
    <n v="47214.759999999995"/>
    <n v="5772"/>
    <n v="3904"/>
    <n v="-1868"/>
    <n v="0.32363132363132363"/>
    <n v="2.7534443669067943E-3"/>
    <n v="8.9110084500725777E-4"/>
    <s v="Under-Forecasted"/>
    <n v="5.5810786441159457E-2"/>
    <n v="1.8062118688857567E-2"/>
    <n v="0.92797427652733122"/>
    <n v="3880.7999999999997"/>
    <n v="448"/>
    <n v="0"/>
    <n v="-448"/>
    <n v="1"/>
    <n v="7.9773938156578244E-4"/>
    <n v="7.9773938156578244E-4"/>
    <s v="Under-Forecasted"/>
    <n v="1.6425468737242994E-2"/>
    <n v="1.6425468737242994E-2"/>
    <n v="7.2025723472668807E-2"/>
    <n v="51095.56"/>
    <n v="6220"/>
    <n v="3904"/>
    <n v="-2316"/>
    <n v="0.37234726688102893"/>
    <n v="2.3212305160081126E-3"/>
    <n v="8.6430383843646118E-4"/>
    <s v="Under-Forecasted"/>
    <n v="4.7212503881394474E-2"/>
    <n v="1.7579446782847202E-2"/>
    <x v="1"/>
    <s v="02.2023"/>
    <s v="ST W01.2023"/>
    <m/>
  </r>
  <r>
    <s v="Carry-Over"/>
    <s v="Technic"/>
    <x v="759"/>
    <s v="42133 Telehandler V29"/>
    <n v="5.4863844199830671"/>
    <n v="205668"/>
    <n v="4396"/>
    <n v="999"/>
    <n v="-3397"/>
    <n v="0.77274795268425844"/>
    <n v="8.306229564940111E-4"/>
    <s v="Under-Forecasted"/>
    <n v="8.3462862256571731E-3"/>
    <n v="6.4495755933934073E-3"/>
    <n v="20716.880000000008"/>
    <n v="3820"/>
    <n v="1424"/>
    <n v="-2396"/>
    <n v="0.62722513089005238"/>
    <n v="1.2081555965948797E-3"/>
    <n v="7.5778555220977267E-4"/>
    <s v="Under-Forecasted"/>
    <n v="1.0438026402389241E-2"/>
    <n v="6.5469924764724142E-3"/>
    <n v="0.80863674851820488"/>
    <n v="5200.7999999999993"/>
    <n v="904"/>
    <n v="0"/>
    <n v="-904"/>
    <n v="1"/>
    <n v="1.0690793072684296E-3"/>
    <n v="1.0690793072684296E-3"/>
    <s v="Under-Forecasted"/>
    <n v="7.2394814995598725E-3"/>
    <n v="7.2394814995598725E-3"/>
    <n v="0.19136325148179509"/>
    <n v="25917.680000000008"/>
    <n v="4724"/>
    <n v="1424"/>
    <n v="-3300"/>
    <n v="0.69856054191363248"/>
    <n v="1.1774195198199836E-3"/>
    <n v="8.2249881782513667E-4"/>
    <s v="Under-Forecasted"/>
    <n v="9.5879736987957865E-3"/>
    <n v="6.6977801028844401E-3"/>
    <x v="1"/>
    <s v="02.2023"/>
    <s v="ST W01.2023"/>
    <m/>
  </r>
  <r>
    <s v="Carry-Over"/>
    <s v="LEGO Creator"/>
    <x v="356"/>
    <s v="31124 Super Robot V29"/>
    <n v="5.3505257784583984"/>
    <n v="358471"/>
    <n v="7824"/>
    <n v="4597"/>
    <n v="-3227"/>
    <n v="0.41244887525562374"/>
    <n v="7.7272238388505904E-4"/>
    <s v="Under-Forecasted"/>
    <n v="3.9526046022624842E-2"/>
    <n v="1.6302473225333635E-2"/>
    <n v="41174.44"/>
    <n v="7700"/>
    <n v="4166"/>
    <n v="-3534"/>
    <n v="0.45896103896103896"/>
    <n v="2.4011883122680663E-3"/>
    <n v="1.1020518825396554E-3"/>
    <s v="Under-Forecasted"/>
    <n v="4.4752306823945195E-2"/>
    <n v="2.0539565235821081E-2"/>
    <n v="0.98264420622766713"/>
    <n v="752.28"/>
    <n v="136"/>
    <n v="514"/>
    <n v="378"/>
    <n v="2.7794117647058822"/>
    <n v="1.5463909038453588E-4"/>
    <n v="4.2980570709819533E-4"/>
    <s v="Over-Forecasted"/>
    <n v="4.823046607781576E-3"/>
    <n v="1.3405232483392909E-2"/>
    <n v="1.7355793772332824E-2"/>
    <n v="41926.720000000008"/>
    <n v="7836"/>
    <n v="4680"/>
    <n v="-3156"/>
    <n v="0.40275650842266464"/>
    <n v="1.9046974316384376E-3"/>
    <n v="7.6712928716831405E-4"/>
    <s v="Under-Forecasted"/>
    <n v="3.8964343201178545E-2"/>
    <n v="1.5693142820689062E-2"/>
    <x v="1"/>
    <s v="02.2023"/>
    <s v="ST W01.2023"/>
    <m/>
  </r>
  <r>
    <s v="Nouveauté"/>
    <s v="Super Heroes Marvel"/>
    <x v="693"/>
    <s v="76242 Thanos Mech Armor V29"/>
    <n v="8.2117826876513309"/>
    <n v="486755"/>
    <n v="6936"/>
    <n v="3744"/>
    <n v="-3192"/>
    <n v="0.46020761245674741"/>
    <n v="1.1707483690117648E-3"/>
    <s v="Under-Forecasted"/>
    <n v="5.0802769445258245E-2"/>
    <n v="2.3379821232592895E-2"/>
    <n v="48515.539999999986"/>
    <n v="5944"/>
    <n v="3872"/>
    <n v="-2072"/>
    <n v="0.34858681022880217"/>
    <n v="2.8293025384528319E-3"/>
    <n v="9.8625754705152554E-4"/>
    <s v="Under-Forecasted"/>
    <n v="5.7348389402329454E-2"/>
    <n v="1.9990892133517266E-2"/>
    <n v="0.8995157384987893"/>
    <n v="5747.92"/>
    <n v="664"/>
    <n v="3"/>
    <n v="-661"/>
    <n v="0.99548192771084343"/>
    <n v="1.1815455952611815E-3"/>
    <n v="1.176207286848857E-3"/>
    <s v="Under-Forecasted"/>
    <n v="2.4328045831832037E-2"/>
    <n v="2.4218129962109907E-2"/>
    <n v="0.10048426150121065"/>
    <n v="54263.46"/>
    <n v="6608"/>
    <n v="3875"/>
    <n v="-2733"/>
    <n v="0.41358958837772397"/>
    <n v="2.4651456849907427E-3"/>
    <n v="1.0195585891464437E-3"/>
    <s v="Under-Forecasted"/>
    <n v="5.0139656280661062E-2"/>
    <n v="2.073723980251917E-2"/>
    <x v="1"/>
    <s v="02.2023"/>
    <s v="ST W01.2023"/>
    <m/>
  </r>
  <r>
    <s v="Nouveauté"/>
    <s v="LEGO Creator"/>
    <x v="372"/>
    <s v="31140 Magical Unicorn V29"/>
    <n v="5.3136318631863189"/>
    <n v="386878"/>
    <n v="8444"/>
    <n v="5264"/>
    <n v="-3180"/>
    <n v="0.3765987683562293"/>
    <n v="7.6146907668277392E-4"/>
    <s v="Under-Forecasted"/>
    <n v="4.265828374719588E-2"/>
    <n v="1.6065057119384524E-2"/>
    <n v="43529.960000000006"/>
    <n v="8228"/>
    <n v="4604"/>
    <n v="-3624"/>
    <n v="0.44044725328147788"/>
    <n v="2.5385562301635783E-3"/>
    <n v="1.1181001188761313E-3"/>
    <s v="Under-Forecasted"/>
    <n v="4.731251052726064E-2"/>
    <n v="2.0838665307582955E-2"/>
    <n v="0.92574257425742579"/>
    <n v="3697.6"/>
    <n v="660"/>
    <n v="660"/>
    <n v="0"/>
    <n v="0"/>
    <n v="7.6008068884705156E-4"/>
    <n v="0"/>
    <s v=""/>
    <n v="2.3706196013363583E-2"/>
    <n v="0"/>
    <n v="7.4257425742574254E-2"/>
    <n v="47227.560000000005"/>
    <n v="8888"/>
    <n v="5264"/>
    <n v="-3624"/>
    <n v="0.40774077407740772"/>
    <n v="2.1455103627126136E-3"/>
    <n v="8.748120560835409E-4"/>
    <s v="Under-Forecasted"/>
    <n v="4.3890646737790404E-2"/>
    <n v="1.789600627562471E-2"/>
    <x v="1"/>
    <s v="02.2023"/>
    <s v="ST W01.2023"/>
    <m/>
  </r>
  <r>
    <s v="Carry-Over"/>
    <s v="LEGO Creator"/>
    <x v="352"/>
    <s v="31111 Cyber Drone V29"/>
    <n v="5.3973178137651798"/>
    <n v="397507"/>
    <n v="8676"/>
    <n v="5519"/>
    <n v="-3157"/>
    <n v="0.36387736284001843"/>
    <n v="7.559606004689007E-4"/>
    <s v="Under-Forecasted"/>
    <n v="4.3830267933293164E-2"/>
    <n v="1.5948842308138141E-2"/>
    <n v="43622.989999999991"/>
    <n v="8112"/>
    <n v="4088"/>
    <n v="-4024"/>
    <n v="0.49605522682445757"/>
    <n v="2.5439815024609126E-3"/>
    <n v="1.2619553212404723E-3"/>
    <s v="Under-Forecasted"/>
    <n v="4.7413624400426388E-2"/>
    <n v="2.3519776206523148E-2"/>
    <n v="0.91228070175438591"/>
    <n v="4369.96"/>
    <n v="780"/>
    <n v="1124"/>
    <n v="344"/>
    <n v="0.44102564102564101"/>
    <n v="8.9829138009359078E-4"/>
    <n v="3.9616953173358363E-4"/>
    <s v="Over-Forecasted"/>
    <n v="2.8016856428645157E-2"/>
    <n v="1.2356152065966582E-2"/>
    <n v="8.771929824561403E-2"/>
    <n v="47992.949999999983"/>
    <n v="8892"/>
    <n v="5212"/>
    <n v="-3680"/>
    <n v="0.41385515069725598"/>
    <n v="2.1802814196233786E-3"/>
    <n v="9.0232069548066055E-4"/>
    <s v="Under-Forecasted"/>
    <n v="4.4601957296850334E-2"/>
    <n v="1.845874975848057E-2"/>
    <x v="1"/>
    <s v="02.2023"/>
    <s v="ST W01.2023"/>
    <m/>
  </r>
  <r>
    <s v="Carry-Over"/>
    <s v="LEGO Classic"/>
    <x v="325"/>
    <s v="10696 LEGO® Medium Creative Brick.. V29"/>
    <n v="15.920204558737588"/>
    <n v="879812"/>
    <n v="6394"/>
    <n v="3240"/>
    <n v="-3154"/>
    <n v="0.49327494526118237"/>
    <n v="2.2681839870935003E-3"/>
    <s v="Under-Forecasted"/>
    <n v="0.13258772966878987"/>
    <n v="6.5402205094676771E-2"/>
    <n v="108530.44000000005"/>
    <n v="6818"/>
    <n v="3304"/>
    <n v="-3514"/>
    <n v="0.5154004106776181"/>
    <n v="6.3292184193230244E-3"/>
    <n v="3.2620817725874315E-3"/>
    <s v="Under-Forecasted"/>
    <n v="0.15346149283844798"/>
    <n v="7.9094116432136444E-2"/>
    <n v="0.99620105201636466"/>
    <n v="427.44"/>
    <n v="26"/>
    <n v="0"/>
    <n v="-26"/>
    <n v="1"/>
    <n v="8.7864801395711738E-5"/>
    <n v="8.7864801395711738E-5"/>
    <s v="Under-Forecasted"/>
    <n v="4.1342237686335789E-3"/>
    <n v="4.1342237686335789E-3"/>
    <n v="3.7989479836353008E-3"/>
    <n v="108957.88000000005"/>
    <n v="6844"/>
    <n v="3304"/>
    <n v="-3540"/>
    <n v="0.51724137931034486"/>
    <n v="4.9498695388708949E-3"/>
    <n v="2.5602773476918425E-3"/>
    <s v="Under-Forecasted"/>
    <n v="0.13441521594059291"/>
    <n v="6.9525111693410135E-2"/>
    <x v="1"/>
    <s v="02.2023"/>
    <s v="ST W01.2023"/>
    <m/>
  </r>
  <r>
    <s v="Carry-Over"/>
    <s v="Minecraft"/>
    <x v="487"/>
    <s v="21179 The Mushroom House V29"/>
    <n v="10.856997167138811"/>
    <n v="660761"/>
    <n v="7056"/>
    <n v="3992"/>
    <n v="-3064"/>
    <n v="0.4342403628117914"/>
    <n v="1.4995948231390395E-3"/>
    <s v="Under-Forecasted"/>
    <n v="7.0746364666357878E-2"/>
    <n v="3.0720927060334545E-2"/>
    <n v="66213.180000000008"/>
    <n v="6114"/>
    <n v="2481"/>
    <n v="-3633"/>
    <n v="0.59421000981354266"/>
    <n v="3.8613837597815948E-3"/>
    <n v="2.2944728817936755E-3"/>
    <s v="Under-Forecasted"/>
    <n v="7.0740086428246876E-2"/>
    <n v="4.2034467450739431E-2"/>
    <n v="0.96222851746931071"/>
    <n v="2772.18"/>
    <n v="240"/>
    <n v="1486"/>
    <n v="1246"/>
    <n v="5.1916666666666664"/>
    <n v="5.6985084487451844E-4"/>
    <n v="2.9584756363068747E-3"/>
    <s v="Over-Forecasted"/>
    <n v="1.9201233453691114E-2"/>
    <n v="9.9686403680413024E-2"/>
    <n v="3.7771482530689328E-2"/>
    <n v="68985.36"/>
    <n v="6354"/>
    <n v="3967"/>
    <n v="-2387"/>
    <n v="0.37566887000314764"/>
    <n v="3.133949853760394E-3"/>
    <n v="1.1773274002086971E-3"/>
    <s v="Under-Forecasted"/>
    <n v="6.385277261157328E-2"/>
    <n v="2.3987498933557668E-2"/>
    <x v="1"/>
    <s v="02.2023"/>
    <s v="ST W01.2023"/>
    <m/>
  </r>
  <r>
    <s v="Carry-Over"/>
    <s v="Minecraft"/>
    <x v="486"/>
    <s v="21178 The Fox Lodge V29"/>
    <n v="10.903912808015166"/>
    <n v="675931"/>
    <n v="7218"/>
    <n v="4182"/>
    <n v="-3036"/>
    <n v="0.42061512884455526"/>
    <n v="1.4858897819526396E-3"/>
    <s v="Under-Forecasted"/>
    <n v="7.2370586362233771E-2"/>
    <n v="3.0440163507306973E-2"/>
    <n v="74651.800000000017"/>
    <n v="6876"/>
    <n v="2714"/>
    <n v="-4162"/>
    <n v="0.60529377545084351"/>
    <n v="4.353502552791811E-3"/>
    <n v="2.6351479966142404E-3"/>
    <s v="Under-Forecasted"/>
    <n v="7.975564357465087E-2"/>
    <n v="4.8275594612812237E-2"/>
    <n v="0.93095044679122663"/>
    <n v="5884.5"/>
    <n v="510"/>
    <n v="1453"/>
    <n v="943"/>
    <n v="1.8490196078431373"/>
    <n v="1.2096210551494145E-3"/>
    <n v="2.2366130490311725E-3"/>
    <s v="Over-Forecasted"/>
    <n v="4.0758413327505918E-2"/>
    <n v="7.5363105427133495E-2"/>
    <n v="6.9049553208773359E-2"/>
    <n v="80536.300000000017"/>
    <n v="7386"/>
    <n v="4167"/>
    <n v="-3219"/>
    <n v="0.43582453290008122"/>
    <n v="3.6586998401893279E-3"/>
    <n v="1.5945511488721156E-3"/>
    <s v="Under-Forecasted"/>
    <n v="7.4544309848893306E-2"/>
    <n v="3.248823902025285E-2"/>
    <x v="1"/>
    <s v="02.2023"/>
    <s v="ST W01.2023"/>
    <m/>
  </r>
  <r>
    <s v="Carry-Over"/>
    <s v="Speed Champions"/>
    <x v="582"/>
    <s v="76908 Lamborghini Countach V29"/>
    <n v="13.621407344150295"/>
    <n v="689587"/>
    <n v="5892"/>
    <n v="2923"/>
    <n v="-2969"/>
    <n v="0.50390359809911744"/>
    <n v="1.8160837269934633E-3"/>
    <s v="Under-Forecasted"/>
    <n v="6.6163954414709014E-2"/>
    <n v="3.3340254694037862E-2"/>
    <n v="73432.139999999985"/>
    <n v="5415"/>
    <n v="2023"/>
    <n v="-3392"/>
    <n v="0.62640812557710068"/>
    <n v="4.2823750927233574E-3"/>
    <n v="2.6825145548509009E-3"/>
    <s v="Under-Forecasted"/>
    <n v="7.0969591001205978E-2"/>
    <n v="4.4455928472038907E-2"/>
    <n v="0.92485055508112723"/>
    <n v="6321.2"/>
    <n v="440"/>
    <n v="889"/>
    <n v="449"/>
    <n v="1.0204545454545455"/>
    <n v="1.29938934723604E-3"/>
    <n v="1.3259677657022318E-3"/>
    <s v="Over-Forecasted"/>
    <n v="2.7697150942374394E-2"/>
    <n v="2.8263683575286597E-2"/>
    <n v="7.5149444918872751E-2"/>
    <n v="79753.339999999982"/>
    <n v="5855"/>
    <n v="2912"/>
    <n v="-2943"/>
    <n v="0.50264730999146034"/>
    <n v="3.6231305921996045E-3"/>
    <n v="1.8211568459168979E-3"/>
    <s v="Under-Forecasted"/>
    <n v="6.3149739561981152E-2"/>
    <n v="3.1742046717491125E-2"/>
    <x v="1"/>
    <s v="02.2023"/>
    <s v="ST W01.2023"/>
    <m/>
  </r>
  <r>
    <s v="Nouveauté"/>
    <s v="LEGO Friends"/>
    <x v="415"/>
    <s v="41739 Liann's Room V29"/>
    <n v="10.582255251684497"/>
    <n v="569508"/>
    <n v="6210"/>
    <n v="3246"/>
    <n v="-2964"/>
    <n v="0.47729468599033814"/>
    <n v="1.4206456638602514E-3"/>
    <s v="Under-Forecasted"/>
    <n v="6.6742999115184262E-2"/>
    <n v="3.1856078804735288E-2"/>
    <n v="53398.059999999976"/>
    <n v="5046"/>
    <n v="3363"/>
    <n v="-1683"/>
    <n v="0.33353151010701548"/>
    <n v="3.1140386504294624E-3"/>
    <n v="1.0386300136093511E-3"/>
    <s v="Under-Forecasted"/>
    <n v="7.0149125380720601E-2"/>
    <n v="2.339694372091811E-2"/>
    <n v="1"/>
    <n v="0"/>
    <n v="0"/>
    <n v="232"/>
    <n v="232"/>
    <n v="0"/>
    <n v="0"/>
    <n v="0"/>
    <s v="Over-Forecasted"/>
    <n v="0"/>
    <n v="0"/>
    <n v="0"/>
    <n v="53398.059999999976"/>
    <n v="5046"/>
    <n v="3595"/>
    <n v="-1451"/>
    <n v="0.28755449861276261"/>
    <n v="2.4258312535890029E-3"/>
    <n v="6.9755868984495517E-4"/>
    <s v="Under-Forecasted"/>
    <n v="6.0624840470835474E-2"/>
    <n v="1.7432945605069815E-2"/>
    <x v="1"/>
    <s v="02.2023"/>
    <s v="ST W01.2023"/>
    <m/>
  </r>
  <r>
    <s v="Carry-Over"/>
    <s v="LEGO Creator"/>
    <x v="355"/>
    <s v="31123 Off-road Buggy V29"/>
    <n v="7.9785560344827582"/>
    <n v="331436"/>
    <n v="4820"/>
    <n v="1993"/>
    <n v="-2827"/>
    <n v="0.58651452282157679"/>
    <n v="1.0159627643672911E-3"/>
    <s v="Under-Forecasted"/>
    <n v="3.6545088973877066E-2"/>
    <n v="2.1434225420985574E-2"/>
    <n v="29798.489999999991"/>
    <n v="3760"/>
    <n v="1586"/>
    <n v="-2174"/>
    <n v="0.57819148936170217"/>
    <n v="1.7377719262541718E-3"/>
    <n v="1.0047649382118537E-3"/>
    <s v="Under-Forecasted"/>
    <n v="3.2387839819321453E-2"/>
    <n v="1.8726373342341715E-2"/>
    <n v="0.90038314176245215"/>
    <n v="3519.96"/>
    <n v="416"/>
    <n v="668"/>
    <n v="252"/>
    <n v="0.60576923076923073"/>
    <n v="7.2356491278506802E-4"/>
    <n v="4.3831336062941616E-4"/>
    <s v="Over-Forecasted"/>
    <n v="2.2567303580484446E-2"/>
    <n v="1.3670578130485769E-2"/>
    <n v="9.9616858237547887E-2"/>
    <n v="33318.449999999997"/>
    <n v="4176"/>
    <n v="2254"/>
    <n v="-1922"/>
    <n v="0.46024904214559387"/>
    <n v="1.5136305950280318E-3"/>
    <n v="6.9664703152391694E-4"/>
    <s v="Under-Forecasted"/>
    <n v="3.096429963353458E-2"/>
    <n v="1.4251289247043454E-2"/>
    <x v="1"/>
    <s v="02.2023"/>
    <s v="ST W01.2023"/>
    <m/>
  </r>
  <r>
    <s v="Carry-Over"/>
    <s v="Speed Champions"/>
    <x v="579"/>
    <s v="76901 Toyota GR Supra V29"/>
    <n v="10.905776947285601"/>
    <n v="459611"/>
    <n v="4908"/>
    <n v="2173"/>
    <n v="-2735"/>
    <n v="0.55725346373268136"/>
    <n v="1.3385744548411922E-3"/>
    <s v="Under-Forecasted"/>
    <n v="4.4098396942661079E-2"/>
    <n v="2.4573984441356573E-2"/>
    <n v="49977.93"/>
    <n v="4608"/>
    <n v="1390"/>
    <n v="-3218"/>
    <n v="0.69835069444444442"/>
    <n v="2.914585392961059E-3"/>
    <n v="2.0354027331919893E-3"/>
    <s v="Under-Forecasted"/>
    <n v="4.8301918631091276E-2"/>
    <n v="3.3731678419021638E-2"/>
    <n v="0.90637293469708891"/>
    <n v="5467.04"/>
    <n v="476"/>
    <n v="723"/>
    <n v="247"/>
    <n v="0.51890756302521013"/>
    <n v="1.1238077480404546E-3"/>
    <n v="5.8315233984452164E-4"/>
    <s v="Over-Forecasted"/>
    <n v="2.3954539025501251E-2"/>
    <n v="1.2430191469115146E-2"/>
    <n v="9.3627065302911094E-2"/>
    <n v="55444.969999999994"/>
    <n v="5084"/>
    <n v="2113"/>
    <n v="-2971"/>
    <n v="0.58438237608182531"/>
    <n v="2.518820741433391E-3"/>
    <n v="1.47195444980303E-3"/>
    <s v="Under-Forecasted"/>
    <n v="4.3902053701097142E-2"/>
    <n v="2.5655586456719042E-2"/>
    <x v="1"/>
    <s v="02.2023"/>
    <s v="ST W01.2023"/>
    <m/>
  </r>
  <r>
    <s v="Carry-Over"/>
    <s v="City Fire"/>
    <x v="26"/>
    <s v="60319 Fire Rescue &amp; Police Chase V29"/>
    <n v="15.984320074005547"/>
    <n v="574066"/>
    <n v="4172"/>
    <n v="1627"/>
    <n v="-2545"/>
    <n v="0.61001917545541706"/>
    <n v="1.8302257219886869E-3"/>
    <s v="Under-Forecasted"/>
    <n v="0.22379815882852405"/>
    <n v="0.13652116831701672"/>
    <n v="64358.999999999985"/>
    <n v="4044"/>
    <n v="1289"/>
    <n v="-2755"/>
    <n v="0.68125618199802174"/>
    <n v="3.7532527118586297E-3"/>
    <n v="2.5569266125545311E-3"/>
    <s v="Under-Forecasted"/>
    <n v="0.24147211432118845"/>
    <n v="0.16450437066144266"/>
    <n v="0.93524514338575393"/>
    <n v="4757.2"/>
    <n v="280"/>
    <n v="449"/>
    <n v="169"/>
    <n v="0.60357142857142854"/>
    <n v="9.7789264738835815E-4"/>
    <n v="5.9022806217368757E-4"/>
    <s v="Over-Forecasted"/>
    <n v="0.18176698200402952"/>
    <n v="0.10970935699528923"/>
    <n v="6.475485661424607E-2"/>
    <n v="69116.199999999983"/>
    <n v="4324"/>
    <n v="1738"/>
    <n v="-2586"/>
    <n v="0.59805735430157259"/>
    <n v="3.1398938105487032E-3"/>
    <n v="1.8778365851246407E-3"/>
    <s v="Under-Forecasted"/>
    <n v="0.23613353265484022"/>
    <n v="0.14122139580143775"/>
    <x v="1"/>
    <s v="02.2023"/>
    <s v="ST W01.2023"/>
    <m/>
  </r>
  <r>
    <s v="Nouveauté"/>
    <s v="LEGO Minifigures"/>
    <x v="470"/>
    <s v="71037 LEGO® Minifigures Series 24 V111"/>
    <n v="0"/>
    <n v="46183"/>
    <n v="2520"/>
    <n v="0"/>
    <n v="-2520"/>
    <n v="1"/>
    <n v="2.4136899531189215E-4"/>
    <s v="Under-Forecasted"/>
    <n v="4.0114272213854767E-2"/>
    <n v="4.0114272213854767E-2"/>
    <n v="0"/>
    <n v="0"/>
    <n v="0"/>
    <n v="0"/>
    <n v="0"/>
    <n v="0"/>
    <n v="0"/>
    <s v=""/>
    <n v="0"/>
    <n v="0"/>
    <n v="0"/>
    <n v="0"/>
    <n v="0"/>
    <n v="0"/>
    <n v="0"/>
    <n v="0"/>
    <n v="0"/>
    <n v="0"/>
    <s v=""/>
    <n v="0"/>
    <n v="0"/>
    <n v="0"/>
    <n v="0"/>
    <n v="0"/>
    <n v="0"/>
    <n v="0"/>
    <n v="0"/>
    <n v="0"/>
    <n v="0"/>
    <s v=""/>
    <n v="0"/>
    <n v="0"/>
    <x v="1"/>
    <s v="02.2023"/>
    <s v="ST W01.2023"/>
    <m/>
  </r>
  <r>
    <s v="Nouveauté"/>
    <s v="LEGO Creator"/>
    <x v="367"/>
    <s v="31135 Vintage Motorcycle V29"/>
    <n v="7.91105047240179"/>
    <n v="517095"/>
    <n v="7520"/>
    <n v="5012"/>
    <n v="-2508"/>
    <n v="0.33351063829787236"/>
    <n v="9.0132075512166208E-4"/>
    <s v="Under-Forecasted"/>
    <n v="5.701638561576583E-2"/>
    <n v="1.9015571160151689E-2"/>
    <n v="59445.49"/>
    <n v="7544"/>
    <n v="4512"/>
    <n v="-3032"/>
    <n v="0.40190880169671261"/>
    <n v="3.4667093421318711E-3"/>
    <n v="1.3933009975270192E-3"/>
    <s v="Under-Forecasted"/>
    <n v="6.4611025864098351E-2"/>
    <n v="2.5967739981435072E-2"/>
    <n v="0.93784186971655892"/>
    <n v="4191"/>
    <n v="500"/>
    <n v="500"/>
    <n v="0"/>
    <n v="0"/>
    <n v="8.615042641059046E-4"/>
    <n v="0"/>
    <s v=""/>
    <n v="2.6869501160754757E-2"/>
    <n v="0"/>
    <n v="6.2158130283441075E-2"/>
    <n v="63636.49"/>
    <n v="8044"/>
    <n v="5012"/>
    <n v="-3032"/>
    <n v="0.37692690203878665"/>
    <n v="2.8909549581146604E-3"/>
    <n v="1.0896786962958291E-3"/>
    <s v="Under-Forecasted"/>
    <n v="5.9140186412826139E-2"/>
    <n v="2.22915272505829E-2"/>
    <x v="1"/>
    <s v="02.2023"/>
    <s v="ST W01.2023"/>
    <m/>
  </r>
  <r>
    <s v="Carry-Over"/>
    <s v="Ninjago"/>
    <x v="545"/>
    <s v="71768 Jay's Golden Dragon Motorbike V29"/>
    <n v="10.651792270531402"/>
    <n v="685244"/>
    <n v="7472"/>
    <n v="5046"/>
    <n v="-2426"/>
    <n v="0.32467880085653106"/>
    <n v="1.1627825797036807E-3"/>
    <s v="Under-Forecasted"/>
    <n v="7.6331876192121631E-2"/>
    <n v="2.4783342029187243E-2"/>
    <n v="84125.440000000017"/>
    <n v="7920"/>
    <n v="4115"/>
    <n v="-3805"/>
    <n v="0.48042929292929293"/>
    <n v="4.9059810720536454E-3"/>
    <n v="2.3569770175712276E-3"/>
    <s v="Under-Forecasted"/>
    <n v="8.8544973764669355E-2"/>
    <n v="4.2539599138202891E-2"/>
    <n v="0.95652173913043481"/>
    <n v="4071.3999999999996"/>
    <n v="360"/>
    <n v="866"/>
    <n v="506"/>
    <n v="1.4055555555555554"/>
    <n v="8.3691922235284652E-4"/>
    <n v="1.1763364625292786E-3"/>
    <s v="Over-Forecasted"/>
    <n v="3.0010028895543366E-2"/>
    <n v="4.218076283651373E-2"/>
    <n v="4.3478260869565216E-2"/>
    <n v="88196.840000000011"/>
    <n v="8280"/>
    <n v="4981"/>
    <n v="-3299"/>
    <n v="0.39842995169082124"/>
    <n v="4.0067120591981966E-3"/>
    <n v="1.5963940921853684E-3"/>
    <s v="Under-Forecasted"/>
    <n v="8.1230877191082254E-2"/>
    <n v="3.2364814475045932E-2"/>
    <x v="1"/>
    <s v="02.2023"/>
    <s v="ST W01.2023"/>
    <m/>
  </r>
  <r>
    <s v="Nouveauté"/>
    <s v="City Great Vehicles"/>
    <x v="51"/>
    <s v="60390 Park Tractor V29"/>
    <n v="5.3623032544378715"/>
    <n v="346559"/>
    <n v="7564"/>
    <n v="5244"/>
    <n v="-2320"/>
    <n v="0.30671602326811209"/>
    <n v="5.5553699893955925E-4"/>
    <s v="Under-Forecasted"/>
    <n v="5.3010247667907948E-2"/>
    <n v="1.6259092357158438E-2"/>
    <n v="36249.170000000013"/>
    <n v="6760"/>
    <n v="5269"/>
    <n v="-1491"/>
    <n v="0.2205621301775148"/>
    <n v="2.1139591293389357E-3"/>
    <n v="4.6625932867520018E-4"/>
    <s v="Under-Forecasted"/>
    <n v="5.2009703094986807E-2"/>
    <n v="1.1471370904530374E-2"/>
    <n v="1"/>
    <n v="0"/>
    <n v="0"/>
    <n v="0"/>
    <n v="0"/>
    <n v="0"/>
    <n v="0"/>
    <n v="0"/>
    <s v=""/>
    <n v="0"/>
    <n v="0"/>
    <n v="0"/>
    <n v="36249.170000000013"/>
    <n v="6760"/>
    <n v="5269"/>
    <n v="-1491"/>
    <n v="0.2205621301775148"/>
    <n v="1.6467708658827857E-3"/>
    <n v="3.6321529009337777E-4"/>
    <s v="Under-Forecasted"/>
    <n v="4.8460370748105046E-2"/>
    <n v="1.0688522601394176E-2"/>
    <x v="1"/>
    <s v="02.2023"/>
    <s v="ST W01.2023"/>
    <m/>
  </r>
  <r>
    <s v="Carry-Over"/>
    <s v="Harry Potter TM"/>
    <x v="230"/>
    <s v="76386 Hogwarts™: Polyjuice Potion.. V29"/>
    <n v="10.948166666666667"/>
    <n v="564868"/>
    <n v="6032"/>
    <n v="3724"/>
    <n v="-2308"/>
    <n v="0.38262599469496023"/>
    <n v="1.1295898620660718E-3"/>
    <s v="Under-Forecasted"/>
    <n v="3.4360845080138182E-2"/>
    <n v="1.3147352527347302E-2"/>
    <n v="54353.630000000005"/>
    <n v="4996"/>
    <n v="2037"/>
    <n v="-2959"/>
    <n v="0.59227381905524423"/>
    <n v="3.1697650553436292E-3"/>
    <n v="1.8773688548362288E-3"/>
    <s v="Under-Forecasted"/>
    <n v="4.122423414735607E-2"/>
    <n v="2.441603459608219E-2"/>
    <n v="0.87649122807017543"/>
    <n v="8050.92"/>
    <n v="704"/>
    <n v="1744"/>
    <n v="1040"/>
    <n v="1.4772727272727273"/>
    <n v="1.6549515413923908E-3"/>
    <n v="2.4448147770569409E-3"/>
    <s v="Over-Forecasted"/>
    <n v="1.3249838279928433E-2"/>
    <n v="1.9573624731712459E-2"/>
    <n v="0.12350877192982457"/>
    <n v="62404.55"/>
    <n v="5700"/>
    <n v="3781"/>
    <n v="-1919"/>
    <n v="0.33666666666666667"/>
    <n v="2.8349889070156797E-3"/>
    <n v="9.5444626536194549E-4"/>
    <s v="Under-Forecasted"/>
    <n v="3.2399243337615145E-2"/>
    <n v="1.0907745256997099E-2"/>
    <x v="1"/>
    <s v="02.2023"/>
    <s v="ST W01.2023"/>
    <m/>
  </r>
  <r>
    <s v="Nouveauté"/>
    <s v="Speed Champions"/>
    <x v="587"/>
    <s v="76914 Ferrari 812 Competizione V29"/>
    <n v="13.554476510067113"/>
    <n v="1303802"/>
    <n v="11140"/>
    <n v="8900"/>
    <n v="-2240"/>
    <n v="0.20107719928186715"/>
    <n v="1.3701679742676651E-3"/>
    <s v="Under-Forecasted"/>
    <n v="0.12509617509292728"/>
    <n v="2.5153988528559885E-2"/>
    <n v="123106.36000000002"/>
    <n v="9220"/>
    <n v="6200"/>
    <n v="-3020"/>
    <n v="0.32754880694143168"/>
    <n v="7.1792488931935686E-3"/>
    <n v="2.3515544097011472E-3"/>
    <s v="Under-Forecasted"/>
    <n v="0.11897798455617971"/>
    <n v="3.8971096893672751E-2"/>
    <n v="0.77348993288590606"/>
    <n v="38463"/>
    <n v="2700"/>
    <n v="2700"/>
    <n v="0"/>
    <n v="0"/>
    <n v="7.9064754259855433E-3"/>
    <n v="0"/>
    <s v=""/>
    <n v="0.16853058227813492"/>
    <n v="0"/>
    <n v="0.22651006711409397"/>
    <n v="161569.35999999999"/>
    <n v="11920"/>
    <n v="8900"/>
    <n v="-3020"/>
    <n v="0.25335570469798657"/>
    <n v="7.3399670907589726E-3"/>
    <n v="1.8596225347392698E-3"/>
    <s v="Under-Forecasted"/>
    <n v="0.12793273617375744"/>
    <n v="3.2412488527243918E-2"/>
    <x v="1"/>
    <s v="02.2023"/>
    <s v="ST W01.2023"/>
    <m/>
  </r>
  <r>
    <s v="Nouveauté"/>
    <s v="Ninjago"/>
    <x v="557"/>
    <s v="71780 Kai’s Ninja Race Car EVO V29"/>
    <n v="5.3904562057977774"/>
    <n v="625904"/>
    <n v="13661"/>
    <n v="11505"/>
    <n v="-2156"/>
    <n v="0.15782153575872923"/>
    <n v="5.1626577374335803E-4"/>
    <s v="Under-Forecasted"/>
    <n v="6.9721773027058537E-2"/>
    <n v="1.1003597294951923E-2"/>
    <n v="56316.400000000023"/>
    <n v="10555"/>
    <n v="11543"/>
    <n v="988"/>
    <n v="-9.3604926575082903E-2"/>
    <n v="3.2842287950731906E-3"/>
    <n v="3.0741999521859901E-4"/>
    <s v="Over-Forecasted"/>
    <n v="5.9274984600622908E-2"/>
    <n v="5.5484305812804769E-3"/>
    <n v="0.8203155358669465"/>
    <n v="13042.6"/>
    <n v="2312"/>
    <n v="0"/>
    <n v="-2312"/>
    <n v="1"/>
    <n v="2.6810440264919285E-3"/>
    <n v="2.6810440264919285E-3"/>
    <s v="Under-Forecasted"/>
    <n v="9.61361700822847E-2"/>
    <n v="9.61361700822847E-2"/>
    <n v="0.17968446413305356"/>
    <n v="69359"/>
    <n v="12867"/>
    <n v="11543"/>
    <n v="-1324"/>
    <n v="0.10289888862982824"/>
    <n v="3.1509240207917614E-3"/>
    <n v="3.2422657989650207E-4"/>
    <s v="Under-Forecasted"/>
    <n v="6.3880887468261593E-2"/>
    <n v="6.5732723251712404E-3"/>
    <x v="1"/>
    <s v="02.2023"/>
    <s v="ST W01.2023"/>
    <m/>
  </r>
  <r>
    <s v="Nouveauté"/>
    <s v="Super Heroes Marvel"/>
    <x v="696"/>
    <s v="76245 Ghost Rider Mech &amp; Bike V29"/>
    <n v="19.204825072886294"/>
    <n v="668399"/>
    <n v="4080"/>
    <n v="1945"/>
    <n v="-2135"/>
    <n v="0.52328431372549022"/>
    <n v="1.8279859341179447E-3"/>
    <s v="Under-Forecasted"/>
    <n v="6.9761009736810431E-2"/>
    <n v="3.6504842104924086E-2"/>
    <n v="67339.5"/>
    <n v="3534"/>
    <n v="1514"/>
    <n v="-2020"/>
    <n v="0.57159026598754947"/>
    <n v="3.9270678691434649E-3"/>
    <n v="2.2446737678748722E-3"/>
    <s v="Under-Forecasted"/>
    <n v="7.9599482313464212E-2"/>
    <n v="4.5498289268024246E-2"/>
    <n v="0.85860058309037901"/>
    <n v="11707.56"/>
    <n v="582"/>
    <n v="501"/>
    <n v="-81"/>
    <n v="0.13917525773195877"/>
    <n v="2.4066124701206692E-3"/>
    <n v="3.3494091078999007E-4"/>
    <s v="Under-Forecasted"/>
    <n v="4.9552195621881213E-2"/>
    <n v="6.8964395968597568E-3"/>
    <n v="0.14139941690962099"/>
    <n v="79047.059999999983"/>
    <n v="4116"/>
    <n v="2015"/>
    <n v="-2101"/>
    <n v="0.51044703595724006"/>
    <n v="3.5910448554184399E-3"/>
    <n v="1.8330382024378384E-3"/>
    <s v="Under-Forecasted"/>
    <n v="7.3039802813841773E-2"/>
    <n v="3.7282950853226818E-2"/>
    <x v="1"/>
    <s v="02.2023"/>
    <s v="ST W01.2023"/>
    <m/>
  </r>
  <r>
    <s v="Nouveauté"/>
    <s v="LEGO Creator"/>
    <x v="366"/>
    <s v="31134 Space Shuttle V29"/>
    <n v="5.3336638811513462"/>
    <n v="467424"/>
    <n v="10202"/>
    <n v="8120"/>
    <n v="-2082"/>
    <n v="0.20407763183689473"/>
    <n v="4.9854659616736308E-4"/>
    <s v="Under-Forecasted"/>
    <n v="5.1539517941700703E-2"/>
    <n v="1.0518062767557427E-2"/>
    <n v="48440.920000000006"/>
    <n v="9166"/>
    <n v="6520"/>
    <n v="-2646"/>
    <n v="0.28867554003927559"/>
    <n v="2.824950890394925E-3"/>
    <n v="8.1549422386918745E-4"/>
    <s v="Under-Forecasted"/>
    <n v="5.2650210049588614E-2"/>
    <n v="1.5198827819246289E-2"/>
    <n v="0.85106778087279478"/>
    <n v="9002.64"/>
    <n v="1604"/>
    <n v="1600"/>
    <n v="-4"/>
    <n v="2.4937655860349127E-3"/>
    <n v="1.8505876278239993E-3"/>
    <n v="4.6149317402094746E-6"/>
    <s v="Under-Forecasted"/>
    <n v="5.7718073474077113E-2"/>
    <n v="1.4393534532188807E-4"/>
    <n v="0.1489322191272052"/>
    <n v="57443.56"/>
    <n v="10770"/>
    <n v="8120"/>
    <n v="-2650"/>
    <n v="0.24605385329619314"/>
    <n v="2.6096150902376446E-3"/>
    <n v="6.4210584857286521E-4"/>
    <s v="Under-Forecasted"/>
    <n v="5.3384824439820032E-2"/>
    <n v="1.3135541760958505E-2"/>
    <x v="1"/>
    <s v="02.2023"/>
    <s v="ST W01.2023"/>
    <m/>
  </r>
  <r>
    <s v="Carry-Over"/>
    <s v="Technic"/>
    <x v="758"/>
    <s v="42132 Motorcycle V29"/>
    <n v="5.4968754860451039"/>
    <n v="530125"/>
    <n v="11331"/>
    <n v="9265"/>
    <n v="-2066"/>
    <n v="0.18233165651751831"/>
    <n v="5.0517250475504388E-4"/>
    <s v="Under-Forecasted"/>
    <n v="2.1513191091353582E-2"/>
    <n v="3.9225357686644164E-3"/>
    <n v="60659.779999999984"/>
    <n v="11061"/>
    <n v="8557"/>
    <n v="-2504"/>
    <n v="0.22638097821173492"/>
    <n v="3.5375236374982186E-3"/>
    <n v="8.0082806150398144E-4"/>
    <s v="Under-Forecasted"/>
    <n v="3.056292188800256E-2"/>
    <n v="6.9188641540148636E-3"/>
    <n v="0.95575909444396445"/>
    <n v="2955.5600000000004"/>
    <n v="512"/>
    <n v="928"/>
    <n v="416"/>
    <n v="0.8125"/>
    <n v="6.0754653849220898E-4"/>
    <n v="4.9363156252491978E-4"/>
    <s v="Over-Forecasted"/>
    <n v="4.1141212776571266E-3"/>
    <n v="3.3427235380964152E-3"/>
    <n v="4.4240905556035603E-2"/>
    <n v="63615.339999999989"/>
    <n v="11573"/>
    <n v="9485"/>
    <n v="-2088"/>
    <n v="0.18041994297070768"/>
    <n v="2.8899941304925815E-3"/>
    <n v="5.2141257620915153E-4"/>
    <s v="Under-Forecasted"/>
    <n v="2.3533827362632431E-2"/>
    <n v="4.2459717906486233E-3"/>
    <x v="1"/>
    <s v="02.2023"/>
    <s v="ST W01.2023"/>
    <m/>
  </r>
  <r>
    <s v="Carry-Over"/>
    <s v="LEGO Creator"/>
    <x v="350"/>
    <s v="31088 Deep Sea Creatures V29"/>
    <n v="8.0586975717439291"/>
    <n v="369255"/>
    <n v="5370"/>
    <n v="3313"/>
    <n v="-2057"/>
    <n v="0.3830540037243948"/>
    <n v="7.3924046678573534E-4"/>
    <s v="Under-Forecasted"/>
    <n v="4.0715120955626356E-2"/>
    <n v="1.5596090094175683E-2"/>
    <n v="38364.600000000006"/>
    <n v="4794"/>
    <n v="2612"/>
    <n v="-2182"/>
    <n v="0.4551522736754276"/>
    <n v="2.2373256108605111E-3"/>
    <n v="1.0183238387354266E-3"/>
    <s v="Under-Forecasted"/>
    <n v="4.1698304831296502E-2"/>
    <n v="1.8979078252375669E-2"/>
    <n v="0.88189845474613682"/>
    <n v="5442.4800000000005"/>
    <n v="642"/>
    <n v="707"/>
    <n v="65"/>
    <n v="0.10124610591900311"/>
    <n v="1.1187591809379872E-3"/>
    <n v="1.1327001053110463E-4"/>
    <s v="Over-Forecasted"/>
    <n v="3.48930381000679E-2"/>
    <n v="3.5327842313152857E-3"/>
    <n v="0.11810154525386314"/>
    <n v="43807.08"/>
    <n v="5436"/>
    <n v="3319"/>
    <n v="-2117"/>
    <n v="0.38944076526857985"/>
    <n v="1.9901206858914684E-3"/>
    <n v="7.7503412289040442E-4"/>
    <s v="Under-Forecasted"/>
    <n v="4.0711844374219694E-2"/>
    <n v="1.5854851828591445E-2"/>
    <x v="1"/>
    <s v="02.2023"/>
    <s v="ST W01.2023"/>
    <m/>
  </r>
  <r>
    <s v="Nouveauté"/>
    <s v="Speed Champions"/>
    <x v="589"/>
    <s v="76916 Porsche 963 V29"/>
    <n v="13.60525584547611"/>
    <n v="1295844"/>
    <n v="11072"/>
    <n v="9104"/>
    <n v="-1968"/>
    <n v="0.1777456647398844"/>
    <n v="1.20379096956441E-3"/>
    <s v="Under-Forecasted"/>
    <n v="0.12433262712982436"/>
    <n v="2.2099585458046817E-2"/>
    <n v="116215.44000000003"/>
    <n v="8704"/>
    <n v="6004"/>
    <n v="-2700"/>
    <n v="0.31020220588235292"/>
    <n v="6.7773880162812364E-3"/>
    <n v="2.1023607127710637E-3"/>
    <s v="Under-Forecasted"/>
    <n v="0.11231815176331778"/>
    <n v="3.4841338437610059E-2"/>
    <n v="0.73737716028464928"/>
    <n v="44381"/>
    <n v="3100"/>
    <n v="3100"/>
    <n v="0"/>
    <n v="0"/>
    <n v="9.1229827595524105E-3"/>
    <n v="0"/>
    <s v=""/>
    <n v="0.1944610605539325"/>
    <n v="0"/>
    <n v="0.26262283971535072"/>
    <n v="160596.44"/>
    <n v="11804"/>
    <n v="9104"/>
    <n v="-2700"/>
    <n v="0.22873602168756355"/>
    <n v="7.2957681115593202E-3"/>
    <n v="1.6688049729930673E-3"/>
    <s v="Under-Forecasted"/>
    <n v="0.12716236537029466"/>
    <n v="2.9086613563181599E-2"/>
    <x v="1"/>
    <s v="02.2023"/>
    <s v="ST W01.2023"/>
    <m/>
  </r>
  <r>
    <s v="Carry-Over"/>
    <s v="DUPLO My First"/>
    <x v="169"/>
    <s v="10954 Number Train - Learn To Count V29"/>
    <n v="10.640415212840196"/>
    <n v="308231"/>
    <n v="3361"/>
    <n v="1403"/>
    <n v="-1958"/>
    <n v="0.58256471288307055"/>
    <n v="9.384687856609544E-4"/>
    <s v="Under-Forecasted"/>
    <n v="0.12619488229273285"/>
    <n v="7.3516685370178789E-2"/>
    <n v="30360.950000000004"/>
    <n v="2854"/>
    <n v="1346"/>
    <n v="-1508"/>
    <n v="0.52838121934127535"/>
    <n v="1.7705731587206808E-3"/>
    <n v="9.3553760453776681E-4"/>
    <s v="Under-Forecasted"/>
    <n v="0.11603945722598777"/>
    <n v="6.1313069900767181E-2"/>
    <n v="0.99581297976273553"/>
    <n v="134.48000000000002"/>
    <n v="12"/>
    <n v="0"/>
    <n v="-12"/>
    <n v="1"/>
    <n v="2.7643782733706053E-5"/>
    <n v="2.7643782733706053E-5"/>
    <s v="Under-Forecasted"/>
    <n v="3.7180178718107734E-3"/>
    <n v="3.7180178718107734E-3"/>
    <n v="4.1870202372644803E-3"/>
    <n v="30495.430000000004"/>
    <n v="2866"/>
    <n v="1346"/>
    <n v="-1520"/>
    <n v="0.53035589672016747"/>
    <n v="1.3853830492275511E-3"/>
    <n v="7.3474606937399775E-4"/>
    <s v="Under-Forecasted"/>
    <n v="0.10239786599073498"/>
    <n v="5.4307312039747792E-2"/>
    <x v="1"/>
    <s v="02.2023"/>
    <s v="ST W01.2023"/>
    <m/>
  </r>
  <r>
    <s v="Nouveauté"/>
    <s v="Ninjago"/>
    <x v="559"/>
    <s v="71782 Cole’s Earth Dragon EVO V29"/>
    <n v="18.596533453075892"/>
    <n v="702225"/>
    <n v="4374"/>
    <n v="2452"/>
    <n v="-1922"/>
    <n v="0.43941472336534065"/>
    <n v="1.6126875503689232E-3"/>
    <s v="Under-Forecasted"/>
    <n v="7.8223452900007318E-2"/>
    <n v="3.4372536916738472E-2"/>
    <n v="77363.680000000022"/>
    <n v="4178"/>
    <n v="2295"/>
    <n v="-1883"/>
    <n v="0.45069411201531834"/>
    <n v="4.5116524768775675E-3"/>
    <n v="2.0333752067880468E-3"/>
    <s v="Under-Forecasted"/>
    <n v="8.1427984399704487E-2"/>
    <n v="3.6699113122222009E-2"/>
    <n v="0.93803322855859905"/>
    <n v="5465.28"/>
    <n v="276"/>
    <n v="229"/>
    <n v="-47"/>
    <n v="0.17028985507246377"/>
    <n v="1.123445961472851E-3"/>
    <n v="1.9131144996095651E-4"/>
    <s v="Under-Forecasted"/>
    <n v="4.0284229189525775E-2"/>
    <n v="6.8599955503902592E-3"/>
    <n v="6.1966771441400989E-2"/>
    <n v="82828.960000000021"/>
    <n v="4454"/>
    <n v="2524"/>
    <n v="-1930"/>
    <n v="0.4333183655141446"/>
    <n v="3.7628535544226424E-3"/>
    <n v="1.6305135518715087E-3"/>
    <s v="Under-Forecasted"/>
    <n v="7.6286963088757653E-2"/>
    <n v="3.3056542155658349E-2"/>
    <x v="1"/>
    <s v="02.2023"/>
    <s v="ST W01.2023"/>
    <m/>
  </r>
  <r>
    <s v="Carry-Over"/>
    <s v="Technic"/>
    <x v="747"/>
    <s v="42118 Monster Jam™ Grave Digger™ V29"/>
    <n v="11.019451125501082"/>
    <n v="668065"/>
    <n v="7134"/>
    <n v="5216"/>
    <n v="-1918"/>
    <n v="0.26885337818895433"/>
    <n v="9.387145713652058E-4"/>
    <s v="Under-Forecasted"/>
    <n v="2.7110983270823168E-2"/>
    <n v="7.2888794383850347E-3"/>
    <n v="54324.160000000011"/>
    <n v="4998"/>
    <n v="3416"/>
    <n v="-1582"/>
    <n v="0.31652661064425769"/>
    <n v="3.1680464401162567E-3"/>
    <n v="1.0027710020536051E-3"/>
    <s v="Under-Forecasted"/>
    <n v="2.7370772836817971E-2"/>
    <n v="8.6635779567519056E-3"/>
    <n v="0.7705827937095282"/>
    <n v="17148"/>
    <n v="1488"/>
    <n v="2130"/>
    <n v="642"/>
    <n v="0.43145161290322581"/>
    <n v="3.524952307537116E-3"/>
    <n v="1.5208463584938364E-3"/>
    <s v="Over-Forecasted"/>
    <n v="2.3869910158908766E-2"/>
    <n v="1.0298711237916282E-2"/>
    <n v="0.2294172062904718"/>
    <n v="71472.160000000018"/>
    <n v="6486"/>
    <n v="5546"/>
    <n v="-940"/>
    <n v="0.14492753623188406"/>
    <n v="3.246923193267956E-3"/>
    <n v="4.7056857873448637E-4"/>
    <s v="Under-Forecasted"/>
    <n v="2.6440375460925678E-2"/>
    <n v="3.8319384725979243E-3"/>
    <x v="1"/>
    <s v="02.2023"/>
    <s v="ST W01.2023"/>
    <m/>
  </r>
  <r>
    <s v="Carry-Over"/>
    <s v="Minecraft"/>
    <x v="481"/>
    <s v="21164 The Coral Reef V29"/>
    <n v="5.458566243194193"/>
    <n v="201739"/>
    <n v="4312"/>
    <n v="2400"/>
    <n v="-1912"/>
    <n v="0.44341372912801486"/>
    <n v="4.6751800538886133E-4"/>
    <s v="Under-Forecasted"/>
    <n v="2.1599793058952287E-2"/>
    <n v="9.5776447886634451E-3"/>
    <n v="22489.640000000003"/>
    <n v="4132"/>
    <n v="2383"/>
    <n v="-1749"/>
    <n v="0.42328170377541141"/>
    <n v="1.3115384378055027E-3"/>
    <n v="5.5515022452125458E-4"/>
    <s v="Under-Forecasted"/>
    <n v="2.4027226563354279E-2"/>
    <n v="1.0170285396734422E-2"/>
    <n v="0.93738656987295821"/>
    <n v="1571.7199999999998"/>
    <n v="276"/>
    <n v="0"/>
    <n v="-276"/>
    <n v="1"/>
    <n v="3.2308362729194278E-4"/>
    <n v="3.2308362729194278E-4"/>
    <s v="Under-Forecasted"/>
    <n v="1.0886364754033069E-2"/>
    <n v="1.0886364754033069E-2"/>
    <n v="6.2613430127041736E-2"/>
    <n v="24061.360000000004"/>
    <n v="4408"/>
    <n v="2383"/>
    <n v="-2025"/>
    <n v="0.45939201451905626"/>
    <n v="1.0930883835827804E-3"/>
    <n v="5.0215607458147242E-4"/>
    <s v="Under-Forecasted"/>
    <n v="2.2271168097190552E-2"/>
    <n v="1.0231196777860904E-2"/>
    <x v="1"/>
    <s v="02.2023"/>
    <s v="ST W01.2023"/>
    <m/>
  </r>
  <r>
    <s v="Nouveauté"/>
    <s v="Harry Potter TM"/>
    <x v="246"/>
    <s v="76411 Ravenclaw™ House Banner V29"/>
    <n v="19.221295358649801"/>
    <n v="1787967"/>
    <n v="10914"/>
    <n v="9024"/>
    <n v="-1890"/>
    <n v="0.17317207256734468"/>
    <n v="1.6182167622878973E-3"/>
    <s v="Under-Forecasted"/>
    <n v="0.10876179407472085"/>
    <n v="1.8834505296062159E-2"/>
    <n v="150635.15000000008"/>
    <n v="8010"/>
    <n v="5184"/>
    <n v="-2826"/>
    <n v="0.35280898876404493"/>
    <n v="8.7846577050409713E-3"/>
    <n v="3.0993062015537806E-3"/>
    <s v="Under-Forecasted"/>
    <n v="0.11424846315548946"/>
    <n v="4.030788475373448E-2"/>
    <n v="0.67594936708860764"/>
    <n v="77137.2"/>
    <n v="3840"/>
    <n v="3840"/>
    <n v="0"/>
    <n v="0"/>
    <n v="1.5856365240083509E-2"/>
    <n v="0"/>
    <s v=""/>
    <n v="0.1269488984322904"/>
    <n v="0"/>
    <n v="0.32405063291139241"/>
    <n v="227772.35000000015"/>
    <n v="11850"/>
    <n v="9024"/>
    <n v="-2826"/>
    <n v="0.23848101265822785"/>
    <n v="1.0347516095779767E-2"/>
    <n v="2.4676861170188709E-3"/>
    <s v="Under-Forecasted"/>
    <n v="0.11825502777009768"/>
    <n v="2.820157877453975E-2"/>
    <x v="1"/>
    <s v="02.2023"/>
    <s v="ST W01.2023"/>
    <m/>
  </r>
  <r>
    <s v="Nouveauté"/>
    <s v="Technic"/>
    <x v="772"/>
    <s v="42147 Dump Truck V29"/>
    <n v="5.4837958207897994"/>
    <n v="611719"/>
    <n v="13075"/>
    <n v="11212"/>
    <n v="-1863"/>
    <n v="0.14248565965583174"/>
    <n v="4.5553575366114236E-4"/>
    <s v="Under-Forecasted"/>
    <n v="2.4824386213085067E-2"/>
    <n v="3.5371190451225607E-3"/>
    <n v="52663.309999999983"/>
    <n v="9686"/>
    <n v="9881"/>
    <n v="195"/>
    <n v="-2.0132149494115219E-2"/>
    <n v="3.0711899046435101E-3"/>
    <n v="6.1829654285100607E-5"/>
    <s v="Over-Forecasted"/>
    <n v="2.6533967480489775E-2"/>
    <n v="5.3418579998921187E-4"/>
    <n v="0.85762351691163452"/>
    <n v="9270.68"/>
    <n v="1608"/>
    <n v="1477"/>
    <n v="-131"/>
    <n v="8.1467661691542292E-2"/>
    <n v="1.9056860775856187E-3"/>
    <n v="1.552517886590274E-4"/>
    <s v="Under-Forecasted"/>
    <n v="1.2904729339397734E-2"/>
    <n v="1.0513181240429745E-3"/>
    <n v="0.14237648308836551"/>
    <n v="61933.989999999991"/>
    <n v="11294"/>
    <n v="11358"/>
    <n v="64"/>
    <n v="5.6667256950593235E-3"/>
    <n v="2.8136117417274864E-3"/>
    <n v="1.5943965952767765E-5"/>
    <s v="Over-Forecasted"/>
    <n v="2.2911829576624181E-2"/>
    <n v="1.2983505338267642E-4"/>
    <x v="1"/>
    <s v="02.2023"/>
    <s v="ST W01.2023"/>
    <m/>
  </r>
  <r>
    <s v="Nouveauté"/>
    <s v="Speed Champions"/>
    <x v="591"/>
    <s v="76918 McLaren Solus GT &amp; McLaren F.. V29"/>
    <n v="25.576643663739024"/>
    <n v="1350237"/>
    <n v="6084"/>
    <n v="4296"/>
    <n v="-1788"/>
    <n v="0.29388560157790927"/>
    <n v="2.0738992549329655E-3"/>
    <s v="Under-Forecasted"/>
    <n v="0.12955148417393811"/>
    <n v="3.8073315861768792E-2"/>
    <n v="138674.68000000005"/>
    <n v="5476"/>
    <n v="3396"/>
    <n v="-2080"/>
    <n v="0.3798392987582177"/>
    <n v="8.0871536036316288E-3"/>
    <n v="3.0718187537534312E-3"/>
    <s v="Under-Forecasted"/>
    <n v="0.13402422048197321"/>
    <n v="5.0907665924489462E-2"/>
    <n v="0.8588456712672522"/>
    <n v="24402"/>
    <n v="900"/>
    <n v="900"/>
    <n v="0"/>
    <n v="0"/>
    <n v="5.0160885356030265E-3"/>
    <n v="0"/>
    <s v=""/>
    <n v="0.10692050200845093"/>
    <n v="0"/>
    <n v="0.1411543287327478"/>
    <n v="163076.68000000002"/>
    <n v="6376"/>
    <n v="4296"/>
    <n v="-2080"/>
    <n v="0.32622333751568383"/>
    <n v="7.4084434355018314E-3"/>
    <n v="2.4168071433255662E-3"/>
    <s v="Under-Forecasted"/>
    <n v="0.12912625189907465"/>
    <n v="4.2123996855407041E-2"/>
    <x v="1"/>
    <s v="02.2023"/>
    <s v="ST W01.2023"/>
    <m/>
  </r>
  <r>
    <s v="Nouveauté"/>
    <s v="Speed Champions"/>
    <x v="590"/>
    <s v="76917 2 Fast 2 Furious Nissan Skyl.. V29"/>
    <n v="13.527920192307691"/>
    <n v="1113265"/>
    <n v="9512"/>
    <n v="7726"/>
    <n v="-1786"/>
    <n v="0.18776282590412111"/>
    <n v="1.0924649451824393E-3"/>
    <s v="Under-Forecasted"/>
    <n v="0.10681467996277631"/>
    <n v="2.0055826157855183E-2"/>
    <n v="96309.370000000024"/>
    <n v="7300"/>
    <n v="4480"/>
    <n v="-2820"/>
    <n v="0.38630136986301372"/>
    <n v="5.6165167906570383E-3"/>
    <n v="2.1696681300894314E-3"/>
    <s v="Under-Forecasted"/>
    <n v="9.3079632412780292E-2"/>
    <n v="3.5956789507402796E-2"/>
    <n v="0.70192307692307687"/>
    <n v="44381"/>
    <n v="3100"/>
    <n v="3231"/>
    <n v="131"/>
    <n v="4.2258064516129033E-2"/>
    <n v="9.1229827595524105E-3"/>
    <n v="3.8551959403269865E-4"/>
    <s v="Over-Forecasted"/>
    <n v="0.1944610605539325"/>
    <n v="8.2175480427629545E-3"/>
    <n v="0.29807692307692307"/>
    <n v="140690.37"/>
    <n v="10400"/>
    <n v="7711"/>
    <n v="-2689"/>
    <n v="0.25855769230769232"/>
    <n v="6.3914512367116106E-3"/>
    <n v="1.6525588822613002E-3"/>
    <s v="Under-Forecasted"/>
    <n v="0.11140047832954418"/>
    <n v="2.8803450598860032E-2"/>
    <x v="1"/>
    <s v="02.2023"/>
    <s v="ST W01.2023"/>
    <m/>
  </r>
  <r>
    <s v="Nouveauté"/>
    <s v="Technic"/>
    <x v="778"/>
    <s v="42153 NASCAR® Next Gen Chevrolet C.. V29"/>
    <n v="28.999465444826264"/>
    <n v="1917497"/>
    <n v="7776"/>
    <n v="6009"/>
    <n v="-1767"/>
    <n v="0.22723765432098766"/>
    <n v="2.2772689916238111E-3"/>
    <s v="Under-Forecasted"/>
    <n v="7.7814627452199428E-2"/>
    <n v="1.7682413414099332E-2"/>
    <n v="131163.33000000002"/>
    <n v="4656"/>
    <n v="2808"/>
    <n v="-1848"/>
    <n v="0.39690721649484534"/>
    <n v="7.6491108317237452E-3"/>
    <n v="3.0359872888800431E-3"/>
    <s v="Under-Forecasted"/>
    <n v="6.6085544810091698E-2"/>
    <n v="2.6229829641118869E-2"/>
    <n v="0.59259259259259256"/>
    <n v="96685.47"/>
    <n v="3201"/>
    <n v="3201"/>
    <n v="0"/>
    <n v="0"/>
    <n v="1.9874718368428423E-2"/>
    <n v="0"/>
    <s v=""/>
    <n v="0.13458557747678265"/>
    <n v="0"/>
    <n v="0.40740740740740738"/>
    <n v="227848.79999999996"/>
    <n v="7857"/>
    <n v="6009"/>
    <n v="-1848"/>
    <n v="0.23520427644138983"/>
    <n v="1.0350989158271857E-2"/>
    <n v="2.4345969154240029E-3"/>
    <s v="Under-Forecasted"/>
    <n v="8.429027218879856E-2"/>
    <n v="1.982543248121417E-2"/>
    <x v="1"/>
    <s v="02.2023"/>
    <s v="ST W01.2023"/>
    <m/>
  </r>
  <r>
    <s v="Nouveauté"/>
    <s v="Speed Champions"/>
    <x v="588"/>
    <s v="76915 Pagani Utopia V29"/>
    <n v="13.448379942140793"/>
    <n v="913364"/>
    <n v="7804"/>
    <n v="6076"/>
    <n v="-1728"/>
    <n v="0.22142491030240902"/>
    <n v="1.0569871543248722E-3"/>
    <s v="Under-Forecasted"/>
    <n v="8.7634735080615339E-2"/>
    <n v="1.9404513354600628E-2"/>
    <n v="94365.760000000009"/>
    <n v="7096"/>
    <n v="4876"/>
    <n v="-2220"/>
    <n v="0.31285231116121759"/>
    <n v="5.5031704132537905E-3"/>
    <n v="1.7216795825004813E-3"/>
    <s v="Under-Forecasted"/>
    <n v="9.1201201431933832E-2"/>
    <n v="2.8532506648660246E-2"/>
    <n v="0.85535197685631625"/>
    <n v="17202"/>
    <n v="1200"/>
    <n v="1200"/>
    <n v="0"/>
    <n v="0"/>
    <n v="3.5360525772249515E-3"/>
    <n v="0"/>
    <s v=""/>
    <n v="7.5372775819579255E-2"/>
    <n v="0"/>
    <n v="0.14464802314368369"/>
    <n v="111567.76000000002"/>
    <n v="8296"/>
    <n v="6076"/>
    <n v="-2220"/>
    <n v="0.26759884281581486"/>
    <n v="5.0684343045593267E-3"/>
    <n v="1.3563071547880552E-3"/>
    <s v="Under-Forecasted"/>
    <n v="8.8340814159176551E-2"/>
    <n v="2.3639899642402599E-2"/>
    <x v="1"/>
    <s v="02.2023"/>
    <s v="ST W01.2023"/>
    <m/>
  </r>
  <r>
    <s v="Carry-Over"/>
    <s v="DUPLO Classic"/>
    <x v="158"/>
    <s v="10913 Brick Box V29"/>
    <n v="16.037417668583377"/>
    <n v="548197"/>
    <n v="3984"/>
    <n v="2264"/>
    <n v="-1720"/>
    <n v="0.43172690763052207"/>
    <n v="1.2369299736000306E-3"/>
    <s v="Under-Forecasted"/>
    <n v="0.37206333391475616"/>
    <n v="0.16062975259372003"/>
    <n v="50595.44000000001"/>
    <n v="3188"/>
    <n v="1763"/>
    <n v="-1425"/>
    <n v="0.44698870765370136"/>
    <n v="2.9505970010049978E-3"/>
    <n v="1.3188835402861109E-3"/>
    <s v="Under-Forecasted"/>
    <n v="0.41119390181868937"/>
    <n v="0.18379903076901891"/>
    <n v="0.83324621014113953"/>
    <n v="10763.72"/>
    <n v="638"/>
    <n v="651"/>
    <n v="13"/>
    <n v="2.037617554858934E-2"/>
    <n v="2.2125962008212852E-3"/>
    <n v="4.5084248606076342E-5"/>
    <s v="Over-Forecasted"/>
    <n v="0.29673039478795105"/>
    <n v="6.0462306148015097E-3"/>
    <n v="0.16675378985886044"/>
    <n v="61359.16"/>
    <n v="3826"/>
    <n v="2414"/>
    <n v="-1412"/>
    <n v="0.36905384213277576"/>
    <n v="2.7874976735478459E-3"/>
    <n v="1.0287367263590063E-3"/>
    <s v="Under-Forecasted"/>
    <n v="0.38513247771994447"/>
    <n v="0.14213462063266116"/>
    <x v="1"/>
    <s v="02.2023"/>
    <s v="ST W01.2023"/>
    <m/>
  </r>
  <r>
    <s v="Nouveauté"/>
    <s v="Avatar"/>
    <x v="11"/>
    <s v="75575 Ilu Discovery V29"/>
    <n v="13.578535300316124"/>
    <n v="396056"/>
    <n v="3384"/>
    <n v="1680"/>
    <n v="-1704"/>
    <n v="0.50354609929078009"/>
    <n v="1.0423058491349506E-3"/>
    <s v="Under-Forecasted"/>
    <n v="0.18582235173731063"/>
    <n v="9.3570120378362084E-2"/>
    <n v="49990.880000000005"/>
    <n v="3688"/>
    <n v="1708"/>
    <n v="-1980"/>
    <n v="0.53687635574837311"/>
    <n v="2.9153406039279569E-3"/>
    <n v="1.5651774392021027E-3"/>
    <s v="Under-Forecasted"/>
    <n v="0.25264551688447417"/>
    <n v="0.13563940440110056"/>
    <n v="0.97154899894625923"/>
    <n v="1553.24"/>
    <n v="108"/>
    <n v="0"/>
    <n v="-108"/>
    <n v="1"/>
    <n v="3.1928486833210579E-4"/>
    <n v="3.1928486833210579E-4"/>
    <s v="Under-Forecasted"/>
    <n v="3.7574481168852689E-2"/>
    <n v="3.7574481168852689E-2"/>
    <n v="2.8451001053740779E-2"/>
    <n v="51544.12000000001"/>
    <n v="3796"/>
    <n v="1708"/>
    <n v="-2088"/>
    <n v="0.55005268703898846"/>
    <n v="2.3416082388525365E-3"/>
    <n v="1.2880079037734713E-3"/>
    <s v="Under-Forecasted"/>
    <n v="0.21547889345173782"/>
    <n v="0.11852474434331628"/>
    <x v="1"/>
    <s v="02.2023"/>
    <s v="ST W01.2023"/>
    <m/>
  </r>
  <r>
    <s v="Nouveauté"/>
    <s v="Harry Potter TM"/>
    <x v="244"/>
    <s v="76409 Gryffindor™ House Banner V29"/>
    <n v="19.236731731731737"/>
    <n v="1880364"/>
    <n v="11478"/>
    <n v="9810"/>
    <n v="-1668"/>
    <n v="0.14532148457919497"/>
    <n v="1.4281410275053168E-3"/>
    <s v="Under-Forecasted"/>
    <n v="0.11438229125790264"/>
    <n v="1.6622204375168287E-2"/>
    <n v="153472.74"/>
    <n v="8148"/>
    <n v="5970"/>
    <n v="-2178"/>
    <n v="0.26730486008836524"/>
    <n v="8.9501387156633028E-3"/>
    <n v="2.3924155771618402E-3"/>
    <s v="Under-Forecasted"/>
    <n v="0.11640061885464319"/>
    <n v="3.1114451137139527E-2"/>
    <n v="0.67967967967967968"/>
    <n v="77137.2"/>
    <n v="3840"/>
    <n v="3840"/>
    <n v="0"/>
    <n v="0"/>
    <n v="1.5856365240083509E-2"/>
    <n v="0"/>
    <s v=""/>
    <n v="0.1269488984322904"/>
    <n v="0"/>
    <n v="0.32032032032032032"/>
    <n v="230609.94000000006"/>
    <n v="11988"/>
    <n v="9810"/>
    <n v="-2178"/>
    <n v="0.18168168168168169"/>
    <n v="1.0476425545053231E-2"/>
    <n v="1.9033746110381999E-3"/>
    <s v="Under-Forecasted"/>
    <n v="0.1197282499774909"/>
    <n v="2.1752429800715317E-2"/>
    <x v="1"/>
    <s v="02.2023"/>
    <s v="ST W01.2023"/>
    <m/>
  </r>
  <r>
    <s v="Carry-Over"/>
    <s v="Technic"/>
    <x v="764"/>
    <s v="42138 Ford Mustang Shelby® GT500® V29"/>
    <n v="28.767571879057691"/>
    <n v="1486948"/>
    <n v="6030"/>
    <n v="4373"/>
    <n v="-1657"/>
    <n v="0.27479270315091209"/>
    <n v="2.1355036558956594E-3"/>
    <s v="Under-Forecasted"/>
    <n v="6.0342365417412926E-2"/>
    <n v="1.6581641707571013E-2"/>
    <n v="130692.17"/>
    <n v="4584"/>
    <n v="2776"/>
    <n v="-1808"/>
    <n v="0.39441535776614312"/>
    <n v="7.6216339823674878E-3"/>
    <n v="3.0060894939180666E-3"/>
    <s v="Under-Forecasted"/>
    <n v="6.5848154791915706E-2"/>
    <n v="2.5971523530493805E-2"/>
    <n v="0.85030606566499722"/>
    <n v="24393.809999999998"/>
    <n v="807"/>
    <n v="1243"/>
    <n v="436"/>
    <n v="0.540272614622057"/>
    <n v="5.0144049947003708E-3"/>
    <n v="2.7091456972606711E-3"/>
    <s v="Over-Forecasted"/>
    <n v="3.3956032956233395E-2"/>
    <n v="1.8345514707456951E-2"/>
    <n v="0.14969393433500278"/>
    <n v="155085.98000000001"/>
    <n v="5391"/>
    <n v="4019"/>
    <n v="-1372"/>
    <n v="0.25449823780374697"/>
    <n v="7.0454323111640987E-3"/>
    <n v="1.7930501077568434E-3"/>
    <s v="Under-Forecasted"/>
    <n v="5.737243060690498E-2"/>
    <n v="1.4601182487975074E-2"/>
    <x v="1"/>
    <s v="02.2023"/>
    <s v="ST W01.2023"/>
    <m/>
  </r>
  <r>
    <s v="Carry-Over"/>
    <s v="Super Heroes Marvel"/>
    <x v="685"/>
    <s v="76217 I am Groot V29"/>
    <n v="28.626973684210526"/>
    <n v="1143199"/>
    <n v="4636"/>
    <n v="2983"/>
    <n v="-1653"/>
    <n v="0.35655737704918034"/>
    <n v="2.1303482514346615E-3"/>
    <s v="Under-Forecasted"/>
    <n v="0.11931603214563749"/>
    <n v="4.2543011461764188E-2"/>
    <n v="72906.019999999975"/>
    <n v="2636"/>
    <n v="1779"/>
    <n v="-857"/>
    <n v="0.32511380880121399"/>
    <n v="4.2516931163600969E-3"/>
    <n v="1.3822841429137341E-3"/>
    <s v="Under-Forecasted"/>
    <n v="8.6179455587509057E-2"/>
    <n v="2.8018131046470132E-2"/>
    <n v="0.64230019493177393"/>
    <n v="44579.08"/>
    <n v="1468"/>
    <n v="1067"/>
    <n v="-401"/>
    <n v="0.2731607629427793"/>
    <n v="9.1637001932517899E-3"/>
    <n v="2.5031633361675531E-3"/>
    <s v="Under-Forecasted"/>
    <n v="0.18868075780124061"/>
    <n v="5.1540179753608639E-2"/>
    <n v="0.35769980506822613"/>
    <n v="117485.1"/>
    <n v="4104"/>
    <n v="2846"/>
    <n v="-1258"/>
    <n v="0.30653021442495126"/>
    <n v="5.3372543386600467E-3"/>
    <n v="1.6360297168699655E-3"/>
    <s v="Under-Forecasted"/>
    <n v="0.10855670707505738"/>
    <n v="3.3275910696983962E-2"/>
    <x v="1"/>
    <s v="02.2023"/>
    <s v="ST W01.2023"/>
    <m/>
  </r>
  <r>
    <s v="Nouveauté"/>
    <s v="LEGO Friends"/>
    <x v="430"/>
    <s v="41755 Nova's Room V29"/>
    <n v="10.55447971781305"/>
    <n v="458725"/>
    <n v="5002"/>
    <n v="3353"/>
    <n v="-1649"/>
    <n v="0.32966813274690127"/>
    <n v="7.9036685533856227E-4"/>
    <s v="Under-Forecasted"/>
    <n v="5.3759880930755843E-2"/>
    <n v="1.7722919563138022E-2"/>
    <n v="47741.37999999999"/>
    <n v="4524"/>
    <n v="3286"/>
    <n v="-1238"/>
    <n v="0.27365163572060125"/>
    <n v="2.7841555019946446E-3"/>
    <n v="7.6188870722134622E-4"/>
    <s v="Under-Forecasted"/>
    <n v="6.2717934911280068E-2"/>
    <n v="1.7162865477489991E-2"/>
    <n v="0.99735449735449733"/>
    <n v="133.74"/>
    <n v="12"/>
    <n v="422"/>
    <n v="410"/>
    <n v="34.166666666666664"/>
    <n v="2.7491667926872751E-5"/>
    <n v="9.3929865416815224E-4"/>
    <s v="Over-Forecasted"/>
    <n v="1.1183463659345712E-3"/>
    <n v="3.8210167502764514E-2"/>
    <n v="2.6455026455026454E-3"/>
    <n v="47875.119999999995"/>
    <n v="4536"/>
    <n v="3708"/>
    <n v="-828"/>
    <n v="0.18253968253968253"/>
    <n v="2.174928496752953E-3"/>
    <n v="3.9701075734379298E-4"/>
    <s v="Under-Forecasted"/>
    <n v="5.4354437455632391E-2"/>
    <n v="9.9218417577741653E-3"/>
    <x v="1"/>
    <s v="02.2023"/>
    <s v="ST W01.2023"/>
    <m/>
  </r>
  <r>
    <s v="Nouveauté"/>
    <s v="Star Wars TM"/>
    <x v="620"/>
    <s v="75347 TIE Bomber™ V29"/>
    <n v="37.037869918699187"/>
    <n v="915546"/>
    <n v="2856"/>
    <n v="1213"/>
    <n v="-1643"/>
    <n v="0.57528011204481788"/>
    <n v="2.7526999296667003E-3"/>
    <s v="Under-Forecasted"/>
    <n v="4.1792839628047349E-2"/>
    <n v="2.4042589463894183E-2"/>
    <n v="88699.63"/>
    <n v="2397"/>
    <n v="1000"/>
    <n v="-1397"/>
    <n v="0.58281184814351272"/>
    <n v="5.1727361649242087E-3"/>
    <n v="3.0147319242382641E-3"/>
    <s v="Under-Forecasted"/>
    <n v="4.9355272776546263E-2"/>
    <n v="2.8764837742526129E-2"/>
    <n v="0.974390243902439"/>
    <n v="2413.5300000000002"/>
    <n v="63"/>
    <n v="220"/>
    <n v="157"/>
    <n v="2.4920634920634921"/>
    <n v="4.9612655369781064E-4"/>
    <n v="1.2363788719135917E-3"/>
    <s v="Over-Forecasted"/>
    <n v="3.0695763387405739E-3"/>
    <n v="7.6495791298773035E-3"/>
    <n v="2.5609756097560974E-2"/>
    <n v="91113.16"/>
    <n v="2460"/>
    <n v="1220"/>
    <n v="-1240"/>
    <n v="0.50406504065040647"/>
    <n v="4.1391981495442999E-3"/>
    <n v="2.0864250835101348E-3"/>
    <s v="Under-Forecasted"/>
    <n v="3.5268142212211723E-2"/>
    <n v="1.7777437537862817E-2"/>
    <x v="1"/>
    <s v="02.2023"/>
    <s v="ST W01.2023"/>
    <m/>
  </r>
  <r>
    <s v="Carry-Over"/>
    <s v="Speed Champions"/>
    <x v="586"/>
    <s v="76912 Fast &amp; Furious 1970 Dodge Ch.. V29"/>
    <n v="13.468481953290874"/>
    <n v="444744"/>
    <n v="3800"/>
    <n v="2173"/>
    <n v="-1627"/>
    <n v="0.42815789473684213"/>
    <n v="9.9520694022614976E-4"/>
    <s v="Under-Forecasted"/>
    <n v="4.2671949648435001E-2"/>
    <n v="1.8270332125790462E-2"/>
    <n v="48744.640000000014"/>
    <n v="3628"/>
    <n v="1676"/>
    <n v="-1952"/>
    <n v="0.53803748621830205"/>
    <n v="2.8426630660602671E-3"/>
    <n v="1.5294592902286772E-3"/>
    <s v="Under-Forecasted"/>
    <n v="4.7109987047919709E-2"/>
    <n v="2.5346939007039489E-2"/>
    <n v="0.96284501061571126"/>
    <n v="2004.6"/>
    <n v="140"/>
    <n v="496"/>
    <n v="356"/>
    <n v="2.5428571428571427"/>
    <n v="4.1206667807842912E-4"/>
    <n v="1.0478266956851483E-3"/>
    <s v="Over-Forecasted"/>
    <n v="8.7834127664183567E-3"/>
    <n v="2.2334963891749535E-2"/>
    <n v="3.7154989384288746E-2"/>
    <n v="50749.240000000013"/>
    <n v="3768"/>
    <n v="2172"/>
    <n v="-1596"/>
    <n v="0.42356687898089174"/>
    <n v="2.3054974747750995E-3"/>
    <n v="9.7653236988881609E-4"/>
    <s v="Under-Forecasted"/>
    <n v="4.0183913162363832E-2"/>
    <n v="1.7020574683421625E-2"/>
    <x v="1"/>
    <s v="02.2023"/>
    <s v="ST W01.2023"/>
    <m/>
  </r>
  <r>
    <s v="Carry-Over"/>
    <s v="City Great Vehicles"/>
    <x v="34"/>
    <s v="60283 Holiday Camper Van V29"/>
    <n v="10.503362981787378"/>
    <n v="424242"/>
    <n v="4626"/>
    <n v="3000"/>
    <n v="-1626"/>
    <n v="0.35149156939040205"/>
    <n v="7.7934170303563385E-4"/>
    <s v="Under-Forecasted"/>
    <n v="6.489277003664197E-2"/>
    <n v="2.2809261582269744E-2"/>
    <n v="49528.899999999994"/>
    <n v="4716"/>
    <n v="2939"/>
    <n v="-1777"/>
    <n v="0.37680237489397794"/>
    <n v="2.8883991087551844E-3"/>
    <n v="1.0883556438206028E-3"/>
    <s v="Under-Forecasted"/>
    <n v="7.1063237685753664E-2"/>
    <n v="2.6776796727647212E-2"/>
    <n v="0.99872935196950441"/>
    <n v="67.98"/>
    <n v="6"/>
    <n v="0"/>
    <n v="-6"/>
    <n v="1"/>
    <n v="1.3974006173686329E-5"/>
    <n v="1.3974006173686329E-5"/>
    <s v="Under-Forecasted"/>
    <n v="1.3317034755932723E-3"/>
    <n v="1.3317034755932723E-3"/>
    <n v="1.2706480304955528E-3"/>
    <n v="49596.88"/>
    <n v="4722"/>
    <n v="2939"/>
    <n v="-1783"/>
    <n v="0.37759423972892842"/>
    <n v="2.2531466795704452E-3"/>
    <n v="8.5077520747016172E-4"/>
    <s v="Under-Forecasted"/>
    <n v="6.6304502772043472E-2"/>
    <n v="2.5036198314814382E-2"/>
    <x v="1"/>
    <s v="02.2023"/>
    <s v="ST W01.2023"/>
    <m/>
  </r>
  <r>
    <s v="Nouveauté"/>
    <s v="Harry Potter TM"/>
    <x v="245"/>
    <s v="76410 Slytherin™ House Banner V29"/>
    <n v="19.22462868769075"/>
    <n v="1849893"/>
    <n v="11292"/>
    <n v="9666"/>
    <n v="-1626"/>
    <n v="0.14399574920297556"/>
    <n v="1.3921807445979768E-3"/>
    <s v="Under-Forecasted"/>
    <n v="0.11252874439308308"/>
    <n v="1.6203660855752134E-2"/>
    <n v="149636.52000000002"/>
    <n v="7956"/>
    <n v="5826"/>
    <n v="-2130"/>
    <n v="0.26772247360482654"/>
    <n v="8.726420150765057E-3"/>
    <n v="2.3362587884778246E-3"/>
    <s v="Under-Forecasted"/>
    <n v="0.11349105731255724"/>
    <n v="3.0384106595744961E-2"/>
    <n v="0.67446592065106814"/>
    <n v="77137.2"/>
    <n v="3840"/>
    <n v="3840"/>
    <n v="0"/>
    <n v="0"/>
    <n v="1.5856365240083509E-2"/>
    <n v="0"/>
    <s v=""/>
    <n v="0.1269488984322904"/>
    <n v="0"/>
    <n v="0.32553407934893186"/>
    <n v="226773.72000000009"/>
    <n v="11796"/>
    <n v="9666"/>
    <n v="-2130"/>
    <n v="0.18056968463886064"/>
    <n v="1.0302149131796961E-2"/>
    <n v="1.8602558198310892E-3"/>
    <s v="Under-Forecasted"/>
    <n v="0.11773655826147621"/>
    <n v="2.1259653195739601E-2"/>
    <x v="1"/>
    <s v="02.2023"/>
    <s v="ST W01.2023"/>
    <m/>
  </r>
  <r>
    <s v="Carry-Over"/>
    <s v="City Police"/>
    <x v="62"/>
    <s v="60312 Police Car V29"/>
    <n v="5.3325995376316433"/>
    <n v="370475"/>
    <n v="8086"/>
    <n v="6489"/>
    <n v="-1597"/>
    <n v="0.19750185505812515"/>
    <n v="3.8241016483929203E-4"/>
    <s v="Under-Forecasted"/>
    <n v="0.12521009170188052"/>
    <n v="2.4729225383119367E-2"/>
    <n v="41295.499999999978"/>
    <n v="7746"/>
    <n v="6027"/>
    <n v="-1719"/>
    <n v="0.22192099147947328"/>
    <n v="2.4082482226659516E-3"/>
    <n v="5.3444083330270729E-4"/>
    <s v="Under-Forecasted"/>
    <n v="0.13311881568723141"/>
    <n v="2.9541859561883654E-2"/>
    <n v="0.99486257385050092"/>
    <n v="224.12"/>
    <n v="40"/>
    <n v="946"/>
    <n v="906"/>
    <n v="22.65"/>
    <n v="4.607023041551309E-5"/>
    <n v="1.0434907189113714E-3"/>
    <s v="Over-Forecasted"/>
    <n v="8.4537249838654259E-3"/>
    <n v="0.1914768708845519"/>
    <n v="5.1374261494991011E-3"/>
    <n v="41519.619999999974"/>
    <n v="7786"/>
    <n v="6973"/>
    <n v="-813"/>
    <n v="0.10441818648856922"/>
    <n v="1.8862032035084986E-3"/>
    <n v="1.9695391785928709E-4"/>
    <s v="Under-Forecasted"/>
    <n v="0.12330360220278312"/>
    <n v="1.2875138529522562E-2"/>
    <x v="1"/>
    <s v="02.2023"/>
    <s v="ST W01.2023"/>
    <m/>
  </r>
  <r>
    <s v="Nouveauté"/>
    <s v="LEGO Friends"/>
    <x v="429"/>
    <s v="41754 Leo's Room V29"/>
    <n v="10.581880341880344"/>
    <n v="440016"/>
    <n v="4798"/>
    <n v="3237"/>
    <n v="-1561"/>
    <n v="0.32534389328887037"/>
    <n v="7.4818753772201599E-4"/>
    <s v="Under-Forecasted"/>
    <n v="5.1567295803863891E-2"/>
    <n v="1.6777104783207906E-2"/>
    <n v="44570.880000000012"/>
    <n v="4212"/>
    <n v="3283"/>
    <n v="-929"/>
    <n v="0.22056030389363723"/>
    <n v="2.5992600293653668E-3"/>
    <n v="5.7329358197540971E-4"/>
    <s v="Under-Forecasted"/>
    <n v="5.8552843482498319E-2"/>
    <n v="1.2914432952336406E-2"/>
    <n v="1"/>
    <n v="0"/>
    <n v="0"/>
    <n v="306"/>
    <n v="306"/>
    <n v="0"/>
    <n v="0"/>
    <n v="0"/>
    <s v="Over-Forecasted"/>
    <n v="0"/>
    <n v="0"/>
    <n v="0"/>
    <n v="44570.880000000012"/>
    <n v="4212"/>
    <n v="3589"/>
    <n v="-623"/>
    <n v="0.14791073124406456"/>
    <n v="2.0248195103710715E-3"/>
    <n v="2.9949253441623397E-4"/>
    <s v="Under-Forecasted"/>
    <n v="5.0603008604521459E-2"/>
    <n v="7.4847280058444599E-3"/>
    <x v="1"/>
    <s v="02.2023"/>
    <s v="ST W01.2023"/>
    <m/>
  </r>
  <r>
    <s v="Nouveauté"/>
    <s v="LEGO Creator"/>
    <x v="369"/>
    <s v="31137 Adorable Dogs V29"/>
    <n v="15.924380411255413"/>
    <n v="952190"/>
    <n v="6920"/>
    <n v="5448"/>
    <n v="-1472"/>
    <n v="0.21271676300578035"/>
    <n v="1.0585824108605795E-3"/>
    <s v="Under-Forecasted"/>
    <n v="0.10499121480477681"/>
    <n v="2.2333391357316688E-2"/>
    <n v="95188.420000000027"/>
    <n v="6052"/>
    <n v="4108"/>
    <n v="-1944"/>
    <n v="0.3212161269001983"/>
    <n v="5.5511458459972718E-3"/>
    <n v="1.7831175685093683E-3"/>
    <s v="Under-Forecasted"/>
    <n v="0.10345984979823798"/>
    <n v="3.323297224186627E-2"/>
    <n v="0.81872294372294374"/>
    <n v="22524.6"/>
    <n v="1340"/>
    <n v="1340"/>
    <n v="0"/>
    <n v="0"/>
    <n v="4.6301691594559432E-3"/>
    <n v="0"/>
    <s v=""/>
    <n v="0.14441058598080089"/>
    <n v="0"/>
    <n v="0.18127705627705629"/>
    <n v="117713.02000000002"/>
    <n v="7392"/>
    <n v="5448"/>
    <n v="-1944"/>
    <n v="0.26298701298701299"/>
    <n v="5.3476085623775016E-3"/>
    <n v="1.4063516024434338E-3"/>
    <s v="Under-Forecasted"/>
    <n v="0.10939588192272598"/>
    <n v="2.8769696219937677E-2"/>
    <x v="1"/>
    <s v="02.2023"/>
    <s v="ST W01.2023"/>
    <m/>
  </r>
  <r>
    <s v="Carry-Over"/>
    <s v="Speed Champions"/>
    <x v="580"/>
    <s v="76906 1970 Ferrari 512 M V29"/>
    <n v="13.508070971184628"/>
    <n v="504668"/>
    <n v="4312"/>
    <n v="2854"/>
    <n v="-1458"/>
    <n v="0.33812615955473097"/>
    <n v="8.9183370492145104E-4"/>
    <s v="Under-Forecasted"/>
    <n v="4.8421490756876753E-2"/>
    <n v="1.6372572709537639E-2"/>
    <n v="50454.849999999991"/>
    <n v="3736"/>
    <n v="1932"/>
    <n v="-1804"/>
    <n v="0.48286937901498928"/>
    <n v="2.9423981508245995E-3"/>
    <n v="1.4207939679035271E-3"/>
    <s v="Under-Forecasted"/>
    <n v="4.8762845104707526E-2"/>
    <n v="2.3546084734714232E-2"/>
    <n v="0.99679829242262541"/>
    <n v="173.4"/>
    <n v="12"/>
    <n v="913"/>
    <n v="901"/>
    <n v="75.083333333333329"/>
    <n v="3.564419933093865E-5"/>
    <n v="2.6762852997646433E-3"/>
    <s v="Over-Forecasted"/>
    <n v="7.5977440571532631E-4"/>
    <n v="5.7046394962459078E-2"/>
    <n v="3.2017075773745998E-3"/>
    <n v="50628.249999999985"/>
    <n v="3748"/>
    <n v="2845"/>
    <n v="-903"/>
    <n v="0.24092849519743864"/>
    <n v="2.3000009956263851E-3"/>
    <n v="5.5413577882887561E-4"/>
    <s v="Under-Forecasted"/>
    <n v="4.0088111695119881E-2"/>
    <n v="9.6583684260120733E-3"/>
    <x v="1"/>
    <s v="02.2023"/>
    <s v="ST W01.2023"/>
    <m/>
  </r>
  <r>
    <s v="Nouveauté"/>
    <s v="Harry Potter TM"/>
    <x v="247"/>
    <s v="76412 Hufflepuff™ House Banner V29"/>
    <n v="19.25529943502826"/>
    <n v="1611038"/>
    <n v="9834"/>
    <n v="8382"/>
    <n v="-1452"/>
    <n v="0.1476510067114094"/>
    <n v="1.2432015377871783E-3"/>
    <s v="Under-Forecasted"/>
    <n v="9.7999226609076187E-2"/>
    <n v="1.446968446576964E-2"/>
    <n v="127354.08000000002"/>
    <n v="6780"/>
    <n v="4542"/>
    <n v="-2238"/>
    <n v="0.33008849557522124"/>
    <n v="7.4269650884299168E-3"/>
    <n v="2.4515557327295214E-3"/>
    <s v="Under-Forecasted"/>
    <n v="9.6591054057311665E-2"/>
    <n v="3.1883595719802878E-2"/>
    <n v="0.6384180790960452"/>
    <n v="77137.2"/>
    <n v="3840"/>
    <n v="3840"/>
    <n v="0"/>
    <n v="0"/>
    <n v="1.5856365240083509E-2"/>
    <n v="0"/>
    <s v=""/>
    <n v="0.1269488984322904"/>
    <n v="0"/>
    <n v="0.3615819209039548"/>
    <n v="204491.28000000012"/>
    <n v="10620"/>
    <n v="8382"/>
    <n v="-2238"/>
    <n v="0.21073446327683615"/>
    <n v="9.2898756642173941E-3"/>
    <n v="1.9576969620073944E-3"/>
    <s v="Under-Forecasted"/>
    <n v="0.10616794354162311"/>
    <n v="2.237324459944939E-2"/>
    <x v="1"/>
    <s v="02.2023"/>
    <s v="ST W01.2023"/>
    <m/>
  </r>
  <r>
    <s v="Nouveauté"/>
    <s v="LEGO Classic"/>
    <x v="341"/>
    <s v="11027 Creative Neon Fun V29"/>
    <n v="10.57611201740076"/>
    <n v="436623"/>
    <n v="4761"/>
    <n v="3339"/>
    <n v="-1422"/>
    <n v="0.29867674858223064"/>
    <n v="6.8156513473869923E-4"/>
    <s v="Under-Forecasted"/>
    <n v="6.5799116505771735E-2"/>
    <n v="1.9652666177527287E-2"/>
    <n v="55333.710000000006"/>
    <n v="5247"/>
    <n v="3069"/>
    <n v="-2178"/>
    <n v="0.41509433962264153"/>
    <n v="3.2269208209372278E-3"/>
    <n v="1.3394765671814908E-3"/>
    <s v="Under-Forecasted"/>
    <n v="7.8241585871113725E-2"/>
    <n v="3.2477639418198152E-2"/>
    <n v="0.95106035889070151"/>
    <n v="3014.7"/>
    <n v="270"/>
    <n v="319"/>
    <n v="49"/>
    <n v="0.18148148148148149"/>
    <n v="6.1970338940588654E-4"/>
    <n v="1.1246468918847571E-4"/>
    <s v="Over-Forecasted"/>
    <n v="2.9158348295198509E-2"/>
    <n v="5.2917002461656554E-3"/>
    <n v="4.8939641109298535E-2"/>
    <n v="58348.409999999996"/>
    <n v="5517"/>
    <n v="3388"/>
    <n v="-2129"/>
    <n v="0.38589813304332066"/>
    <n v="2.6507217036578702E-3"/>
    <n v="1.0229085566589825E-3"/>
    <s v="Under-Forecasted"/>
    <n v="7.1981155745139747E-2"/>
    <n v="2.7777393616349923E-2"/>
    <x v="1"/>
    <s v="02.2023"/>
    <s v="ST W01.2023"/>
    <m/>
  </r>
  <r>
    <s v="Carry-Over"/>
    <s v="Speed Champions"/>
    <x v="581"/>
    <s v="76907 Lotus Evija V29"/>
    <n v="13.606866952789701"/>
    <n v="549610"/>
    <n v="4696"/>
    <n v="3274"/>
    <n v="-1422"/>
    <n v="0.30281090289608176"/>
    <n v="8.6981216242137179E-4"/>
    <s v="Under-Forecasted"/>
    <n v="5.2733550640989786E-2"/>
    <n v="1.5968294082514368E-2"/>
    <n v="52823.560000000005"/>
    <n v="3920"/>
    <n v="2095"/>
    <n v="-1825"/>
    <n v="0.46556122448979592"/>
    <n v="3.0805352758748131E-3"/>
    <n v="1.4341777751202894E-3"/>
    <s v="Under-Forecasted"/>
    <n v="5.1052120344411388E-2"/>
    <n v="2.3767887660344586E-2"/>
    <n v="0.84120171673819744"/>
    <n v="10584.44"/>
    <n v="740"/>
    <n v="1156"/>
    <n v="416"/>
    <n v="0.56216216216216219"/>
    <n v="2.1757433054576717E-3"/>
    <n v="1.2231205609059344E-3"/>
    <s v="Over-Forecasted"/>
    <n v="4.6377085414241799E-2"/>
    <n v="2.6071442611249444E-2"/>
    <n v="0.15879828326180256"/>
    <n v="63408.000000000007"/>
    <n v="4660"/>
    <n v="3251"/>
    <n v="-1409"/>
    <n v="0.30236051502145922"/>
    <n v="2.8805748397520733E-3"/>
    <n v="8.7097209210529423E-4"/>
    <s v="Under-Forecasted"/>
    <n v="5.0207285188884912E-2"/>
    <n v="1.5180700607540523E-2"/>
    <x v="1"/>
    <s v="02.2023"/>
    <s v="ST W01.2023"/>
    <m/>
  </r>
  <r>
    <s v="Carry-Over"/>
    <s v="LEGO Friends"/>
    <x v="378"/>
    <s v="41677 Forest Waterfall V29"/>
    <n v="5.3544008714596929"/>
    <n v="94933"/>
    <n v="2072"/>
    <n v="684"/>
    <n v="-1388"/>
    <n v="0.66988416988416988"/>
    <n v="3.3236574886213202E-4"/>
    <s v="Under-Forecasted"/>
    <n v="1.1125591097933282E-2"/>
    <n v="7.4528573571097465E-3"/>
    <n v="8169.7599999999975"/>
    <n v="1540"/>
    <n v="732"/>
    <n v="-808"/>
    <n v="0.52467532467532463"/>
    <n v="4.7643956362333404E-4"/>
    <n v="2.4997608273224278E-4"/>
    <s v="Under-Forecasted"/>
    <n v="1.0732628087432316E-2"/>
    <n v="5.6311451263930589E-3"/>
    <n v="0.83877995642701531"/>
    <n v="1660.92"/>
    <n v="296"/>
    <n v="62"/>
    <n v="-234"/>
    <n v="0.79054054054054057"/>
    <n v="3.4141962833184899E-4"/>
    <n v="2.6990605753261034E-4"/>
    <s v="Under-Forecasted"/>
    <n v="1.3888768103095915E-2"/>
    <n v="1.0979634243663662E-2"/>
    <n v="0.16122004357298475"/>
    <n v="9830.6799999999967"/>
    <n v="1836"/>
    <n v="794"/>
    <n v="-1042"/>
    <n v="0.56753812636165579"/>
    <n v="4.4659994741442556E-4"/>
    <n v="2.5346249738879707E-4"/>
    <s v="Under-Forecasted"/>
    <n v="1.1161143433297632E-2"/>
    <n v="6.3343744321874363E-3"/>
    <x v="1"/>
    <s v="02.2023"/>
    <s v="ST W01.2023"/>
    <m/>
  </r>
  <r>
    <s v="Nouveauté"/>
    <s v="LEGO Creator"/>
    <x v="365"/>
    <s v="31133 White Rabbit V29"/>
    <n v="10.570958742632609"/>
    <n v="441484"/>
    <n v="4814"/>
    <n v="3445"/>
    <n v="-1369"/>
    <n v="0.28437889488990442"/>
    <n v="6.5616290221819985E-4"/>
    <s v="Under-Forecasted"/>
    <n v="4.8679298750115084E-2"/>
    <n v="1.3843365182573232E-2"/>
    <n v="53806.179999999978"/>
    <n v="5090"/>
    <n v="3232"/>
    <n v="-1858"/>
    <n v="0.36502946954813359"/>
    <n v="3.1378391677893305E-3"/>
    <n v="1.1454037669454962E-3"/>
    <s v="Under-Forecasted"/>
    <n v="5.8481686123343084E-2"/>
    <n v="2.134753886388437E-2"/>
    <n v="1"/>
    <n v="0"/>
    <n v="0"/>
    <n v="0"/>
    <n v="0"/>
    <n v="0"/>
    <n v="0"/>
    <n v="0"/>
    <s v=""/>
    <n v="0"/>
    <n v="0"/>
    <n v="0"/>
    <n v="53806.179999999978"/>
    <n v="5090"/>
    <n v="3232"/>
    <n v="-1858"/>
    <n v="0.36502946954813359"/>
    <n v="2.4443718195049698E-3"/>
    <n v="8.9226774865230527E-4"/>
    <s v="Under-Forecasted"/>
    <n v="5.0004447375429979E-2"/>
    <n v="1.8253096900500768E-2"/>
    <x v="1"/>
    <s v="02.2023"/>
    <s v="ST W01.2023"/>
    <m/>
  </r>
  <r>
    <s v="Nouveauté"/>
    <s v="City Great Vehicles"/>
    <x v="48"/>
    <s v="60387 4x4 Off-Roader Adventures V29"/>
    <n v="16.207412587412591"/>
    <n v="1193264"/>
    <n v="8672"/>
    <n v="7316"/>
    <n v="-1356"/>
    <n v="0.15636531365313652"/>
    <n v="9.7516094749372875E-4"/>
    <s v="Under-Forecasted"/>
    <n v="0.18252366890832011"/>
    <n v="2.8540370737970718E-2"/>
    <n v="137930.64000000004"/>
    <n v="8532"/>
    <n v="7220"/>
    <n v="-1312"/>
    <n v="0.15377402719174871"/>
    <n v="8.0437630887427811E-3"/>
    <n v="1.236921843932317E-3"/>
    <s v="Under-Forecasted"/>
    <n v="0.1979005763194443"/>
    <n v="3.0431968604208968E-2"/>
    <n v="0.93225524475524479"/>
    <n v="10399.6"/>
    <n v="620"/>
    <n v="0"/>
    <n v="-620"/>
    <n v="1"/>
    <n v="2.1377474934373098E-3"/>
    <n v="2.1377474934373098E-3"/>
    <s v="Under-Forecasted"/>
    <n v="0.20372438165313025"/>
    <n v="0.20372438165313025"/>
    <n v="6.7744755244755248E-2"/>
    <n v="148330.24000000002"/>
    <n v="9152"/>
    <n v="7220"/>
    <n v="-1932"/>
    <n v="0.21110139860139859"/>
    <n v="6.7385244341153566E-3"/>
    <n v="1.4225119325514497E-3"/>
    <s v="Under-Forecasted"/>
    <n v="0.19829801409398889"/>
    <n v="4.1860988115120908E-2"/>
    <x v="1"/>
    <s v="02.2023"/>
    <s v="ST W01.2023"/>
    <m/>
  </r>
  <r>
    <s v="Nouveauté"/>
    <s v="Star Wars TM"/>
    <x v="639"/>
    <s v="75349 Captain Rex™ Helmet V29"/>
    <n v="40.772428246013668"/>
    <n v="2259865"/>
    <n v="6546"/>
    <n v="5199"/>
    <n v="-1347"/>
    <n v="0.20577451879010084"/>
    <n v="2.4303758028216744E-3"/>
    <s v="Under-Forecasted"/>
    <n v="0.10315830720251874"/>
    <n v="2.1227351023799686E-2"/>
    <n v="145367.42999999996"/>
    <n v="3684"/>
    <n v="2298"/>
    <n v="-1386"/>
    <n v="0.37622149837133551"/>
    <n v="8.477457711639701E-3"/>
    <n v="3.1894018426527216E-3"/>
    <s v="Under-Forecasted"/>
    <n v="8.0887024675023927E-2"/>
    <n v="3.0431437622036688E-2"/>
    <n v="0.5594533029612756"/>
    <n v="123119.01"/>
    <n v="2901"/>
    <n v="2901"/>
    <n v="0"/>
    <n v="0"/>
    <n v="2.5308411383320809E-2"/>
    <n v="0"/>
    <s v=""/>
    <n v="0.15658525062674342"/>
    <n v="0"/>
    <n v="0.4405466970387244"/>
    <n v="268486.44"/>
    <n v="6585"/>
    <n v="5199"/>
    <n v="-1386"/>
    <n v="0.21047835990888383"/>
    <n v="1.2197124714209634E-2"/>
    <n v="2.5672308054509574E-3"/>
    <s v="Under-Forecasted"/>
    <n v="0.10392590870485065"/>
    <n v="2.1874154816237359E-2"/>
    <x v="1"/>
    <s v="02.2023"/>
    <s v="ST W01.2023"/>
    <m/>
  </r>
  <r>
    <s v="Carry-Over"/>
    <s v="DOTS"/>
    <x v="147"/>
    <s v="41948 Cute Banana Pen Holder V29"/>
    <n v="10.913373015873015"/>
    <n v="186168"/>
    <n v="2030"/>
    <n v="684"/>
    <n v="-1346"/>
    <n v="0.66305418719211817"/>
    <n v="6.4513914902553495E-4"/>
    <s v="Under-Forecasted"/>
    <n v="9.663208871748423E-2"/>
    <n v="6.4072311041248164E-2"/>
    <n v="7000.9500000000007"/>
    <n v="660"/>
    <n v="210"/>
    <n v="-450"/>
    <n v="0.68181818181818177"/>
    <n v="4.0827754584575089E-4"/>
    <n v="2.7837105398573924E-4"/>
    <s v="Under-Forecasted"/>
    <n v="3.6684627118878523E-2"/>
    <n v="2.501224576287172E-2"/>
    <n v="0.52380952380952384"/>
    <n v="6749.9000000000005"/>
    <n v="600"/>
    <n v="477"/>
    <n v="-123"/>
    <n v="0.20499999999999999"/>
    <n v="1.3875131549244682E-3"/>
    <n v="2.8444019675951597E-4"/>
    <s v="Under-Forecasted"/>
    <n v="0.17663819304040446"/>
    <n v="3.6210829573282914E-2"/>
    <n v="0.47619047619047616"/>
    <n v="13750.849999999999"/>
    <n v="1260"/>
    <n v="687"/>
    <n v="-573"/>
    <n v="0.45476190476190476"/>
    <n v="6.2469014217771872E-4"/>
    <n v="2.8408527894272444E-4"/>
    <s v="Under-Forecasted"/>
    <n v="6.0033050626431238E-2"/>
    <n v="2.7300744451543728E-2"/>
    <x v="1"/>
    <s v="02.2023"/>
    <s v="ST W01.2023"/>
    <m/>
  </r>
  <r>
    <s v="Carry-Over"/>
    <s v="Technic"/>
    <x v="743"/>
    <s v="42107 Ducati Panigale V4 R V29"/>
    <n v="40.466082824168346"/>
    <n v="1175502"/>
    <n v="3405"/>
    <n v="2089"/>
    <n v="-1316"/>
    <n v="0.38649045521292219"/>
    <n v="2.3744415716845401E-3"/>
    <s v="Under-Forecasted"/>
    <n v="4.7703464568296758E-2"/>
    <n v="1.843693373623452E-2"/>
    <n v="87426.879999999976"/>
    <n v="2196"/>
    <n v="1892"/>
    <n v="-304"/>
    <n v="0.13843351548269581"/>
    <n v="5.0985126314787204E-3"/>
    <n v="7.0580502730852957E-4"/>
    <s v="Under-Forecasted"/>
    <n v="4.4049300942927472E-2"/>
    <n v="6.0978995840846768E-3"/>
    <n v="0.74541751527494904"/>
    <n v="31786.2"/>
    <n v="750"/>
    <n v="309"/>
    <n v="-441"/>
    <n v="0.58799999999999997"/>
    <n v="6.5339887472496078E-3"/>
    <n v="3.8419853833827691E-3"/>
    <s v="Under-Forecasted"/>
    <n v="4.4246194208835188E-2"/>
    <n v="2.6016762194795089E-2"/>
    <n v="0.25458248472505091"/>
    <n v="119213.07999999996"/>
    <n v="2946"/>
    <n v="2201"/>
    <n v="-745"/>
    <n v="0.25288526816021722"/>
    <n v="5.4157550911139119E-3"/>
    <n v="1.3695646785064034E-3"/>
    <s v="Under-Forecasted"/>
    <n v="4.4101627753426902E-2"/>
    <n v="1.115265196072744E-2"/>
    <x v="1"/>
    <s v="02.2023"/>
    <s v="ST W01.2023"/>
    <m/>
  </r>
  <r>
    <s v="Nouveauté"/>
    <s v="Technic"/>
    <x v="780"/>
    <s v="42155 THE BATMAN – BATCYCLE™ V29"/>
    <n v="31.55586101565482"/>
    <n v="1404537"/>
    <n v="5178"/>
    <n v="3873"/>
    <n v="-1305"/>
    <n v="0.25202780996523755"/>
    <n v="1.850039460719193E-3"/>
    <s v="Under-Forecasted"/>
    <n v="5.6998015328227278E-2"/>
    <n v="1.4365084975538161E-2"/>
    <n v="120555.1"/>
    <n v="3888"/>
    <n v="2523"/>
    <n v="-1365"/>
    <n v="0.35108024691358025"/>
    <n v="7.0304659177953107E-3"/>
    <n v="2.4682577103370884E-3"/>
    <s v="Under-Forecasted"/>
    <n v="6.0740677010373903E-2"/>
    <n v="2.1324851882500096E-2"/>
    <n v="0.74226804123711343"/>
    <n v="44734.5"/>
    <n v="1350"/>
    <n v="1350"/>
    <n v="0"/>
    <n v="0"/>
    <n v="9.1956484138977779E-3"/>
    <n v="0"/>
    <s v=""/>
    <n v="6.2270147889182656E-2"/>
    <n v="0"/>
    <n v="0.25773195876288657"/>
    <n v="165289.59999999995"/>
    <n v="5238"/>
    <n v="3873"/>
    <n v="-1365"/>
    <n v="0.26059564719358536"/>
    <n v="7.5089746251684967E-3"/>
    <n v="1.9568061022059943E-3"/>
    <s v="Under-Forecasted"/>
    <n v="6.1147152734522349E-2"/>
    <n v="1.5934681840897864E-2"/>
    <x v="1"/>
    <s v="02.2023"/>
    <s v="ST W01.2023"/>
    <m/>
  </r>
  <r>
    <s v="Nouveauté"/>
    <s v="Harry Potter TM"/>
    <x v="248"/>
    <s v="76413 Hogwarts™: Room of Requirement V29"/>
    <n v="28.773522554485552"/>
    <n v="1358967"/>
    <n v="5511"/>
    <n v="4224"/>
    <n v="-1287"/>
    <n v="0.23353293413173654"/>
    <n v="1.6586562464308069E-3"/>
    <s v="Under-Forecasted"/>
    <n v="8.2665781308235098E-2"/>
    <n v="1.9305182461204603E-2"/>
    <n v="126019.37999999998"/>
    <n v="4449"/>
    <n v="2754"/>
    <n v="-1695"/>
    <n v="0.38098449089683073"/>
    <n v="7.3491287890076473E-3"/>
    <n v="2.7999040902153207E-3"/>
    <s v="Under-Forecasted"/>
    <n v="9.5578757632648254E-2"/>
    <n v="3.6414024317226068E-2"/>
    <n v="0.75164723770907249"/>
    <n v="44291.1"/>
    <n v="1470"/>
    <n v="1470"/>
    <n v="0"/>
    <n v="0"/>
    <n v="9.1045028661276613E-3"/>
    <n v="0"/>
    <s v=""/>
    <n v="7.289227966991825E-2"/>
    <n v="0"/>
    <n v="0.24835276229092751"/>
    <n v="170310.47999999998"/>
    <n v="5919"/>
    <n v="4224"/>
    <n v="-1695"/>
    <n v="0.28636594019260009"/>
    <n v="7.7370691968536862E-3"/>
    <n v="2.2156330948922111E-3"/>
    <s v="Under-Forecasted"/>
    <n v="8.8421928921305196E-2"/>
    <n v="2.5321028809192819E-2"/>
    <x v="1"/>
    <s v="02.2023"/>
    <s v="ST W01.2023"/>
    <m/>
  </r>
  <r>
    <s v="Carry-Over"/>
    <s v="Minecraft"/>
    <x v="488"/>
    <s v="21180 The Guardian Battle V29"/>
    <n v="12.379999999999999"/>
    <n v="343622"/>
    <n v="3192"/>
    <n v="1931"/>
    <n v="-1261"/>
    <n v="0.39505012531328321"/>
    <n v="7.0946750225366409E-4"/>
    <s v="Under-Forecasted"/>
    <n v="3.6790923373781488E-2"/>
    <n v="1.4534258889203778E-2"/>
    <n v="37524.639999999999"/>
    <n v="3032"/>
    <n v="1576"/>
    <n v="-1456"/>
    <n v="0.48021108179419525"/>
    <n v="2.1883412862461946E-3"/>
    <n v="1.0508657364031858E-3"/>
    <s v="Under-Forecasted"/>
    <n v="4.0090149374925804E-2"/>
    <n v="1.9251734000624E-2"/>
    <n v="0.99214659685863871"/>
    <n v="308.64"/>
    <n v="24"/>
    <n v="348"/>
    <n v="324"/>
    <n v="13.5"/>
    <n v="6.3444208082473491E-5"/>
    <n v="8.5649680911339217E-4"/>
    <s v="Over-Forecasted"/>
    <n v="2.1377647530633741E-3"/>
    <n v="2.885982416635555E-2"/>
    <n v="7.8534031413612562E-3"/>
    <n v="37833.279999999999"/>
    <n v="3056"/>
    <n v="1924"/>
    <n v="-1132"/>
    <n v="0.37041884816753928"/>
    <n v="1.7187357190464184E-3"/>
    <n v="6.3665210535358168E-4"/>
    <s v="Under-Forecasted"/>
    <n v="3.5018441956235109E-2"/>
    <n v="1.297149093405044E-2"/>
    <x v="1"/>
    <s v="02.2023"/>
    <s v="ST W01.2023"/>
    <m/>
  </r>
  <r>
    <s v="Nouveauté"/>
    <s v="Harry Potter TM"/>
    <x v="255"/>
    <s v="76420 Triwizard Tournament: The Bl.. V29"/>
    <n v="25.870193673337642"/>
    <n v="1320942"/>
    <n v="5952"/>
    <n v="4698"/>
    <n v="-1254"/>
    <n v="0.21068548387096775"/>
    <n v="1.4545133270591429E-3"/>
    <s v="Under-Forecasted"/>
    <n v="8.0352725631205671E-2"/>
    <n v="1.6929152879961679E-2"/>
    <n v="125254.64000000003"/>
    <n v="4908"/>
    <n v="3408"/>
    <n v="-1500"/>
    <n v="0.30562347188264061"/>
    <n v="7.3045311029207504E-3"/>
    <n v="2.2324361561493738E-3"/>
    <s v="Under-Forecasted"/>
    <n v="9.4998744470291913E-2"/>
    <n v="2.903384610950242E-2"/>
    <n v="0.79212395093608778"/>
    <n v="35037.08"/>
    <n v="1288"/>
    <n v="1290"/>
    <n v="2"/>
    <n v="1.5527950310559005E-3"/>
    <n v="7.2022414273012906E-3"/>
    <n v="1.1183604700778401E-5"/>
    <s v="Over-Forecasted"/>
    <n v="5.7662434082181281E-2"/>
    <n v="8.95379411213995E-5"/>
    <n v="0.20787604906391219"/>
    <n v="160291.72000000003"/>
    <n v="6196"/>
    <n v="4698"/>
    <n v="-1498"/>
    <n v="0.24176888315041964"/>
    <n v="7.2819249251290718E-3"/>
    <n v="1.7605428563336589E-3"/>
    <s v="Under-Forecasted"/>
    <n v="8.322038122676749E-2"/>
    <n v="2.0120098624547725E-2"/>
    <x v="1"/>
    <s v="02.2023"/>
    <s v="ST W01.2023"/>
    <m/>
  </r>
  <r>
    <s v="Nouveauté"/>
    <s v="Technic"/>
    <x v="775"/>
    <s v="42150 Monster Jam™ Monster Mutt™ D.. V29"/>
    <n v="11.021917754823626"/>
    <n v="955743"/>
    <n v="10206"/>
    <n v="8967"/>
    <n v="-1239"/>
    <n v="0.12139917695473251"/>
    <n v="6.0639583559981539E-4"/>
    <s v="Under-Forecasted"/>
    <n v="3.8785346462105255E-2"/>
    <n v="4.7085091384037247E-3"/>
    <n v="92769.48000000004"/>
    <n v="8494"/>
    <n v="7346"/>
    <n v="-1148"/>
    <n v="0.1351542265128326"/>
    <n v="5.4100794354746832E-3"/>
    <n v="7.3119510147456282E-4"/>
    <s v="Under-Forecasted"/>
    <n v="4.6741125187572681E-2"/>
    <n v="6.3172606210658636E-3"/>
    <n v="0.82771389592671996"/>
    <n v="20337.439999999999"/>
    <n v="1768"/>
    <n v="1665"/>
    <n v="-103"/>
    <n v="5.82579185520362E-2"/>
    <n v="4.1805753474106391E-3"/>
    <n v="2.4355161809009945E-4"/>
    <s v="Under-Forecasted"/>
    <n v="2.8309590953008949E-2"/>
    <n v="1.6492578439818563E-3"/>
    <n v="0.17228610407328007"/>
    <n v="113106.92000000004"/>
    <n v="10262"/>
    <n v="9011"/>
    <n v="-1251"/>
    <n v="0.12190606119664783"/>
    <n v="5.1383571150935316E-3"/>
    <n v="6.2639687692282286E-4"/>
    <s v="Under-Forecasted"/>
    <n v="4.184271794820367E-2"/>
    <n v="5.100880934827791E-3"/>
    <x v="1"/>
    <s v="02.2023"/>
    <s v="ST W01.2023"/>
    <m/>
  </r>
  <r>
    <s v="Nouveauté"/>
    <s v="Spidey"/>
    <x v="595"/>
    <s v="10789 Spider-Man's Car and Doc Ock V29"/>
    <n v="5.4441534144059869"/>
    <n v="370914"/>
    <n v="7928"/>
    <n v="6708"/>
    <n v="-1220"/>
    <n v="0.15388496468213925"/>
    <n v="2.9831064903152826E-4"/>
    <s v="Under-Forecasted"/>
    <n v="0.14173479283962526"/>
    <n v="2.1810853590356054E-2"/>
    <n v="35150.400000000009"/>
    <n v="6552"/>
    <n v="4708"/>
    <n v="-1844"/>
    <n v="0.28144078144078144"/>
    <n v="2.0498816657020095E-3"/>
    <n v="5.7692029785630426E-4"/>
    <s v="Under-Forecasted"/>
    <n v="0.13370227895698808"/>
    <n v="3.7629273870068071E-2"/>
    <n v="0.76613657623947617"/>
    <n v="11408"/>
    <n v="2000"/>
    <n v="2000"/>
    <n v="0"/>
    <n v="0"/>
    <n v="2.3450347518301504E-3"/>
    <n v="0"/>
    <s v=""/>
    <n v="0.20986513295382966"/>
    <n v="0"/>
    <n v="0.23386342376052385"/>
    <n v="46558.400000000001"/>
    <n v="8552"/>
    <n v="6708"/>
    <n v="-1844"/>
    <n v="0.21562207670720299"/>
    <n v="2.1151109579093004E-3"/>
    <n v="4.5606461721056478E-4"/>
    <s v="Under-Forecasted"/>
    <n v="0.14675190715479536"/>
    <n v="3.1642950981459618E-2"/>
    <x v="1"/>
    <s v="02.2023"/>
    <s v="ST W01.2023"/>
    <m/>
  </r>
  <r>
    <s v="Nouveauté"/>
    <s v="Star Wars TM"/>
    <x v="640"/>
    <s v="75350 Clone Commander Cody™ Helmet V29"/>
    <n v="40.789394917305351"/>
    <n v="2515679"/>
    <n v="7287"/>
    <n v="6069"/>
    <n v="-1218"/>
    <n v="0.16714697406340057"/>
    <n v="2.1976224605969623E-3"/>
    <s v="Under-Forecasted"/>
    <n v="0.11483570350659228"/>
    <n v="1.9194440355568738E-2"/>
    <n v="159565.46999999991"/>
    <n v="4035"/>
    <n v="2667"/>
    <n v="-1368"/>
    <n v="0.33903345724907064"/>
    <n v="9.3054511878136181E-3"/>
    <n v="3.1548592874669217E-3"/>
    <s v="Under-Forecasted"/>
    <n v="8.8787262106592824E-2"/>
    <n v="3.0101852431677567E-2"/>
    <n v="0.54255748285599037"/>
    <n v="143785.26"/>
    <n v="3402"/>
    <n v="3402"/>
    <n v="0"/>
    <n v="0"/>
    <n v="2.9556577095102881E-2"/>
    <n v="0"/>
    <s v=""/>
    <n v="0.18286900596042374"/>
    <n v="0"/>
    <n v="0.45744251714400969"/>
    <n v="303350.72999999992"/>
    <n v="7437"/>
    <n v="6069"/>
    <n v="-1368"/>
    <n v="0.18394513916901978"/>
    <n v="1.3780981586841157E-2"/>
    <n v="2.5349445758771957E-3"/>
    <s v="Under-Forecasted"/>
    <n v="0.11742120112855529"/>
    <n v="2.1599059182985565E-2"/>
    <x v="1"/>
    <s v="02.2023"/>
    <s v="ST W01.2023"/>
    <m/>
  </r>
  <r>
    <s v="Carry-Over"/>
    <s v="Minecraft"/>
    <x v="491"/>
    <s v="21184 The Bakery V29"/>
    <n v="12.584083769633507"/>
    <n v="333288"/>
    <n v="3096"/>
    <n v="1882"/>
    <n v="-1214"/>
    <n v="0.3921188630490956"/>
    <n v="6.8302524198156117E-4"/>
    <s v="Under-Forecasted"/>
    <n v="3.5684482569221077E-2"/>
    <n v="1.3992558733538239E-2"/>
    <n v="35274.240000000005"/>
    <n v="2816"/>
    <n v="1678"/>
    <n v="-1138"/>
    <n v="0.40411931818181818"/>
    <n v="2.0571036986086204E-3"/>
    <n v="8.3131534411101204E-4"/>
    <s v="Under-Forecasted"/>
    <n v="3.7685892541193811E-2"/>
    <n v="1.522959719882051E-2"/>
    <n v="0.92146596858638741"/>
    <n v="3182.7200000000003"/>
    <n v="240"/>
    <n v="257"/>
    <n v="17"/>
    <n v="7.0833333333333331E-2"/>
    <n v="6.5424167297903726E-4"/>
    <n v="4.6342118502681807E-5"/>
    <s v="Over-Forecasted"/>
    <n v="2.2044798583689292E-2"/>
    <n v="1.5615065663446581E-3"/>
    <n v="7.8534031413612565E-2"/>
    <n v="38456.959999999999"/>
    <n v="3056"/>
    <n v="1935"/>
    <n v="-1121"/>
    <n v="0.3668193717277487"/>
    <n v="1.7470690037432481E-3"/>
    <n v="6.4085875431812208E-4"/>
    <s v="Under-Forecasted"/>
    <n v="3.5595719471672962E-2"/>
    <n v="1.3057199452796268E-2"/>
    <x v="1"/>
    <s v="02.2023"/>
    <s v="ST W01.2023"/>
    <m/>
  </r>
  <r>
    <s v="Carry-Over"/>
    <s v="Speed Champions"/>
    <x v="584"/>
    <s v="76910 Aston Martin Valkyrie AMR Pr.. V29"/>
    <n v="26.013187579214208"/>
    <n v="582351"/>
    <n v="2624"/>
    <n v="1423"/>
    <n v="-1201"/>
    <n v="0.45769817073170732"/>
    <n v="1.393039221010276E-3"/>
    <s v="Under-Forecasted"/>
    <n v="5.5874958514821493E-2"/>
    <n v="2.5573866301943832E-2"/>
    <n v="63391.900000000009"/>
    <n v="2472"/>
    <n v="723"/>
    <n v="-1749"/>
    <n v="0.70752427184466016"/>
    <n v="3.6968539067554055E-3"/>
    <n v="2.6156138684932054E-3"/>
    <s v="Under-Forecasted"/>
    <n v="6.1266050748205771E-2"/>
    <n v="4.3347217944422284E-2"/>
    <n v="0.78326996197718635"/>
    <n v="18705.719999999998"/>
    <n v="684"/>
    <n v="702"/>
    <n v="18"/>
    <n v="2.6315789473684209E-2"/>
    <n v="3.845158087132212E-3"/>
    <n v="1.0118837071400558E-4"/>
    <s v="Over-Forecasted"/>
    <n v="8.1961518434125094E-2"/>
    <n v="2.1568820640559235E-3"/>
    <n v="0.21673003802281368"/>
    <n v="82097.620000000039"/>
    <n v="3156"/>
    <n v="1425"/>
    <n v="-1731"/>
    <n v="0.54847908745247154"/>
    <n v="3.7296293618396207E-3"/>
    <n v="2.0456237089177391E-3"/>
    <s v="Under-Forecasted"/>
    <n v="6.5005971181376215E-2"/>
    <n v="3.5654415752522893E-2"/>
    <x v="1"/>
    <s v="02.2023"/>
    <s v="ST W01.2023"/>
    <m/>
  </r>
  <r>
    <s v="Nouveauté"/>
    <s v="Minecraft"/>
    <x v="498"/>
    <s v="21240 The Swamp Adventure V29"/>
    <n v="5.3859596928982709"/>
    <n v="437724"/>
    <n v="9356"/>
    <n v="8224"/>
    <n v="-1132"/>
    <n v="0.12099187687045745"/>
    <n v="2.7679351756164768E-4"/>
    <s v="Under-Forecasted"/>
    <n v="4.6866237152641932E-2"/>
    <n v="5.6704339949541112E-3"/>
    <n v="44645.319999999985"/>
    <n v="8292"/>
    <n v="8204"/>
    <n v="-88"/>
    <n v="1.0612638687891944E-2"/>
    <n v="2.6036011802824206E-3"/>
    <n v="2.7631078613706345E-5"/>
    <s v="Under-Forecasted"/>
    <n v="4.7697660728826766E-2"/>
    <n v="5.0619803957269117E-4"/>
    <n v="0.99472168905950098"/>
    <n v="252.04000000000002"/>
    <n v="44"/>
    <n v="0"/>
    <n v="-44"/>
    <n v="1"/>
    <n v="5.1809480965223626E-5"/>
    <n v="5.1809480965223626E-5"/>
    <s v="Under-Forecasted"/>
    <n v="1.7457303925676934E-3"/>
    <n v="1.7457303925676934E-3"/>
    <n v="5.2783109404990402E-3"/>
    <n v="44897.359999999986"/>
    <n v="8336"/>
    <n v="8204"/>
    <n v="-132"/>
    <n v="1.583493282149712E-2"/>
    <n v="2.0396512362366118E-3"/>
    <n v="3.22977403050903E-5"/>
    <s v="Under-Forecasted"/>
    <n v="4.1556946559964968E-2"/>
    <n v="6.5805145704359112E-4"/>
    <x v="1"/>
    <s v="02.2023"/>
    <s v="ST W01.2023"/>
    <m/>
  </r>
  <r>
    <s v="Carry-Over"/>
    <s v="DUPLO Town"/>
    <x v="189"/>
    <s v="10931 Truck &amp; Tracked Excavator V29"/>
    <n v="10.632721311475409"/>
    <n v="221200"/>
    <n v="2412"/>
    <n v="1310"/>
    <n v="-1102"/>
    <n v="0.45688225538971805"/>
    <n v="5.281882741308612E-4"/>
    <s v="Under-Forecasted"/>
    <n v="9.0286156503623691E-2"/>
    <n v="4.1250142813844655E-2"/>
    <n v="24453.279999999999"/>
    <n v="2304"/>
    <n v="865"/>
    <n v="-1439"/>
    <n v="0.62456597222222221"/>
    <n v="1.4260529137158503E-3"/>
    <n v="8.9066412449527281E-4"/>
    <s v="Under-Forecasted"/>
    <n v="0.13202845881796443"/>
    <n v="8.2460482742643587E-2"/>
    <n v="0.94426229508196724"/>
    <n v="1490.56"/>
    <n v="136"/>
    <n v="442"/>
    <n v="306"/>
    <n v="2.25"/>
    <n v="3.0640033307222553E-4"/>
    <n v="6.8940074941250748E-4"/>
    <s v="Over-Forecasted"/>
    <n v="2.099014580135827E-2"/>
    <n v="4.7227828053056108E-2"/>
    <n v="5.5737704918032788E-2"/>
    <n v="25943.84"/>
    <n v="2440"/>
    <n v="1307"/>
    <n v="-1133"/>
    <n v="0.46434426229508197"/>
    <n v="1.1786079477440294E-3"/>
    <n v="5.4727983803032191E-4"/>
    <s v="Under-Forecasted"/>
    <n v="0.10125430598846574"/>
    <n v="4.7016856018414627E-2"/>
    <x v="1"/>
    <s v="02.2023"/>
    <s v="ST W01.2023"/>
    <m/>
  </r>
  <r>
    <s v="Carry-Over"/>
    <s v="LEGO Classic"/>
    <x v="327"/>
    <s v="10713 Creative Suitcase V29"/>
    <n v="10.727460850111855"/>
    <n v="517785"/>
    <n v="5646"/>
    <n v="4554"/>
    <n v="-1092"/>
    <n v="0.19341126461211477"/>
    <n v="5.2339620746024373E-4"/>
    <s v="Under-Forecasted"/>
    <n v="7.8030235557771846E-2"/>
    <n v="1.5091926537209858E-2"/>
    <n v="54242.159999999989"/>
    <n v="5070"/>
    <n v="4092"/>
    <n v="-978"/>
    <n v="0.19289940828402366"/>
    <n v="3.16326440928339E-3"/>
    <n v="6.1019183279667759E-4"/>
    <s v="Under-Forecasted"/>
    <n v="7.6698139695941026E-2"/>
    <n v="1.479502576383241E-2"/>
    <n v="0.94519015659955252"/>
    <n v="3299.94"/>
    <n v="294"/>
    <n v="465"/>
    <n v="171"/>
    <n v="0.58163265306122447"/>
    <n v="6.7833748062363138E-4"/>
    <n v="3.9454322852598966E-4"/>
    <s v="Over-Forecasted"/>
    <n v="3.1917205650067129E-2"/>
    <n v="1.8564089000549247E-2"/>
    <n v="5.4809843400447429E-2"/>
    <n v="57542.099999999991"/>
    <n v="5364"/>
    <n v="4557"/>
    <n v="-807"/>
    <n v="0.15044742729306487"/>
    <n v="2.6140916838016926E-3"/>
    <n v="3.9328336853616065E-4"/>
    <s v="Under-Forecasted"/>
    <n v="7.0986456391912048E-2"/>
    <n v="1.0679729736814508E-2"/>
    <x v="1"/>
    <s v="02.2023"/>
    <s v="ST W01.2023"/>
    <m/>
  </r>
  <r>
    <s v="Nouveauté"/>
    <s v="City Police"/>
    <x v="68"/>
    <s v="60370 Police Station Chase V29"/>
    <n v="18.544826642335764"/>
    <n v="336503"/>
    <n v="2096"/>
    <n v="1036"/>
    <n v="-1060"/>
    <n v="0.50572519083969469"/>
    <n v="8.8941176360625819E-4"/>
    <s v="Under-Forecasted"/>
    <n v="0.11372851471208016"/>
    <n v="5.7515374806681764E-2"/>
    <n v="40650.259999999995"/>
    <n v="2192"/>
    <n v="1139"/>
    <n v="-1053"/>
    <n v="0.48038321167883213"/>
    <n v="2.3706194717562174E-3"/>
    <n v="1.1388057955106282E-3"/>
    <s v="Under-Forecasted"/>
    <n v="0.13103884124367152"/>
    <n v="6.2948859411307539E-2"/>
    <n v="1"/>
    <n v="0"/>
    <n v="0"/>
    <n v="36"/>
    <n v="36"/>
    <n v="0"/>
    <n v="0"/>
    <n v="0"/>
    <s v="Over-Forecasted"/>
    <n v="0"/>
    <n v="0"/>
    <n v="0"/>
    <n v="40650.259999999995"/>
    <n v="2192"/>
    <n v="1175"/>
    <n v="-1017"/>
    <n v="0.46395985401459855"/>
    <n v="1.8467088724668825E-3"/>
    <n v="8.5679877887719872E-4"/>
    <s v="Under-Forecasted"/>
    <n v="0.12072180546160369"/>
    <n v="5.6010071238344415E-2"/>
    <x v="1"/>
    <s v="02.2023"/>
    <s v="ST W01.2023"/>
    <m/>
  </r>
  <r>
    <s v="Carry-Over"/>
    <s v="Harry Potter TM"/>
    <x v="234"/>
    <s v="76398 Hogwarts™ Hospital Wing V29"/>
    <n v="28.983489051094889"/>
    <n v="509952"/>
    <n v="2068"/>
    <n v="1019"/>
    <n v="-1049"/>
    <n v="0.50725338491295935"/>
    <n v="1.3519281001631389E-3"/>
    <s v="Under-Forecasted"/>
    <n v="3.1020312126561648E-2"/>
    <n v="1.5735158327254917E-2"/>
    <n v="42387.270000000004"/>
    <n v="1491"/>
    <n v="352"/>
    <n v="-1139"/>
    <n v="0.76391683433936952"/>
    <n v="2.4719174641586101E-3"/>
    <n v="1.8883393639682474E-3"/>
    <s v="Under-Forecasted"/>
    <n v="3.2148409284664184E-2"/>
    <n v="2.4558711049787057E-2"/>
    <n v="0.72554744525547443"/>
    <n v="17173.8"/>
    <n v="564"/>
    <n v="660"/>
    <n v="96"/>
    <n v="0.1702127659574468"/>
    <n v="3.530255769721304E-3"/>
    <n v="6.0089459910149859E-4"/>
    <s v="Over-Forecasted"/>
    <n v="2.82638596150297E-2"/>
    <n v="4.8108697217071825E-3"/>
    <n v="0.27445255474452557"/>
    <n v="59561.07"/>
    <n v="2055"/>
    <n v="1012"/>
    <n v="-1043"/>
    <n v="0.50754257907542577"/>
    <n v="2.7058118797424931E-3"/>
    <n v="1.3733147399374308E-3"/>
    <s v="Under-Forecasted"/>
    <n v="3.092296315539058E-2"/>
    <n v="1.56947204725413E-2"/>
    <x v="1"/>
    <s v="02.2023"/>
    <s v="ST W01.2023"/>
    <m/>
  </r>
  <r>
    <s v="Carry-Over"/>
    <s v="LEGO Creator"/>
    <x v="358"/>
    <s v="31126 Supersonic-jet V29"/>
    <n v="10.591977077363898"/>
    <n v="260451"/>
    <n v="2840"/>
    <n v="1800"/>
    <n v="-1040"/>
    <n v="0.36619718309859156"/>
    <n v="4.9847154329009488E-4"/>
    <s v="Under-Forecasted"/>
    <n v="2.8718078206155205E-2"/>
    <n v="1.051647934309909E-2"/>
    <n v="25675.279999999999"/>
    <n v="2448"/>
    <n v="1786"/>
    <n v="-662"/>
    <n v="0.27042483660130717"/>
    <n v="1.4973168366153864E-3"/>
    <n v="4.0491166088210201E-4"/>
    <s v="Under-Forecasted"/>
    <n v="2.7906342098415995E-2"/>
    <n v="7.5465680021043246E-3"/>
    <n v="0.87679083094555876"/>
    <n v="3897.52"/>
    <n v="344"/>
    <n v="0"/>
    <n v="-344"/>
    <n v="1"/>
    <n v="8.0117635395801612E-4"/>
    <n v="8.0117635395801612E-4"/>
    <s v="Under-Forecasted"/>
    <n v="2.4987930843250985E-2"/>
    <n v="2.4987930843250985E-2"/>
    <n v="0.12320916905444126"/>
    <n v="29572.800000000003"/>
    <n v="2792"/>
    <n v="1786"/>
    <n v="-1006"/>
    <n v="0.36031518624641834"/>
    <n v="1.3434687045959517E-3"/>
    <n v="4.8407217651272473E-4"/>
    <s v="Under-Forecasted"/>
    <n v="2.7483302500644284E-2"/>
    <n v="9.9026512591862993E-3"/>
    <x v="1"/>
    <s v="02.2023"/>
    <s v="ST W01.2023"/>
    <m/>
  </r>
  <r>
    <s v="Nouveauté"/>
    <s v="LEGO Creator"/>
    <x v="368"/>
    <s v="31136 Exotic Parrot V29"/>
    <n v="13.305631848064285"/>
    <n v="876415"/>
    <n v="7644"/>
    <n v="6604"/>
    <n v="-1040"/>
    <n v="0.1360544217687075"/>
    <n v="6.2319190698545163E-4"/>
    <s v="Under-Forecasted"/>
    <n v="9.6636044826272555E-2"/>
    <n v="1.3147761200853409E-2"/>
    <n v="89587.860000000044"/>
    <n v="6816"/>
    <n v="5206"/>
    <n v="-1610"/>
    <n v="0.23620892018779344"/>
    <n v="5.2245354728105084E-3"/>
    <n v="1.2340818825153929E-3"/>
    <s v="Under-Forecasted"/>
    <n v="9.7372627251776797E-2"/>
    <n v="2.3000283138990704E-2"/>
    <n v="0.82980277574872174"/>
    <n v="19704.599999999999"/>
    <n v="1398"/>
    <n v="1398"/>
    <n v="0"/>
    <n v="0"/>
    <n v="4.0504884090911972E-3"/>
    <n v="0"/>
    <s v=""/>
    <n v="0.12633089300219713"/>
    <n v="0"/>
    <n v="0.17019722425127831"/>
    <n v="109292.46000000004"/>
    <n v="8214"/>
    <n v="6604"/>
    <n v="-1610"/>
    <n v="0.19600681762843924"/>
    <n v="4.9650692412725513E-3"/>
    <n v="9.7318742128668222E-4"/>
    <s v="Under-Forecasted"/>
    <n v="0.10157028550626136"/>
    <n v="1.9908468427694278E-2"/>
    <x v="1"/>
    <s v="02.2023"/>
    <s v="ST W01.2023"/>
    <m/>
  </r>
  <r>
    <s v="Nouveauté"/>
    <s v="Spidey"/>
    <x v="596"/>
    <s v="10790 Team Spidey at Green Goblin'.. V29"/>
    <n v="18.954229035166811"/>
    <n v="858434"/>
    <n v="5240"/>
    <n v="4215"/>
    <n v="-1025"/>
    <n v="0.19561068702290077"/>
    <n v="8.776044782539031E-4"/>
    <s v="Under-Forecasted"/>
    <n v="0.32802742726478606"/>
    <n v="6.4165670409619416E-2"/>
    <n v="87089.199999999968"/>
    <n v="4645"/>
    <n v="3315"/>
    <n v="-1330"/>
    <n v="0.28632938643702904"/>
    <n v="5.0788199952391819E-3"/>
    <n v="1.4542154130609496E-3"/>
    <s v="Under-Forecasted"/>
    <n v="0.33126293050835603"/>
    <n v="9.4850311641789767E-2"/>
    <n v="0.83769161406672676"/>
    <n v="18012"/>
    <n v="900"/>
    <n v="900"/>
    <n v="0"/>
    <n v="0"/>
    <n v="3.7025566225424851E-3"/>
    <n v="0"/>
    <s v=""/>
    <n v="0.33135438067710205"/>
    <n v="0"/>
    <n v="0.16230838593327321"/>
    <n v="105101.19999999997"/>
    <n v="5545"/>
    <n v="4215"/>
    <n v="-1330"/>
    <n v="0.23985572587917042"/>
    <n v="4.7746636441419136E-3"/>
    <n v="1.1452304141945438E-3"/>
    <s v="Under-Forecasted"/>
    <n v="0.33127859944193899"/>
    <n v="7.9459068937381222E-2"/>
    <x v="1"/>
    <s v="02.2023"/>
    <s v="ST W01.2023"/>
    <m/>
  </r>
  <r>
    <s v="Nouveauté"/>
    <s v="DOTS"/>
    <x v="143"/>
    <s v="41808 Hogwarts™ Accessories Pack V29"/>
    <n v="8.0791702309666391"/>
    <n v="312713"/>
    <n v="4456"/>
    <n v="3432"/>
    <n v="-1024"/>
    <n v="0.22980251346499103"/>
    <n v="3.7557791990516028E-4"/>
    <s v="Under-Forecasted"/>
    <n v="0.16231635060327579"/>
    <n v="3.7300705345097489E-2"/>
    <n v="32712.760000000006"/>
    <n v="4084"/>
    <n v="2840"/>
    <n v="-1244"/>
    <n v="0.30460333006856022"/>
    <n v="1.9077247188797302E-3"/>
    <n v="5.8109930222487367E-4"/>
    <s v="Under-Forecasted"/>
    <n v="0.17141322286680588"/>
    <n v="5.2213038503013343E-2"/>
    <n v="0.87339606501283151"/>
    <n v="5065.4400000000005"/>
    <n v="592"/>
    <n v="592"/>
    <n v="0"/>
    <n v="0"/>
    <n v="1.0412546312509219E-3"/>
    <n v="0"/>
    <s v=""/>
    <n v="0.13255754434207712"/>
    <n v="0"/>
    <n v="0.12660393498716851"/>
    <n v="37778.200000000004"/>
    <n v="4676"/>
    <n v="3432"/>
    <n v="-1244"/>
    <n v="0.2660393498716852"/>
    <n v="1.7162334786008353E-3"/>
    <n v="4.56585638874987E-4"/>
    <s v="Under-Forecasted"/>
    <n v="0.16493093831839087"/>
    <n v="4.3878119603951722E-2"/>
    <x v="1"/>
    <s v="02.2023"/>
    <s v="ST W01.2023"/>
    <m/>
  </r>
  <r>
    <s v="Carry-Over"/>
    <s v="Technic"/>
    <x v="763"/>
    <s v="42137 Formula E® Porsche 99X Elect.. V29"/>
    <n v="28.932372262773722"/>
    <n v="648043"/>
    <n v="2628"/>
    <n v="1606"/>
    <n v="-1022"/>
    <n v="0.3888888888888889"/>
    <n v="1.3171301787362011E-3"/>
    <s v="Under-Forecasted"/>
    <n v="2.6298463370740956E-2"/>
    <n v="1.0227180199732594E-2"/>
    <n v="52788.26999999999"/>
    <n v="1854"/>
    <n v="1174"/>
    <n v="-680"/>
    <n v="0.3667745415318231"/>
    <n v="3.0784772530932044E-3"/>
    <n v="1.1291070831194062E-3"/>
    <s v="Under-Forecasted"/>
    <n v="2.6596927529456735E-2"/>
    <n v="9.755075900771619E-3"/>
    <n v="0.75182481751824815"/>
    <n v="18558.96"/>
    <n v="612"/>
    <n v="550"/>
    <n v="-62"/>
    <n v="0.10130718954248366"/>
    <n v="3.8149900208472726E-3"/>
    <n v="3.8648591714465834E-4"/>
    <s v="Under-Forecasted"/>
    <n v="2.5833957770164534E-2"/>
    <n v="2.6171656564545772E-3"/>
    <n v="0.24817518248175183"/>
    <n v="71347.23"/>
    <n v="2466"/>
    <n v="1724"/>
    <n v="-742"/>
    <n v="0.30089213300892131"/>
    <n v="3.241247723063403E-3"/>
    <n v="9.7526594100285681E-4"/>
    <s v="Under-Forecasted"/>
    <n v="2.6394158918619782E-2"/>
    <n v="7.9417947759999503E-3"/>
    <x v="1"/>
    <s v="02.2023"/>
    <s v="ST W01.2023"/>
    <m/>
  </r>
  <r>
    <s v="Nouveauté"/>
    <s v="Icons"/>
    <x v="287"/>
    <s v="10313 Wildflower Bouquet V29"/>
    <n v="34.753763648041115"/>
    <n v="3127177"/>
    <n v="10568"/>
    <n v="9552"/>
    <n v="-1016"/>
    <n v="9.613928841786526E-2"/>
    <n v="1.5712768373165689E-3"/>
    <s v="Under-Forecasted"/>
    <n v="0.21520969507812937"/>
    <n v="2.0690106945437117E-2"/>
    <n v="229721.68000000002"/>
    <n v="6880"/>
    <n v="5011"/>
    <n v="-1869"/>
    <n v="0.27165697674418604"/>
    <n v="1.3396782399240519E-2"/>
    <n v="3.6393294046774024E-3"/>
    <s v="Under-Forecasted"/>
    <n v="0.19257240778976345"/>
    <n v="5.2313638104515683E-2"/>
    <n v="0.55234425176621704"/>
    <n v="203171.19999999998"/>
    <n v="5576"/>
    <n v="3802"/>
    <n v="-1774"/>
    <n v="0.31814921090387377"/>
    <n v="4.1763983570392162E-2"/>
    <n v="1.3287178417122614E-2"/>
    <s v="Under-Forecasted"/>
    <n v="0.40841495067700451"/>
    <n v="0.12993689427923352"/>
    <n v="0.4476557482337829"/>
    <n v="432892.88000000012"/>
    <n v="12456"/>
    <n v="8813"/>
    <n v="-3643"/>
    <n v="0.29246949261400129"/>
    <n v="1.9665978085349065E-2"/>
    <n v="5.7516986323801096E-3"/>
    <s v="Under-Forecasted"/>
    <n v="0.25609305627012485"/>
    <n v="7.4899406229292295E-2"/>
    <x v="1"/>
    <s v="02.2023"/>
    <s v="ST W01.2023"/>
    <m/>
  </r>
  <r>
    <s v="Carry-Over"/>
    <s v="Disney Princess"/>
    <x v="117"/>
    <s v="43202 The Madrigal House V29"/>
    <n v="28.583999999999996"/>
    <n v="623630"/>
    <n v="2529"/>
    <n v="1538"/>
    <n v="-991"/>
    <n v="0.39185448793989719"/>
    <n v="1.2771772264924854E-3"/>
    <s v="Under-Forecasted"/>
    <n v="0.18937354564256825"/>
    <n v="7.4206873757131336E-2"/>
    <n v="59717.039999999994"/>
    <n v="2106"/>
    <n v="821"/>
    <n v="-1285"/>
    <n v="0.61016144349477686"/>
    <n v="3.4825454454570502E-3"/>
    <n v="2.1249149560362344E-3"/>
    <s v="Under-Forecasted"/>
    <n v="0.19886205439013574"/>
    <n v="0.12133795816302205"/>
    <n v="0.88860759493670882"/>
    <n v="8027.04"/>
    <n v="264"/>
    <n v="834"/>
    <n v="570"/>
    <n v="2.1590909090909092"/>
    <n v="1.6500427554637701E-3"/>
    <n v="3.5625923129331402E-3"/>
    <s v="Over-Forecasted"/>
    <n v="0.10207415376281323"/>
    <n v="0.22038737744243767"/>
    <n v="0.11139240506329114"/>
    <n v="67744.079999999987"/>
    <n v="2370"/>
    <n v="1655"/>
    <n v="-715"/>
    <n v="0.30168776371308015"/>
    <n v="3.0775594939148302E-3"/>
    <n v="9.2846204141312381E-4"/>
    <s v="Under-Forecasted"/>
    <n v="0.1787758361245253"/>
    <n v="5.3934482206344128E-2"/>
    <x v="1"/>
    <s v="02.2023"/>
    <s v="ST W01.2023"/>
    <m/>
  </r>
  <r>
    <s v="Carry-Over"/>
    <s v="DUPLO Classic"/>
    <x v="162"/>
    <s v="10980 LEGO® DUPLO® Green Building.. V29"/>
    <n v="7.8813876651982415"/>
    <n v="253321"/>
    <n v="3684"/>
    <n v="2694"/>
    <n v="-990"/>
    <n v="0.26872964169381108"/>
    <n v="3.5578375033199367E-4"/>
    <s v="Under-Forecasted"/>
    <n v="0.17192990076673156"/>
    <n v="4.6202660629496267E-2"/>
    <n v="16087.080000000002"/>
    <n v="2088"/>
    <n v="2414"/>
    <n v="326"/>
    <n v="-0.15613026819923373"/>
    <n v="9.3815747037534361E-4"/>
    <n v="1.4647477746281706E-4"/>
    <s v="Over-Forecasted"/>
    <n v="0.13074121292490787"/>
    <n v="2.0412660638658989E-2"/>
    <n v="0.76651982378854622"/>
    <n v="5381.82"/>
    <n v="636"/>
    <n v="369"/>
    <n v="-267"/>
    <n v="0.419811320754717"/>
    <n v="1.1062898779886517E-3"/>
    <n v="4.644330148159906E-4"/>
    <s v="Under-Forecasted"/>
    <n v="0.14836409468823888"/>
    <n v="6.2284926543647458E-2"/>
    <n v="0.23348017621145375"/>
    <n v="21468.900000000009"/>
    <n v="2724"/>
    <n v="2783"/>
    <n v="59"/>
    <n v="2.1659324522760644E-2"/>
    <n v="9.7531499459300563E-4"/>
    <n v="2.1124663979804454E-5"/>
    <s v="Over-Forecasted"/>
    <n v="0.13475364804410161"/>
    <n v="2.918672993613067E-3"/>
    <x v="1"/>
    <s v="02.2023"/>
    <s v="ST W01.2023"/>
    <m/>
  </r>
  <r>
    <s v="Carry-Over"/>
    <s v="Super Heroes DC"/>
    <x v="662"/>
    <s v="76181 Batmobile™: The Penguin™ Chase V29"/>
    <n v="16.271495726495729"/>
    <n v="350515"/>
    <n v="2496"/>
    <n v="1508"/>
    <n v="-988"/>
    <n v="0.39583333333333331"/>
    <n v="7.2513407460682213E-4"/>
    <s v="Under-Forecasted"/>
    <n v="0.45213157046114155"/>
    <n v="0.17896874664086851"/>
    <n v="30501.7"/>
    <n v="1900"/>
    <n v="952"/>
    <n v="-948"/>
    <n v="0.49894736842105264"/>
    <n v="1.7787813396929473E-3"/>
    <n v="8.8751826843627051E-4"/>
    <s v="Under-Forecasted"/>
    <n v="0.46780571777028923"/>
    <n v="0.23341043181380747"/>
    <n v="0.81196581196581197"/>
    <n v="7573.6"/>
    <n v="440"/>
    <n v="603"/>
    <n v="163"/>
    <n v="0.37045454545454548"/>
    <n v="1.5568333797739155E-3"/>
    <n v="5.767360020526096E-4"/>
    <s v="Over-Forecasted"/>
    <n v="0.73046994054852776"/>
    <n v="0.2706059097941137"/>
    <n v="0.18803418803418803"/>
    <n v="38075.30000000001"/>
    <n v="2340"/>
    <n v="1555"/>
    <n v="-785"/>
    <n v="0.33547008547008544"/>
    <n v="1.7297304945119248E-3"/>
    <n v="5.8027283683412853E-4"/>
    <s v="Under-Forecasted"/>
    <n v="0.50384307162018249"/>
    <n v="0.169024278299933"/>
    <x v="1"/>
    <s v="02.2023"/>
    <s v="ST W01.2023"/>
    <m/>
  </r>
  <r>
    <s v="Carry-Over"/>
    <s v="Star Wars TM"/>
    <x v="599"/>
    <s v="75304 Darth Vader™ Helmet V29"/>
    <n v="47.425949119373776"/>
    <n v="1130590"/>
    <n v="2865"/>
    <n v="1899"/>
    <n v="-966"/>
    <n v="0.33717277486910996"/>
    <n v="1.9923103074217588E-3"/>
    <s v="Under-Forecasted"/>
    <n v="5.1609167158257536E-2"/>
    <n v="1.7401206099433433E-2"/>
    <n v="51380.850000000013"/>
    <n v="1131"/>
    <n v="1179"/>
    <n v="48"/>
    <n v="-4.2440318302387266E-2"/>
    <n v="2.9964001087664748E-3"/>
    <n v="1.2716817437735702E-4"/>
    <s v="Over-Forecasted"/>
    <n v="2.8589926104999622E-2"/>
    <n v="1.2133655641379149E-3"/>
    <n v="0.36888454011741684"/>
    <n v="94027.11"/>
    <n v="1935"/>
    <n v="751"/>
    <n v="-1184"/>
    <n v="0.61188630490956075"/>
    <n v="1.9328264425329263E-2"/>
    <n v="1.1826700299529638E-2"/>
    <s v="Under-Forecasted"/>
    <n v="0.11958558296609414"/>
    <n v="7.3172780481579061E-2"/>
    <n v="0.63111545988258322"/>
    <n v="145407.96"/>
    <n v="3066"/>
    <n v="1930"/>
    <n v="-1136"/>
    <n v="0.37051532941943899"/>
    <n v="6.6057675857253938E-3"/>
    <n v="2.4475381530932963E-3"/>
    <s v="Under-Forecasted"/>
    <n v="5.6284609293186558E-2"/>
    <n v="2.0854310553509434E-2"/>
    <x v="1"/>
    <s v="02.2023"/>
    <s v="ST W01.2023"/>
    <m/>
  </r>
  <r>
    <s v="Nouveauté"/>
    <s v="Disney Princess"/>
    <x v="131"/>
    <s v="43219 Disney Princess Creative Cas.. V29"/>
    <n v="18.905365853658534"/>
    <n v="709355"/>
    <n v="4330"/>
    <n v="3380"/>
    <n v="-950"/>
    <n v="0.21939953810623555"/>
    <n v="8.1338973088231764E-4"/>
    <s v="Under-Forecasted"/>
    <n v="0.21540508229123678"/>
    <n v="4.7259775560433009E-2"/>
    <n v="83029.39999999998"/>
    <n v="4420"/>
    <n v="2880"/>
    <n v="-1540"/>
    <n v="0.34841628959276016"/>
    <n v="4.842062815052982E-3"/>
    <n v="1.6870535599958353E-3"/>
    <s v="Under-Forecasted"/>
    <n v="0.27649389619412373"/>
    <n v="9.6334977407002378E-2"/>
    <n v="0.89837398373983735"/>
    <n v="9985"/>
    <n v="500"/>
    <n v="500"/>
    <n v="0"/>
    <n v="0"/>
    <n v="2.0525220895007057E-3"/>
    <n v="0"/>
    <s v=""/>
    <n v="0.12697213734099869"/>
    <n v="0"/>
    <n v="0.1016260162601626"/>
    <n v="93014.39999999998"/>
    <n v="4920"/>
    <n v="3380"/>
    <n v="-1540"/>
    <n v="0.31300813008130079"/>
    <n v="4.2255699655348719E-3"/>
    <n v="1.3226377534397769E-3"/>
    <s v="Under-Forecasted"/>
    <n v="0.24546391554245101"/>
    <n v="7.6832201206376932E-2"/>
    <x v="1"/>
    <s v="02.2023"/>
    <s v="ST W01.2023"/>
    <m/>
  </r>
  <r>
    <s v="Nouveauté"/>
    <s v="Ninjago"/>
    <x v="577"/>
    <s v="71800 Nya’s Water Dragon EVO V29"/>
    <n v="10.611135902636915"/>
    <n v="203226"/>
    <n v="2216"/>
    <n v="1280"/>
    <n v="-936"/>
    <n v="0.42238267148014441"/>
    <n v="4.4862627312946017E-4"/>
    <s v="Under-Forecasted"/>
    <n v="2.2638099525162002E-2"/>
    <n v="9.5619409546713156E-3"/>
    <n v="41850.319999999992"/>
    <n v="3944"/>
    <n v="1303"/>
    <n v="-2641"/>
    <n v="0.66962474645030423"/>
    <n v="2.4406039098207157E-3"/>
    <n v="1.6342887742993178E-3"/>
    <s v="Under-Forecasted"/>
    <n v="4.4048928438805382E-2"/>
    <n v="2.949625253724265E-2"/>
    <n v="1"/>
    <n v="0"/>
    <n v="0"/>
    <n v="0"/>
    <n v="0"/>
    <n v="0"/>
    <n v="0"/>
    <n v="0"/>
    <s v=""/>
    <n v="0"/>
    <n v="0"/>
    <n v="0"/>
    <n v="41850.319999999992"/>
    <n v="3944"/>
    <n v="1303"/>
    <n v="-2641"/>
    <n v="0.66962474645030423"/>
    <n v="1.9012266406064368E-3"/>
    <n v="1.273108407160649E-3"/>
    <s v="Under-Forecasted"/>
    <n v="3.8544898029538158E-2"/>
    <n v="2.5810617569982319E-2"/>
    <x v="1"/>
    <s v="02.2023"/>
    <s v="ST W01.2023"/>
    <m/>
  </r>
  <r>
    <s v="Carry-Over"/>
    <s v="DUPLO Classic"/>
    <x v="159"/>
    <s v="10914 Deluxe Brick Box V29"/>
    <n v="28.509793702497269"/>
    <n v="488634"/>
    <n v="2020"/>
    <n v="1095"/>
    <n v="-925"/>
    <n v="0.45792079207920794"/>
    <n v="1.1694277300516346E-3"/>
    <s v="Under-Forecasted"/>
    <n v="0.33163770524848363"/>
    <n v="0.15186380067071653"/>
    <n v="42644.759999999987"/>
    <n v="1510"/>
    <n v="644"/>
    <n v="-866"/>
    <n v="0.57350993377483439"/>
    <n v="2.4869336241482992E-3"/>
    <n v="1.4262811380876999E-3"/>
    <s v="Under-Forecasted"/>
    <n v="0.34657797731419199"/>
    <n v="0.19876591281727829"/>
    <n v="0.81976112920738331"/>
    <n v="9870.2800000000007"/>
    <n v="332"/>
    <n v="502"/>
    <n v="170"/>
    <n v="0.51204819277108438"/>
    <n v="2.0289401832305487E-3"/>
    <n v="1.0389151540638353E-3"/>
    <s v="Over-Forecasted"/>
    <n v="0.27210035945450251"/>
    <n v="0.13932849731104044"/>
    <n v="0.18023887079261672"/>
    <n v="52515.039999999972"/>
    <n v="1842"/>
    <n v="1146"/>
    <n v="-696"/>
    <n v="0.37785016286644951"/>
    <n v="2.3857163596482087E-3"/>
    <n v="9.0144331504622872E-4"/>
    <s v="Under-Forecasted"/>
    <n v="0.32962067069956597"/>
    <n v="0.12454722410797932"/>
    <x v="1"/>
    <s v="02.2023"/>
    <s v="ST W01.2023"/>
    <m/>
  </r>
  <r>
    <s v="Nouveauté"/>
    <s v="LEGO Friends"/>
    <x v="404"/>
    <s v="41728 Heartlake Downtown Diner V29"/>
    <n v="15.737373288938217"/>
    <n v="368079"/>
    <n v="2675"/>
    <n v="1761"/>
    <n v="-914"/>
    <n v="0.34168224299065419"/>
    <n v="6.5729872768104808E-4"/>
    <s v="Under-Forecasted"/>
    <n v="4.3136701102210864E-2"/>
    <n v="1.4739044787820833E-2"/>
    <n v="38718.850000000006"/>
    <n v="2475"/>
    <n v="1950"/>
    <n v="-525"/>
    <n v="0.21212121212121213"/>
    <n v="2.257984567232983E-3"/>
    <n v="4.7896642335245096E-4"/>
    <s v="Under-Forecasted"/>
    <n v="5.0865021374321751E-2"/>
    <n v="1.0789549988492493E-2"/>
    <n v="0.9156492785793563"/>
    <n v="3819.27"/>
    <n v="228"/>
    <n v="10"/>
    <n v="-218"/>
    <n v="0.95614035087719296"/>
    <n v="7.8509124093814327E-4"/>
    <n v="7.506574145812071E-4"/>
    <s v="Under-Forecasted"/>
    <n v="3.1937092306138247E-2"/>
    <n v="3.0536342643588323E-2"/>
    <n v="8.4350721420643732E-2"/>
    <n v="42538.12"/>
    <n v="2703"/>
    <n v="1960"/>
    <n v="-743"/>
    <n v="0.27487976322604513"/>
    <n v="1.9324728457348354E-3"/>
    <n v="5.3119767827635323E-4"/>
    <s v="Under-Forecasted"/>
    <n v="4.8295139166652443E-2"/>
    <n v="1.3275356419098322E-2"/>
    <x v="1"/>
    <s v="02.2023"/>
    <s v="ST W01.2023"/>
    <m/>
  </r>
  <r>
    <s v="Carry-Over"/>
    <s v="Minecraft"/>
    <x v="482"/>
    <s v="21166 The &quot;Abandoned&quot; Mine V29"/>
    <n v="12.540925925925929"/>
    <n v="313265"/>
    <n v="2910"/>
    <n v="2027"/>
    <n v="-883"/>
    <n v="0.30343642611683846"/>
    <n v="4.9679696254965541E-4"/>
    <s v="Under-Forecasted"/>
    <n v="3.3540659825877436E-2"/>
    <n v="1.017745794716487E-2"/>
    <n v="33297.660000000011"/>
    <n v="2664"/>
    <n v="1368"/>
    <n v="-1296"/>
    <n v="0.48648648648648651"/>
    <n v="1.9418345949058669E-3"/>
    <n v="9.44676289413665E-4"/>
    <s v="Under-Forecasted"/>
    <n v="3.5574176414097304E-2"/>
    <n v="1.7306356093344636E-2"/>
    <n v="0.9135802469135802"/>
    <n v="3271.6800000000003"/>
    <n v="252"/>
    <n v="675"/>
    <n v="423"/>
    <n v="1.6785714285714286"/>
    <n v="6.7252833948699747E-4"/>
    <n v="1.1288868555674601E-3"/>
    <s v="Over-Forecasted"/>
    <n v="2.2660971317076145E-2"/>
    <n v="3.8038058996520671E-2"/>
    <n v="8.6419753086419748E-2"/>
    <n v="36569.340000000011"/>
    <n v="2916"/>
    <n v="2043"/>
    <n v="-873"/>
    <n v="0.29938271604938271"/>
    <n v="1.6613159334837734E-3"/>
    <n v="4.9736927638248775E-4"/>
    <s v="Under-Forecasted"/>
    <n v="3.3848540495770581E-2"/>
    <n v="1.0133667987931316E-2"/>
    <x v="1"/>
    <s v="02.2023"/>
    <s v="ST W01.2023"/>
    <m/>
  </r>
  <r>
    <s v="Carry-Over"/>
    <s v="Minecraft"/>
    <x v="483"/>
    <s v="21170 The Pig House V29"/>
    <n v="28.749623233908935"/>
    <n v="463839"/>
    <n v="1881"/>
    <n v="1011"/>
    <n v="-870"/>
    <n v="0.46251993620414672"/>
    <n v="1.1212360704119671E-3"/>
    <s v="Under-Forecasted"/>
    <n v="4.9662318206550891E-2"/>
    <n v="2.2969812248643952E-2"/>
    <n v="42310.289999999986"/>
    <n v="1491"/>
    <n v="578"/>
    <n v="-913"/>
    <n v="0.61234071093226028"/>
    <n v="2.4674281869206333E-3"/>
    <n v="1.5109067301532786E-3"/>
    <s v="Under-Forecasted"/>
    <n v="4.5202987855351283E-2"/>
    <n v="2.7679629719608131E-2"/>
    <n v="0.78021978021978022"/>
    <n v="12630.240000000002"/>
    <n v="420"/>
    <n v="480"/>
    <n v="60"/>
    <n v="0.14285714285714285"/>
    <n v="2.5962790781868198E-3"/>
    <n v="3.7089701116954567E-4"/>
    <s v="Over-Forecasted"/>
    <n v="8.7482121224504786E-2"/>
    <n v="1.2497445889214968E-2"/>
    <n v="0.21978021978021978"/>
    <n v="54940.529999999977"/>
    <n v="1911"/>
    <n v="1058"/>
    <n v="-853"/>
    <n v="0.44636316064887493"/>
    <n v="2.4959044347817923E-3"/>
    <n v="1.1140797921867446E-3"/>
    <s v="Under-Forecasted"/>
    <n v="5.0852893559580163E-2"/>
    <n v="2.2698858297395017E-2"/>
    <x v="1"/>
    <s v="02.2023"/>
    <s v="ST W01.2023"/>
    <m/>
  </r>
  <r>
    <s v="Nouveauté"/>
    <s v="Technic"/>
    <x v="779"/>
    <s v="42154 2022 Ford GT V29"/>
    <n v="71.455729426433919"/>
    <n v="1960907"/>
    <n v="3172"/>
    <n v="2302"/>
    <n v="-870"/>
    <n v="0.27427490542244642"/>
    <n v="2.8108806944211195E-3"/>
    <s v="Under-Forecasted"/>
    <n v="7.9576264095020763E-2"/>
    <n v="2.1825772308533439E-2"/>
    <n v="160770.98000000001"/>
    <n v="2308"/>
    <n v="1402"/>
    <n v="-906"/>
    <n v="0.39254766031195842"/>
    <n v="9.3757534559761602E-3"/>
    <n v="3.6804300828051999E-3"/>
    <s v="Under-Forecasted"/>
    <n v="8.1003111181702656E-2"/>
    <n v="3.1797581772366815E-2"/>
    <n v="0.71945137157107231"/>
    <n v="68459"/>
    <n v="900"/>
    <n v="900"/>
    <n v="0"/>
    <n v="0"/>
    <n v="1.4072469677028424E-2"/>
    <n v="0"/>
    <s v=""/>
    <n v="9.5294505456539266E-2"/>
    <n v="0"/>
    <n v="0.28054862842892769"/>
    <n v="229229.98"/>
    <n v="3208"/>
    <n v="2302"/>
    <n v="-906"/>
    <n v="0.28241895261845384"/>
    <n v="1.0413735063475758E-2"/>
    <n v="2.9410361494728917E-3"/>
    <s v="Under-Forecasted"/>
    <n v="8.4801225233720134E-2"/>
    <n v="2.3949473211268838E-2"/>
    <x v="1"/>
    <s v="02.2023"/>
    <s v="ST W01.2023"/>
    <m/>
  </r>
  <r>
    <s v="Nouveauté"/>
    <s v="LEGO Creator"/>
    <x v="370"/>
    <s v="31138 Beach Camper Van V29"/>
    <n v="27.445174672489085"/>
    <n v="436384"/>
    <n v="1804"/>
    <n v="948"/>
    <n v="-856"/>
    <n v="0.4745011086474501"/>
    <n v="1.0821946738706722E-3"/>
    <s v="Under-Forecasted"/>
    <n v="4.8116958045524238E-2"/>
    <n v="2.2831549937344094E-2"/>
    <n v="50279.560000000005"/>
    <n v="1832"/>
    <n v="948"/>
    <n v="-884"/>
    <n v="0.48253275109170307"/>
    <n v="2.9321756851576116E-3"/>
    <n v="1.4148708000433017E-3"/>
    <s v="Under-Forecasted"/>
    <n v="5.4648619291311838E-2"/>
    <n v="2.6369748609999816E-2"/>
    <n v="1"/>
    <n v="0"/>
    <n v="0"/>
    <n v="0"/>
    <n v="0"/>
    <n v="0"/>
    <n v="0"/>
    <n v="0"/>
    <s v=""/>
    <n v="0"/>
    <n v="0"/>
    <n v="0"/>
    <n v="50279.560000000005"/>
    <n v="1832"/>
    <n v="948"/>
    <n v="-884"/>
    <n v="0.48253275109170307"/>
    <n v="2.2841602871846571E-3"/>
    <n v="1.1021821473096271E-3"/>
    <s v="Under-Forecasted"/>
    <n v="4.672700444595352E-2"/>
    <n v="2.2547310005580194E-2"/>
    <x v="1"/>
    <s v="02.2023"/>
    <s v="ST W01.2023"/>
    <m/>
  </r>
  <r>
    <s v="Carry-Over"/>
    <s v="LEGO Friends"/>
    <x v="382"/>
    <s v="41703 Friendship Tree House V29"/>
    <n v="45.286102409638559"/>
    <n v="837677"/>
    <n v="2164"/>
    <n v="1326"/>
    <n v="-838"/>
    <n v="0.38724584103512016"/>
    <n v="1.6953629786673164E-3"/>
    <s v="Under-Forecasted"/>
    <n v="9.8170833894888579E-2"/>
    <n v="3.8016247136745208E-2"/>
    <n v="60502.130000000019"/>
    <n v="1352"/>
    <n v="583"/>
    <n v="-769"/>
    <n v="0.56878698224852076"/>
    <n v="3.5283298916347905E-3"/>
    <n v="2.0068681114402027E-3"/>
    <s v="Under-Forecasted"/>
    <n v="7.948175463997495E-2"/>
    <n v="4.5208187365488713E-2"/>
    <n v="0.81445783132530125"/>
    <n v="14672.8"/>
    <n v="308"/>
    <n v="882"/>
    <n v="574"/>
    <n v="1.8636363636363635"/>
    <n v="3.0161488347346973E-3"/>
    <n v="5.6210046465510269E-3"/>
    <s v="Over-Forecasted"/>
    <n v="0.12269532344911599"/>
    <n v="0.22865946642789797"/>
    <n v="0.1855421686746988"/>
    <n v="75174.930000000008"/>
    <n v="1660"/>
    <n v="1465"/>
    <n v="-195"/>
    <n v="0.11746987951807229"/>
    <n v="3.4151370795187249E-3"/>
    <n v="4.0117574126876591E-4"/>
    <s v="Under-Forecasted"/>
    <n v="8.5348945985232919E-2"/>
    <n v="1.0025930401879771E-2"/>
    <x v="1"/>
    <s v="02.2023"/>
    <s v="ST W01.2023"/>
    <m/>
  </r>
  <r>
    <s v="Carry-Over"/>
    <s v="Minecraft"/>
    <x v="489"/>
    <s v="21181 The Rabbit Ranch V29"/>
    <n v="18.97192848020434"/>
    <n v="384329"/>
    <n v="2346"/>
    <n v="1539"/>
    <n v="-807"/>
    <n v="0.34398976982097185"/>
    <n v="6.9095223304041552E-4"/>
    <s v="Under-Forecasted"/>
    <n v="4.1149340814389257E-2"/>
    <n v="1.4154952275026483E-2"/>
    <n v="41187.869999999995"/>
    <n v="2181"/>
    <n v="1164"/>
    <n v="-1017"/>
    <n v="0.46629986244841815"/>
    <n v="2.4019715156105704E-3"/>
    <n v="1.1200389873342275E-3"/>
    <s v="Under-Forecasted"/>
    <n v="4.4003829503361659E-2"/>
    <n v="2.0518979644621186E-2"/>
    <n v="0.9284802043422733"/>
    <n v="3377.19"/>
    <n v="168"/>
    <n v="419"/>
    <n v="251"/>
    <n v="1.4940476190476191"/>
    <n v="6.9421703309372948E-4"/>
    <n v="1.0371933053959887E-3"/>
    <s v="Over-Forecasted"/>
    <n v="2.3391776005696273E-2"/>
    <n v="3.494842724660574E-2"/>
    <n v="7.151979565772669E-2"/>
    <n v="44565.06"/>
    <n v="2349"/>
    <n v="1583"/>
    <n v="-766"/>
    <n v="0.32609621115368242"/>
    <n v="2.0245551124154918E-3"/>
    <n v="6.6019975143050949E-4"/>
    <s v="Under-Forecasted"/>
    <n v="4.1249370048965749E-2"/>
    <n v="1.3451263285443918E-2"/>
    <x v="1"/>
    <s v="02.2023"/>
    <s v="ST W01.2023"/>
    <m/>
  </r>
  <r>
    <s v="Nouveauté"/>
    <s v="LEGO Friends"/>
    <x v="402"/>
    <s v="41726 Holiday Camping Trip V29"/>
    <n v="13.391651812240045"/>
    <n v="404728"/>
    <n v="3530"/>
    <n v="2723"/>
    <n v="-807"/>
    <n v="0.22861189801699716"/>
    <n v="4.8357230723037058E-4"/>
    <s v="Under-Forecasted"/>
    <n v="4.7431749063911822E-2"/>
    <n v="1.0843462179766811E-2"/>
    <n v="35475.82"/>
    <n v="2688"/>
    <n v="2506"/>
    <n v="-182"/>
    <n v="6.7708333333333329E-2"/>
    <n v="2.0688593300145844E-3"/>
    <n v="1.4007901713640415E-4"/>
    <s v="Under-Forecasted"/>
    <n v="4.6604647156916874E-2"/>
    <n v="3.155522984582913E-3"/>
    <n v="0.79857397504456329"/>
    <n v="9600.48"/>
    <n v="678"/>
    <n v="493"/>
    <n v="-185"/>
    <n v="0.27286135693215341"/>
    <n v="1.9734799469013253E-3"/>
    <n v="5.3848641618988965E-4"/>
    <s v="Under-Forecasted"/>
    <n v="8.0280110058527962E-2"/>
    <n v="2.1905339765232557E-2"/>
    <n v="0.20142602495543671"/>
    <n v="45076.299999999996"/>
    <n v="3366"/>
    <n v="2999"/>
    <n v="-367"/>
    <n v="0.10903149138443256"/>
    <n v="2.0477803376406185E-3"/>
    <n v="2.232725442406735E-4"/>
    <s v="Under-Forecasted"/>
    <n v="5.1176831078048941E-2"/>
    <n v="5.5798862167688538E-3"/>
    <x v="1"/>
    <s v="02.2023"/>
    <s v="ST W01.2023"/>
    <m/>
  </r>
  <r>
    <s v="Carry-Over"/>
    <s v="Harry Potter TM"/>
    <x v="237"/>
    <s v="76401 Hogwarts™ Courtyard: Sirius’.. V29"/>
    <n v="29.273724928366754"/>
    <n v="340297"/>
    <n v="1380"/>
    <n v="586"/>
    <n v="-794"/>
    <n v="0.57536231884057976"/>
    <n v="1.0232903494531186E-3"/>
    <s v="Under-Forecasted"/>
    <n v="2.0700221110482062E-2"/>
    <n v="1.1910127218639681E-2"/>
    <n v="20407.360000000004"/>
    <n v="720"/>
    <n v="300"/>
    <n v="-420"/>
    <n v="0.58333333333333337"/>
    <n v="1.1901051797242866E-3"/>
    <n v="6.9422802150583387E-4"/>
    <s v="Under-Forecasted"/>
    <n v="1.5477858368785829E-2"/>
    <n v="9.0287507151250671E-3"/>
    <n v="0.51575931232091687"/>
    <n v="20458.759999999998"/>
    <n v="676"/>
    <n v="294"/>
    <n v="-382"/>
    <n v="0.5650887573964497"/>
    <n v="4.2055139533093092E-3"/>
    <n v="2.3764886540889882E-3"/>
    <s v="Under-Forecasted"/>
    <n v="3.367009750536195E-2"/>
    <n v="1.9026593560722286E-2"/>
    <n v="0.48424068767908307"/>
    <n v="40866.119999999988"/>
    <n v="1396"/>
    <n v="594"/>
    <n v="-802"/>
    <n v="0.57449856733524352"/>
    <n v="1.8565152200083418E-3"/>
    <n v="1.0665653341308669E-3"/>
    <s v="Under-Forecasted"/>
    <n v="2.121690431457611E-2"/>
    <n v="1.2189081132012922E-2"/>
    <x v="1"/>
    <s v="02.2023"/>
    <s v="ST W01.2023"/>
    <m/>
  </r>
  <r>
    <s v="Carry-Over"/>
    <s v="DOTS"/>
    <x v="149"/>
    <s v="41951 Message Board V29"/>
    <n v="10.754415584415584"/>
    <n v="152694"/>
    <n v="1665"/>
    <n v="888"/>
    <n v="-777"/>
    <n v="0.46666666666666667"/>
    <n v="3.7241579743062513E-4"/>
    <s v="Under-Forecasted"/>
    <n v="7.9257123429523527E-2"/>
    <n v="3.6986657600444311E-2"/>
    <n v="11955.35"/>
    <n v="1130"/>
    <n v="239"/>
    <n v="-891"/>
    <n v="0.78849557522123892"/>
    <n v="6.9720551606953303E-4"/>
    <n v="5.4974346444066713E-4"/>
    <s v="Under-Forecasted"/>
    <n v="6.2645434808945119E-2"/>
    <n v="4.9395648154663803E-2"/>
    <n v="0.73376623376623373"/>
    <n v="4606.45"/>
    <n v="410"/>
    <n v="656"/>
    <n v="246"/>
    <n v="0.6"/>
    <n v="9.4690439450981732E-4"/>
    <n v="5.6814263670589037E-4"/>
    <s v="Over-Forecasted"/>
    <n v="0.120546230956158"/>
    <n v="7.2327738573694803E-2"/>
    <n v="0.26623376623376621"/>
    <n v="16561.8"/>
    <n v="1540"/>
    <n v="895"/>
    <n v="-645"/>
    <n v="0.41883116883116883"/>
    <n v="7.5238935751018607E-4"/>
    <n v="3.1512411402212341E-4"/>
    <s v="Under-Forecasted"/>
    <n v="7.2305012262138632E-2"/>
    <n v="3.0283592798103519E-2"/>
    <x v="1"/>
    <s v="02.2023"/>
    <s v="ST W01.2023"/>
    <m/>
  </r>
  <r>
    <s v="Carry-Over"/>
    <s v="LEGO Classic"/>
    <x v="326"/>
    <s v="10698 LEGO® Large Creative Brick Box V29"/>
    <n v="28.053924761370009"/>
    <n v="825357"/>
    <n v="3412"/>
    <n v="2646"/>
    <n v="-766"/>
    <n v="0.22450175849941384"/>
    <n v="9.6841370731404609E-4"/>
    <s v="Under-Forecasted"/>
    <n v="0.12438135737662524"/>
    <n v="2.7923833455596406E-2"/>
    <n v="96619.899999999965"/>
    <n v="3448"/>
    <n v="2603"/>
    <n v="-845"/>
    <n v="0.24506960556844548"/>
    <n v="5.6346261081513006E-3"/>
    <n v="1.3808755978503044E-3"/>
    <s v="Under-Forecasted"/>
    <n v="0.13662004956306775"/>
    <n v="3.3481421659162486E-2"/>
    <n v="0.96799550814149349"/>
    <n v="3308.18"/>
    <n v="114"/>
    <n v="0"/>
    <n v="-114"/>
    <n v="1"/>
    <n v="6.8003129955377512E-4"/>
    <n v="6.8003129955377512E-4"/>
    <s v="Under-Forecasted"/>
    <n v="3.1996903394437191E-2"/>
    <n v="3.1996903394437191E-2"/>
    <n v="3.2004491858506456E-2"/>
    <n v="99928.079999999973"/>
    <n v="3562"/>
    <n v="2603"/>
    <n v="-959"/>
    <n v="0.26923076923076922"/>
    <n v="4.5396529307458397E-3"/>
    <n v="1.2222142505854184E-3"/>
    <s v="Under-Forecasted"/>
    <n v="0.12327565892185892"/>
    <n v="3.3189600478962016E-2"/>
    <x v="1"/>
    <s v="02.2023"/>
    <s v="ST W01.2023"/>
    <m/>
  </r>
  <r>
    <s v="Carry-Over"/>
    <s v="Disney Princess"/>
    <x v="110"/>
    <s v="43189 Elsa and the Nokk Storybook.. V29"/>
    <n v="11.042073490813651"/>
    <n v="221377"/>
    <n v="2364"/>
    <n v="1602"/>
    <n v="-762"/>
    <n v="0.32233502538071068"/>
    <n v="3.7294031972042233E-4"/>
    <s v="Under-Forecasted"/>
    <n v="6.722407102563191E-2"/>
    <n v="2.1668672640241759E-2"/>
    <n v="16050.060000000007"/>
    <n v="1482"/>
    <n v="1580"/>
    <n v="98"/>
    <n v="-6.6126855600539811E-2"/>
    <n v="9.3599855840665257E-4"/>
    <n v="6.1894641514070138E-5"/>
    <s v="Over-Forecasted"/>
    <n v="5.3447858512159066E-2"/>
    <n v="3.5343388219916251E-3"/>
    <n v="0.64829396325459321"/>
    <n v="9192.1200000000008"/>
    <n v="804"/>
    <n v="0"/>
    <n v="-804"/>
    <n v="1"/>
    <n v="1.8895372407953159E-3"/>
    <n v="1.8895372407953159E-3"/>
    <s v="Under-Forecasted"/>
    <n v="0.11688964677966358"/>
    <n v="0.11688964677966358"/>
    <n v="0.35170603674540685"/>
    <n v="25242.180000000008"/>
    <n v="2286"/>
    <n v="1580"/>
    <n v="-706"/>
    <n v="0.30883639545056868"/>
    <n v="1.1467320938760566E-3"/>
    <n v="3.5415260642016446E-4"/>
    <s v="Under-Forecasted"/>
    <n v="6.6613818286494875E-2"/>
    <n v="2.0572771526800253E-2"/>
    <x v="1"/>
    <s v="02.2023"/>
    <s v="ST W01.2023"/>
    <m/>
  </r>
  <r>
    <s v="Carry-Over"/>
    <s v="DUPLO Town"/>
    <x v="192"/>
    <s v="10949 Farm Animal Care V29"/>
    <n v="5.3080122180451133"/>
    <n v="100705"/>
    <n v="2198"/>
    <n v="1448"/>
    <n v="-750"/>
    <n v="0.34121929026387626"/>
    <n v="1.7959074456141115E-4"/>
    <s v="Under-Forecasted"/>
    <n v="4.1104282959753269E-2"/>
    <n v="1.4025574258332554E-2"/>
    <n v="10186.09"/>
    <n v="1932"/>
    <n v="1522"/>
    <n v="-410"/>
    <n v="0.21221532091097309"/>
    <n v="5.9402678593104431E-4"/>
    <n v="1.2606158500607048E-4"/>
    <s v="Under-Forecasted"/>
    <n v="5.4996866027014764E-2"/>
    <n v="1.1671177573020731E-2"/>
    <n v="0.90789473684210531"/>
    <n v="1109.3599999999999"/>
    <n v="196"/>
    <n v="0"/>
    <n v="-196"/>
    <n v="1"/>
    <n v="2.2804065149809741E-4"/>
    <n v="2.2804065149809741E-4"/>
    <s v="Under-Forecasted"/>
    <n v="1.5622066972275393E-2"/>
    <n v="1.5622066972275393E-2"/>
    <n v="9.2105263157894732E-2"/>
    <n v="11295.45"/>
    <n v="2128"/>
    <n v="1522"/>
    <n v="-606"/>
    <n v="0.28477443609022557"/>
    <n v="5.131432796126286E-4"/>
    <n v="1.4613008808517526E-4"/>
    <s v="Under-Forecasted"/>
    <n v="4.408418146956717E-2"/>
    <n v="1.2554047918495162E-2"/>
    <x v="1"/>
    <s v="02.2023"/>
    <s v="ST W01.2023"/>
    <m/>
  </r>
  <r>
    <s v="Carry-Over"/>
    <s v="Horizon"/>
    <x v="259"/>
    <s v="76989 Horizon Forbidden West: Tall.. V29"/>
    <n v="52.145774647887329"/>
    <n v="815073"/>
    <n v="1836"/>
    <n v="1109"/>
    <n v="-727"/>
    <n v="0.3959694989106754"/>
    <n v="1.6867766593846444E-3"/>
    <s v="Under-Forecasted"/>
    <n v="1"/>
    <n v="0.3959694989106754"/>
    <n v="31246.379999999997"/>
    <n v="630"/>
    <n v="549"/>
    <n v="-81"/>
    <n v="0.12857142857142856"/>
    <n v="1.8222091777492699E-3"/>
    <n v="2.3428403713919184E-4"/>
    <s v="Under-Forecasted"/>
    <n v="1"/>
    <n v="0.12857142857142856"/>
    <n v="0.49295774647887325"/>
    <n v="35395.919999999998"/>
    <n v="648"/>
    <n v="609"/>
    <n v="-39"/>
    <n v="6.0185185185185182E-2"/>
    <n v="7.2760047749824549E-3"/>
    <n v="4.379076947906107E-4"/>
    <s v="Under-Forecasted"/>
    <n v="1"/>
    <n v="6.0185185185185182E-2"/>
    <n v="0.50704225352112675"/>
    <n v="66642.3"/>
    <n v="1278"/>
    <n v="1158"/>
    <n v="-120"/>
    <n v="9.3896713615023469E-2"/>
    <n v="3.0275065077468074E-3"/>
    <n v="2.842729115255218E-4"/>
    <s v="Under-Forecasted"/>
    <n v="1"/>
    <n v="9.3896713615023469E-2"/>
    <x v="1"/>
    <s v="02.2023"/>
    <s v="ST W01.2023"/>
    <m/>
  </r>
  <r>
    <s v="Carry-Over"/>
    <s v="Jurassic World"/>
    <x v="309"/>
    <s v="76951 Pyroraptor &amp; Dilophosaurus T.. V29"/>
    <n v="29.171542553191493"/>
    <n v="396519"/>
    <n v="1608"/>
    <n v="903"/>
    <n v="-705"/>
    <n v="0.43843283582089554"/>
    <n v="9.0858678668500725E-4"/>
    <s v="Under-Forecasted"/>
    <n v="0.16913402834917315"/>
    <n v="7.4153911682939722E-2"/>
    <n v="22987.120000000003"/>
    <n v="816"/>
    <n v="574"/>
    <n v="-242"/>
    <n v="0.29656862745098039"/>
    <n v="1.3405502024242107E-3"/>
    <n v="3.9756513356208208E-4"/>
    <s v="Under-Forecasted"/>
    <n v="0.15592000837284789"/>
    <n v="4.6240982875280869E-2"/>
    <n v="0.54255319148936165"/>
    <n v="20886.879999999997"/>
    <n v="688"/>
    <n v="336"/>
    <n v="-352"/>
    <n v="0.51162790697674421"/>
    <n v="4.2935185358788678E-3"/>
    <n v="2.1966839020775603E-3"/>
    <s v="Under-Forecasted"/>
    <n v="0.17667225944538445"/>
    <n v="9.0390458320894373E-2"/>
    <n v="0.45744680851063829"/>
    <n v="43874.000000000007"/>
    <n v="1504"/>
    <n v="910"/>
    <n v="-594"/>
    <n v="0.39494680851063829"/>
    <n v="1.9931608080886081E-3"/>
    <n v="7.8719250000308053E-4"/>
    <s v="Under-Forecasted"/>
    <n v="0.165155414693336"/>
    <n v="6.5227603941384035E-2"/>
    <x v="1"/>
    <s v="02.2023"/>
    <s v="ST W01.2023"/>
    <m/>
  </r>
  <r>
    <s v="Carry-Over"/>
    <s v="LEGO Classic"/>
    <x v="338"/>
    <s v="11024 Gray Baseplate V29"/>
    <n v="7.7844285714285704"/>
    <n v="293754"/>
    <n v="4272"/>
    <n v="3569"/>
    <n v="-703"/>
    <n v="0.16455992509363296"/>
    <n v="2.5264296638400415E-4"/>
    <s v="Under-Forecasted"/>
    <n v="4.4268748256588566E-2"/>
    <n v="7.2848618970931091E-3"/>
    <n v="21472.379999999997"/>
    <n v="2820"/>
    <n v="3204"/>
    <n v="384"/>
    <n v="-0.13617021276595745"/>
    <n v="1.2522144294513434E-3"/>
    <n v="1.7051430528699143E-4"/>
    <s v="Over-Forecasted"/>
    <n v="3.0361836638591277E-2"/>
    <n v="4.1343777550422161E-3"/>
    <n v="0.74603174603174605"/>
    <n v="7952.76"/>
    <n v="960"/>
    <n v="393"/>
    <n v="-567"/>
    <n v="0.59062499999999996"/>
    <n v="1.6347737178265031E-3"/>
    <n v="9.6553822709127834E-4"/>
    <s v="Under-Forecasted"/>
    <n v="7.6919542902485455E-2"/>
    <n v="4.5430605026780466E-2"/>
    <n v="0.25396825396825395"/>
    <n v="29425.139999999996"/>
    <n v="3780"/>
    <n v="3597"/>
    <n v="-183"/>
    <n v="4.8412698412698414E-2"/>
    <n v="1.3367606286301774E-3"/>
    <n v="6.4716189163841921E-5"/>
    <s v="Under-Forecasted"/>
    <n v="3.6300142286011583E-2"/>
    <n v="1.7573878408307195E-3"/>
    <x v="1"/>
    <s v="02.2023"/>
    <s v="ST W01.2023"/>
    <m/>
  </r>
  <r>
    <s v="Nouveauté"/>
    <s v="DUPLO My First"/>
    <x v="177"/>
    <s v="10983 Organic Market V29"/>
    <n v="15.947514819881441"/>
    <n v="559755"/>
    <n v="4068"/>
    <n v="3368"/>
    <n v="-700"/>
    <n v="0.17207472959685349"/>
    <n v="5.0340140025838882E-4"/>
    <s v="Under-Forecasted"/>
    <n v="0.22917297850562948"/>
    <n v="3.9434878307261709E-2"/>
    <n v="57828.500000000007"/>
    <n v="3666"/>
    <n v="2648"/>
    <n v="-1018"/>
    <n v="0.27768685215493727"/>
    <n v="3.372410609980218E-3"/>
    <n v="9.3647408645931862E-4"/>
    <s v="Under-Forecasted"/>
    <n v="0.22102034857911343"/>
    <n v="6.1374444859120969E-2"/>
    <n v="0.83584131326949385"/>
    <n v="12117.3"/>
    <n v="720"/>
    <n v="720"/>
    <n v="0"/>
    <n v="0"/>
    <n v="2.4908388497853679E-3"/>
    <n v="0"/>
    <s v=""/>
    <n v="0.33501143633322927"/>
    <n v="0"/>
    <n v="0.16415868673050615"/>
    <n v="69945.8"/>
    <n v="4386"/>
    <n v="3368"/>
    <n v="-1018"/>
    <n v="0.23210214318285455"/>
    <n v="3.1775818765192175E-3"/>
    <n v="7.375235636791071E-4"/>
    <s v="Under-Forecasted"/>
    <n v="0.23486472087833327"/>
    <n v="5.4512605073904076E-2"/>
    <x v="1"/>
    <s v="02.2023"/>
    <s v="ST W01.2023"/>
    <m/>
  </r>
  <r>
    <s v="Nouveauté"/>
    <s v="Minecraft"/>
    <x v="504"/>
    <s v="21246 The Deep Dark Battle V29"/>
    <n v="37.1449"/>
    <n v="266393"/>
    <n v="831"/>
    <n v="144"/>
    <n v="-687"/>
    <n v="0.8267148014440433"/>
    <n v="1.1510067323520659E-3"/>
    <s v="Under-Forecasted"/>
    <n v="2.8522168110050497E-2"/>
    <n v="2.3579698545854021E-2"/>
    <n v="44573.88"/>
    <n v="1200"/>
    <n v="148"/>
    <n v="-1052"/>
    <n v="0.87666666666666671"/>
    <n v="2.5994349817129096E-3"/>
    <n v="2.2788380006349843E-3"/>
    <s v="Under-Forecasted"/>
    <n v="4.7621336471716125E-2"/>
    <n v="4.1748038306871141E-2"/>
    <n v="1"/>
    <n v="0"/>
    <n v="0"/>
    <n v="0"/>
    <n v="0"/>
    <n v="0"/>
    <n v="0"/>
    <n v="0"/>
    <s v=""/>
    <n v="0"/>
    <n v="0"/>
    <n v="0"/>
    <n v="44573.88"/>
    <n v="1200"/>
    <n v="148"/>
    <n v="-1052"/>
    <n v="0.87666666666666671"/>
    <n v="2.0249557979770392E-3"/>
    <n v="1.7752112495598711E-3"/>
    <s v="Under-Forecasted"/>
    <n v="4.1257533831171624E-2"/>
    <n v="3.616910465866046E-2"/>
    <x v="1"/>
    <s v="02.2023"/>
    <s v="ST W01.2023"/>
    <m/>
  </r>
  <r>
    <s v="Carry-Over"/>
    <s v="Minecraft"/>
    <x v="485"/>
    <s v="21177 The Creeper™ Ambush V29"/>
    <n v="5.460649038461538"/>
    <n v="298116"/>
    <n v="6372"/>
    <n v="5686"/>
    <n v="-686"/>
    <n v="0.10765850596359071"/>
    <n v="1.6773858529913193E-4"/>
    <s v="Under-Forecasted"/>
    <n v="3.1918686558189642E-2"/>
    <n v="3.4363181071748422E-3"/>
    <n v="32526.080000000002"/>
    <n v="5988"/>
    <n v="4680"/>
    <n v="-1308"/>
    <n v="0.21843687374749499"/>
    <n v="1.8968380174665667E-3"/>
    <n v="4.1433936654079311E-4"/>
    <s v="Under-Forecasted"/>
    <n v="3.4749844522979745E-2"/>
    <n v="7.590647400811207E-3"/>
    <n v="0.89963942307692313"/>
    <n v="3820"/>
    <n v="668"/>
    <n v="970"/>
    <n v="302"/>
    <n v="0.45209580838323354"/>
    <n v="7.8524130013947881E-4"/>
    <n v="3.5500430036245899E-4"/>
    <s v="Over-Forecasted"/>
    <n v="2.6458856132394019E-2"/>
    <n v="1.196193795207035E-2"/>
    <n v="0.10036057692307693"/>
    <n v="36346.079999999994"/>
    <n v="6656"/>
    <n v="5650"/>
    <n v="-1006"/>
    <n v="0.15114182692307693"/>
    <n v="1.6511734098475902E-3"/>
    <n v="2.4956136573117124E-4"/>
    <s v="Under-Forecasted"/>
    <n v="3.364189128768845E-2"/>
    <n v="5.0846969103687774E-3"/>
    <x v="1"/>
    <s v="02.2023"/>
    <s v="ST W01.2023"/>
    <m/>
  </r>
  <r>
    <s v="Carry-Over"/>
    <s v="Star Wars TM"/>
    <x v="632"/>
    <s v="75337 AT-TE™ Walker V29"/>
    <n v="85.866963696369638"/>
    <n v="1156964"/>
    <n v="1604"/>
    <n v="918"/>
    <n v="-686"/>
    <n v="0.42768079800498754"/>
    <n v="2.5860620392743538E-3"/>
    <s v="Under-Forecasted"/>
    <n v="5.2813087389846254E-2"/>
    <n v="2.2587143359996592E-2"/>
    <n v="33403.119999999995"/>
    <n v="408"/>
    <n v="608"/>
    <n v="200"/>
    <n v="-0.49019607843137253"/>
    <n v="1.9479847530965249E-3"/>
    <n v="9.5489448681202198E-4"/>
    <s v="Over-Forecasted"/>
    <n v="1.8586549900915118E-2"/>
    <n v="9.1110538729976057E-3"/>
    <n v="0.33663366336633666"/>
    <n v="70667.64"/>
    <n v="804"/>
    <n v="368"/>
    <n v="-436"/>
    <n v="0.54228855721393032"/>
    <n v="1.4526478929682889E-2"/>
    <n v="7.8775433001762925E-3"/>
    <s v="Under-Forecasted"/>
    <n v="8.9876535886704093E-2"/>
    <n v="4.8739016973386791E-2"/>
    <n v="0.6633663366336634"/>
    <n v="104070.76000000001"/>
    <n v="1212"/>
    <n v="976"/>
    <n v="-236"/>
    <n v="0.19471947194719472"/>
    <n v="4.7278515772438247E-3"/>
    <n v="9.2060476256562924E-4"/>
    <s v="Under-Forecasted"/>
    <n v="4.0283778587121288E-2"/>
    <n v="7.8440360945219671E-3"/>
    <x v="1"/>
    <s v="02.2023"/>
    <s v="ST W01.2023"/>
    <m/>
  </r>
  <r>
    <s v="Nouveauté"/>
    <s v="Star Wars TM"/>
    <x v="641"/>
    <s v="75351 Princess Leia™ (Boushh™) Hel.. V29"/>
    <n v="37.684617737003066"/>
    <n v="338669"/>
    <n v="981"/>
    <n v="333"/>
    <n v="-648"/>
    <n v="0.66055045871559637"/>
    <n v="1.1691784064624419E-3"/>
    <s v="Under-Forecasted"/>
    <n v="1.5459560965796551E-2"/>
    <n v="1.021182008749864E-2"/>
    <n v="36968.610000000008"/>
    <n v="981"/>
    <n v="333"/>
    <n v="-648"/>
    <n v="0.66055045871559637"/>
    <n v="2.1559150349779225E-3"/>
    <n v="1.4240906653065176E-3"/>
    <s v="Under-Forecasted"/>
    <n v="2.0570501035007207E-2"/>
    <n v="1.3587853894683661E-2"/>
    <n v="1"/>
    <n v="0"/>
    <n v="0"/>
    <n v="0"/>
    <n v="0"/>
    <n v="0"/>
    <n v="0"/>
    <n v="0"/>
    <s v=""/>
    <n v="0"/>
    <n v="0"/>
    <n v="0"/>
    <n v="36968.610000000008"/>
    <n v="981"/>
    <n v="333"/>
    <n v="-648"/>
    <n v="0.66055045871559637"/>
    <n v="1.6794544509621326E-3"/>
    <n v="1.1093644079749867E-3"/>
    <s v="Under-Forecasted"/>
    <n v="1.4309834000574589E-2"/>
    <n v="9.4523674132235818E-3"/>
    <x v="1"/>
    <s v="02.2023"/>
    <s v="ST W01.2023"/>
    <m/>
  </r>
  <r>
    <s v="Carry-Over"/>
    <s v="Minecraft"/>
    <x v="492"/>
    <s v="21185 The Nether Bastion V29"/>
    <n v="18.984193061840124"/>
    <n v="329776"/>
    <n v="2013"/>
    <n v="1380"/>
    <n v="-633"/>
    <n v="0.31445603576751119"/>
    <n v="5.419738380701897E-4"/>
    <s v="Under-Forecasted"/>
    <n v="3.530845972176451E-2"/>
    <n v="1.1102958273162909E-2"/>
    <n v="34118.160000000003"/>
    <n v="1809"/>
    <n v="1026"/>
    <n v="-783"/>
    <n v="0.43283582089552236"/>
    <n v="1.9896840619591147E-3"/>
    <n v="8.6120653428081078E-4"/>
    <s v="Under-Forecasted"/>
    <n v="3.6450772900089613E-2"/>
    <n v="1.5777200210486546E-2"/>
    <n v="0.9095022624434389"/>
    <n v="3641.4"/>
    <n v="180"/>
    <n v="375"/>
    <n v="195"/>
    <n v="1.0833333333333333"/>
    <n v="7.4852818594971162E-4"/>
    <n v="8.1090553477885423E-4"/>
    <s v="Over-Forecasted"/>
    <n v="2.5221800712172667E-2"/>
    <n v="2.7323617438187054E-2"/>
    <n v="9.0497737556561084E-2"/>
    <n v="37759.560000000005"/>
    <n v="1989"/>
    <n v="1401"/>
    <n v="-588"/>
    <n v="0.29562594268476622"/>
    <n v="1.7153866782757506E-3"/>
    <n v="5.0711280383415852E-4"/>
    <s v="Under-Forecasted"/>
    <n v="3.4950206806097096E-2"/>
    <n v="1.0332187834079987E-2"/>
    <x v="1"/>
    <s v="02.2023"/>
    <s v="ST W01.2023"/>
    <m/>
  </r>
  <r>
    <s v="Carry-Over"/>
    <s v="LEGO Creator"/>
    <x v="357"/>
    <s v="31125 Fantasy Forest Creatures V29"/>
    <n v="8.0066310541310557"/>
    <n v="210964"/>
    <n v="3068"/>
    <n v="2457"/>
    <n v="-611"/>
    <n v="0.19915254237288135"/>
    <n v="2.195803880222973E-4"/>
    <s v="Under-Forecasted"/>
    <n v="2.3261498902608653E-2"/>
    <n v="4.6325866458585031E-3"/>
    <n v="19197.14"/>
    <n v="2420"/>
    <n v="1862"/>
    <n v="-558"/>
    <n v="0.23057851239669422"/>
    <n v="1.1195282363761056E-3"/>
    <n v="2.5813915532969708E-4"/>
    <s v="Under-Forecasted"/>
    <n v="2.0865281942443688E-2"/>
    <n v="4.8110856710262724E-3"/>
    <n v="0.86182336182336183"/>
    <n v="3285.48"/>
    <n v="388"/>
    <n v="589"/>
    <n v="201"/>
    <n v="0.51804123711340211"/>
    <n v="6.7536507507388866E-4"/>
    <n v="3.4986695899446294E-4"/>
    <s v="Over-Forecasted"/>
    <n v="2.1063996343029478E-2"/>
    <n v="1.0912018724095168E-2"/>
    <n v="0.13817663817663817"/>
    <n v="22482.620000000003"/>
    <n v="2808"/>
    <n v="2451"/>
    <n v="-357"/>
    <n v="0.12713675213675213"/>
    <n v="1.021367485233831E-3"/>
    <n v="1.298533448107114E-4"/>
    <s v="Under-Forecasted"/>
    <n v="2.0894086676507981E-2"/>
    <n v="2.6564063189150103E-3"/>
    <x v="1"/>
    <s v="02.2023"/>
    <s v="ST W01.2023"/>
    <m/>
  </r>
  <r>
    <s v="Nouveauté"/>
    <s v="DOTS"/>
    <x v="144"/>
    <s v="41809 Hedwig™ Pencil Holder V29"/>
    <n v="10.75598580684974"/>
    <n v="515423"/>
    <n v="5504"/>
    <n v="4903"/>
    <n v="-601"/>
    <n v="0.10919331395348837"/>
    <n v="2.9414345076251674E-4"/>
    <s v="Under-Forecasted"/>
    <n v="0.26753470555107145"/>
    <n v="2.9213001096692212E-2"/>
    <n v="62584.560000000005"/>
    <n v="5858"/>
    <n v="4279"/>
    <n v="-1579"/>
    <n v="0.26954592010925232"/>
    <n v="3.649771897333383E-3"/>
    <n v="9.8378112425561836E-4"/>
    <s v="Under-Forecasted"/>
    <n v="0.32793995771989232"/>
    <n v="8.8394877644197678E-2"/>
    <n v="0.90373341561246534"/>
    <n v="7135.74"/>
    <n v="624"/>
    <n v="624"/>
    <n v="0"/>
    <n v="0"/>
    <n v="1.4668266374495509E-3"/>
    <n v="0"/>
    <s v=""/>
    <n v="0.1867352434267375"/>
    <n v="0"/>
    <n v="9.6266584387534715E-2"/>
    <n v="69720.300000000017"/>
    <n v="6482"/>
    <n v="4903"/>
    <n v="-1579"/>
    <n v="0.24359765504473929"/>
    <n v="3.1673375914705792E-3"/>
    <n v="7.7155601001728557E-4"/>
    <s v="Under-Forecasted"/>
    <n v="0.3043828053967555"/>
    <n v="7.4146937630588855E-2"/>
    <x v="1"/>
    <s v="02.2023"/>
    <s v="ST W01.2023"/>
    <m/>
  </r>
  <r>
    <s v="Carry-Over"/>
    <s v="Super Heroes DC"/>
    <x v="663"/>
    <s v="76220 Batman™ versus Harley Quinn™ V29"/>
    <n v="8.1102752293577964"/>
    <n v="177129"/>
    <n v="2524"/>
    <n v="1924"/>
    <n v="-600"/>
    <n v="0.23771790808240886"/>
    <n v="2.2006496773824787E-4"/>
    <s v="Under-Forecasted"/>
    <n v="0.22847984521122219"/>
    <n v="5.4313750842604321E-2"/>
    <n v="14885.880000000003"/>
    <n v="1856"/>
    <n v="1558"/>
    <n v="-298"/>
    <n v="0.16056034482758622"/>
    <n v="8.6810655041877837E-4"/>
    <n v="1.393834870823254E-4"/>
    <s v="Under-Forecasted"/>
    <n v="0.22830530029612756"/>
    <n v="3.665677774151186E-2"/>
    <n v="0.85137614678899087"/>
    <n v="2794.5199999999995"/>
    <n v="324"/>
    <n v="406"/>
    <n v="82"/>
    <n v="0.25308641975308643"/>
    <n v="5.744430675564858E-4"/>
    <n v="1.4538373931985134E-4"/>
    <s v="Over-Forecasted"/>
    <n v="0.2695300594514724"/>
    <n v="6.8214397762409687E-2"/>
    <n v="0.14862385321100918"/>
    <n v="17680.399999999998"/>
    <n v="2180"/>
    <n v="1964"/>
    <n v="-216"/>
    <n v="9.9082568807339455E-2"/>
    <n v="8.0320646285567349E-4"/>
    <n v="7.9583759622397007E-5"/>
    <s v="Under-Forecasted"/>
    <n v="0.23396130939148141"/>
    <n v="2.3181487536036691E-2"/>
    <x v="1"/>
    <s v="02.2023"/>
    <s v="ST W01.2023"/>
    <m/>
  </r>
  <r>
    <s v="Nouveauté"/>
    <s v="DUPLO My First"/>
    <x v="175"/>
    <s v="10981 Growing Carrot V29"/>
    <n v="5.2894518016630743"/>
    <n v="272061"/>
    <n v="5938"/>
    <n v="5340"/>
    <n v="-598"/>
    <n v="0.10070730885820141"/>
    <n v="1.4319459407074829E-4"/>
    <s v="Under-Forecasted"/>
    <n v="0.11138628454452405"/>
    <n v="1.121741296019289E-2"/>
    <n v="31829.379999999997"/>
    <n v="6042"/>
    <n v="4888"/>
    <n v="-1154"/>
    <n v="0.19099635882158225"/>
    <n v="1.8562082506219618E-3"/>
    <n v="3.5452901708337369E-4"/>
    <s v="Under-Forecasted"/>
    <n v="0.12165179215537425"/>
    <n v="2.3235049345796406E-2"/>
    <n v="0.93039728980597469"/>
    <n v="2520.3199999999997"/>
    <n v="452"/>
    <n v="452"/>
    <n v="0"/>
    <n v="0"/>
    <n v="5.1807836480825418E-4"/>
    <n v="0"/>
    <s v=""/>
    <n v="6.9680211203763581E-2"/>
    <n v="0"/>
    <n v="6.9602710194025252E-2"/>
    <n v="34349.700000000004"/>
    <n v="6494"/>
    <n v="5340"/>
    <n v="-1154"/>
    <n v="0.1777024946104096"/>
    <n v="1.5604794595797341E-3"/>
    <n v="2.7730109275562261E-4"/>
    <s v="Under-Forecasted"/>
    <n v="0.11533977312082333"/>
    <n v="2.0496165411368974E-2"/>
    <x v="1"/>
    <s v="02.2023"/>
    <s v="ST W01.2023"/>
    <m/>
  </r>
  <r>
    <s v="Nouveauté"/>
    <s v="Spidey"/>
    <x v="597"/>
    <s v="10791 Team Spidey's Mobile Headqua.. V29"/>
    <n v="28.558817647058817"/>
    <n v="780216"/>
    <n v="3164"/>
    <n v="2576"/>
    <n v="-588"/>
    <n v="0.18584070796460178"/>
    <n v="7.5780077543982464E-4"/>
    <s v="Under-Forecasted"/>
    <n v="0.29813852572337807"/>
    <n v="5.5406274691955221E-2"/>
    <n v="76078.98000000001"/>
    <n v="2700"/>
    <n v="1876"/>
    <n v="-824"/>
    <n v="0.30518518518518517"/>
    <n v="4.436732049914364E-3"/>
    <n v="1.3540248922701613E-3"/>
    <s v="Under-Forecasted"/>
    <n v="0.28938313665628601"/>
    <n v="8.8315446149918389E-2"/>
    <n v="0.79411764705882348"/>
    <n v="21021"/>
    <n v="700"/>
    <n v="700"/>
    <n v="0"/>
    <n v="0"/>
    <n v="4.3210883168146551E-3"/>
    <n v="0"/>
    <s v=""/>
    <n v="0.38670888497742406"/>
    <n v="0"/>
    <n v="0.20588235294117646"/>
    <n v="97099.979999999981"/>
    <n v="3400"/>
    <n v="2576"/>
    <n v="-824"/>
    <n v="0.24235294117647058"/>
    <n v="4.411174604599253E-3"/>
    <n v="1.0690611394675836E-3"/>
    <s v="Under-Forecasted"/>
    <n v="0.30605878315604668"/>
    <n v="7.4174246270759539E-2"/>
    <x v="1"/>
    <s v="02.2023"/>
    <s v="ST W01.2023"/>
    <m/>
  </r>
  <r>
    <s v="Carry-Over"/>
    <s v="Icons"/>
    <x v="279"/>
    <s v="10304 Chevrolet Camaro Z28 V29"/>
    <n v="100.03485714285715"/>
    <n v="599054"/>
    <n v="684"/>
    <n v="100"/>
    <n v="-584"/>
    <n v="0.85380116959064323"/>
    <n v="2.6731421854507935E-3"/>
    <s v="Under-Forecasted"/>
    <n v="4.1226393221532938E-2"/>
    <n v="3.5199142750548591E-2"/>
    <n v="49017.08"/>
    <n v="490"/>
    <n v="98"/>
    <n v="-392"/>
    <n v="0.8"/>
    <n v="2.8585510719152168E-3"/>
    <n v="2.2868408575321734E-3"/>
    <s v="Under-Forecasted"/>
    <n v="4.1090319026151373E-2"/>
    <n v="3.2872255220921097E-2"/>
    <n v="1"/>
    <n v="0"/>
    <n v="0"/>
    <n v="0"/>
    <n v="0"/>
    <n v="0"/>
    <n v="0"/>
    <n v="0"/>
    <s v=""/>
    <n v="0"/>
    <n v="0"/>
    <n v="0"/>
    <n v="49017.08"/>
    <n v="490"/>
    <n v="98"/>
    <n v="-392"/>
    <n v="0.8"/>
    <n v="2.2268068282569162E-3"/>
    <n v="1.7814454626055331E-3"/>
    <s v="Under-Forecasted"/>
    <n v="2.8997783069652727E-2"/>
    <n v="2.3198226455722185E-2"/>
    <x v="1"/>
    <s v="02.2023"/>
    <s v="ST W01.2023"/>
    <m/>
  </r>
  <r>
    <s v="Carry-Over"/>
    <s v="DUPLO Town"/>
    <x v="190"/>
    <s v="10944 Space Shuttle Mission V29"/>
    <n v="11.110502630040912"/>
    <n v="150035"/>
    <n v="1636"/>
    <n v="1060"/>
    <n v="-576"/>
    <n v="0.35207823960880197"/>
    <n v="2.7607756039705559E-4"/>
    <s v="Under-Forecasted"/>
    <n v="6.1239075456696115E-2"/>
    <n v="2.1560945882064159E-2"/>
    <n v="3193.3900000000012"/>
    <n v="315"/>
    <n v="404"/>
    <n v="89"/>
    <n v="-0.28253968253968254"/>
    <n v="1.8623035904103913E-4"/>
    <n v="5.2617466522706291E-5"/>
    <s v="Over-Forecasted"/>
    <n v="1.7241791698483788E-2"/>
    <n v="4.8714903529049431E-3"/>
    <n v="0.18410286382232613"/>
    <n v="15816.68"/>
    <n v="1396"/>
    <n v="661"/>
    <n v="-735"/>
    <n v="0.52650429799426934"/>
    <n v="3.2512854364110189E-3"/>
    <n v="1.7118157562765752E-3"/>
    <s v="Under-Forecasted"/>
    <n v="0.22273133539973389"/>
    <n v="0.11726900538596305"/>
    <n v="0.8158971361776739"/>
    <n v="19010.07"/>
    <n v="1711"/>
    <n v="1065"/>
    <n v="-646"/>
    <n v="0.37755698421975453"/>
    <n v="8.6361230986509087E-4"/>
    <n v="3.2606285924771986E-4"/>
    <s v="Under-Forecasted"/>
    <n v="7.4193004761136092E-2"/>
    <n v="2.8012087127816433E-2"/>
    <x v="1"/>
    <s v="02.2023"/>
    <s v="ST W01.2023"/>
    <m/>
  </r>
  <r>
    <s v="Carry-Over"/>
    <s v="City Trains"/>
    <x v="93"/>
    <s v="60337 Express Passenger Train V29"/>
    <n v="97.112799999999979"/>
    <n v="663612"/>
    <n v="820"/>
    <n v="270"/>
    <n v="-550"/>
    <n v="0.67073170731707321"/>
    <n v="2.3262822647839338E-3"/>
    <s v="Under-Forecasted"/>
    <n v="0.41412208143130386"/>
    <n v="0.27776481071611847"/>
    <n v="38839.360000000001"/>
    <n v="412"/>
    <n v="261"/>
    <n v="-151"/>
    <n v="0.36650485436893204"/>
    <n v="2.2650124030338201E-3"/>
    <n v="8.3013804091773503E-4"/>
    <s v="Under-Forecasted"/>
    <n v="0.43843746620510321"/>
    <n v="0.16068945970138493"/>
    <n v="0.43368421052631578"/>
    <n v="53417.799999999996"/>
    <n v="538"/>
    <n v="0"/>
    <n v="-538"/>
    <n v="1"/>
    <n v="1.0980592335756713E-2"/>
    <n v="1.0980592335756713E-2"/>
    <s v="Under-Forecasted"/>
    <n v="0.53085664233158825"/>
    <n v="0.53085664233158825"/>
    <n v="0.56631578947368422"/>
    <n v="92257.159999999974"/>
    <n v="950"/>
    <n v="261"/>
    <n v="-689"/>
    <n v="0.72526315789473683"/>
    <n v="4.1911691566203198E-3"/>
    <n v="3.039700577801474E-3"/>
    <s v="Under-Forecasted"/>
    <n v="0.48758743653663361"/>
    <n v="0.35362920397235847"/>
    <x v="1"/>
    <s v="02.2023"/>
    <s v="ST W01.2023"/>
    <m/>
  </r>
  <r>
    <s v="Carry-Over"/>
    <s v="LEGO Architecture"/>
    <x v="323"/>
    <s v="21058 Great Pyramid of Giza V29"/>
    <n v="82.327002967359078"/>
    <n v="777561"/>
    <n v="1078"/>
    <n v="529"/>
    <n v="-549"/>
    <n v="0.50927643784786647"/>
    <n v="2.069604667289305E-3"/>
    <s v="Under-Forecasted"/>
    <n v="0.34297135895543751"/>
    <n v="0.17466723197266718"/>
    <n v="35209.24"/>
    <n v="446"/>
    <n v="397"/>
    <n v="-49"/>
    <n v="0.10986547085201794"/>
    <n v="2.0533130644118359E-3"/>
    <n v="2.2558820662820617E-4"/>
    <s v="Under-Forecasted"/>
    <n v="0.2053849107723007"/>
    <n v="2.2564709927898507E-2"/>
    <n v="0.66172106824925814"/>
    <n v="20279.16"/>
    <n v="228"/>
    <n v="139"/>
    <n v="-89"/>
    <n v="0.39035087719298245"/>
    <n v="4.1685952785697677E-3"/>
    <n v="1.6272148236522337E-3"/>
    <s v="Under-Forecasted"/>
    <n v="0.26245693159607603"/>
    <n v="0.10245029347390687"/>
    <n v="0.33827893175074186"/>
    <n v="55488.400000000023"/>
    <n v="674"/>
    <n v="536"/>
    <n v="-138"/>
    <n v="0.20474777448071216"/>
    <n v="2.5207937316757975E-3"/>
    <n v="5.1612690648554906E-4"/>
    <s v="Under-Forecasted"/>
    <n v="0.22311636648159158"/>
    <n v="4.5682579487328838E-2"/>
    <x v="1"/>
    <s v="02.2023"/>
    <s v="ST W01.2023"/>
    <m/>
  </r>
  <r>
    <s v="Nouveauté"/>
    <s v="Super Heroes Marvel"/>
    <x v="697"/>
    <s v="76247 The Hulkbuster: The Battle o.. V29"/>
    <n v="28.431203488372095"/>
    <n v="366928"/>
    <n v="1488"/>
    <n v="963"/>
    <n v="-525"/>
    <n v="0.35282258064516131"/>
    <n v="6.7660712652982489E-4"/>
    <s v="Under-Forecasted"/>
    <n v="3.8296388505530951E-2"/>
    <n v="1.3511830621911122E-2"/>
    <n v="45004.07"/>
    <n v="1592"/>
    <n v="928"/>
    <n v="-664"/>
    <n v="0.41708542713567837"/>
    <n v="2.624522565176209E-3"/>
    <n v="1.0946501151237454E-3"/>
    <s v="Under-Forecasted"/>
    <n v="5.3197613198774946E-2"/>
    <n v="2.218794922360965E-2"/>
    <n v="0.92558139534883721"/>
    <n v="3897.6"/>
    <n v="128"/>
    <n v="106"/>
    <n v="-22"/>
    <n v="0.171875"/>
    <n v="8.0119279880199801E-4"/>
    <n v="1.3770501229409341E-4"/>
    <s v="Under-Forecasted"/>
    <n v="1.6496574662512448E-2"/>
    <n v="2.8353487701193269E-3"/>
    <n v="7.441860465116279E-2"/>
    <n v="48901.670000000006"/>
    <n v="1720"/>
    <n v="1034"/>
    <n v="-686"/>
    <n v="0.39883720930232558"/>
    <n v="2.2215638440553046E-3"/>
    <n v="8.860423238499645E-4"/>
    <s v="Under-Forecasted"/>
    <n v="4.5185340657420567E-2"/>
    <n v="1.8021595169180529E-2"/>
    <x v="1"/>
    <s v="02.2023"/>
    <s v="ST W01.2023"/>
    <m/>
  </r>
  <r>
    <s v="Nouveauté"/>
    <s v="LEGO Friends"/>
    <x v="414"/>
    <s v="41738 Dog Rescue Bike V29"/>
    <n v="5.3688516107494593"/>
    <n v="356226"/>
    <n v="7775"/>
    <n v="7265"/>
    <n v="-510"/>
    <n v="6.5594855305466243E-2"/>
    <n v="1.2212223238900572E-4"/>
    <s v="Under-Forecasted"/>
    <n v="4.1747598985098763E-2"/>
    <n v="2.7384277147781827E-3"/>
    <n v="30667.670000000006"/>
    <n v="5723"/>
    <n v="7880"/>
    <n v="2157"/>
    <n v="-0.37690022715359078"/>
    <n v="1.7884602867335661E-3"/>
    <n v="6.7407108832505717E-4"/>
    <s v="Over-Forecasted"/>
    <n v="4.0288172041541677E-2"/>
    <n v="1.5184621194060003E-2"/>
    <n v="0.95526623268235689"/>
    <n v="1497.12"/>
    <n v="268"/>
    <n v="0"/>
    <n v="-268"/>
    <n v="1"/>
    <n v="3.0774881027874774E-4"/>
    <n v="3.0774881027874774E-4"/>
    <s v="Under-Forecasted"/>
    <n v="1.2519057210766897E-2"/>
    <n v="1.2519057210766897E-2"/>
    <n v="4.4733767317643135E-2"/>
    <n v="32164.790000000008"/>
    <n v="5991"/>
    <n v="7880"/>
    <n v="1889"/>
    <n v="0.31530629277249206"/>
    <n v="1.461220741860792E-3"/>
    <n v="4.6073209503839696E-4"/>
    <s v="Over-Forecasted"/>
    <n v="3.6517904630391541E-2"/>
    <n v="1.1514325128828178E-2"/>
    <x v="1"/>
    <s v="02.2023"/>
    <s v="ST W01.2023"/>
    <m/>
  </r>
  <r>
    <s v="Nouveauté"/>
    <s v="Disney Classic"/>
    <x v="101"/>
    <s v="43220 Peter Pan &amp; Wendy's Storyboo.. V29"/>
    <n v="10.847865592751068"/>
    <n v="662634"/>
    <n v="7076"/>
    <n v="6571"/>
    <n v="-505"/>
    <n v="7.1368004522328998E-2"/>
    <n v="2.4715910374699797E-4"/>
    <s v="Under-Forecasted"/>
    <n v="1"/>
    <n v="7.1368004522328998E-2"/>
    <n v="69190.140000000014"/>
    <n v="6446"/>
    <n v="5071"/>
    <n v="-1375"/>
    <n v="0.21331058020477817"/>
    <n v="4.0349924732963277E-3"/>
    <n v="8.607065856007525E-4"/>
    <s v="Under-Forecasted"/>
    <n v="1"/>
    <n v="0.21331058020477817"/>
    <n v="0.81122577397432671"/>
    <n v="17007"/>
    <n v="1500"/>
    <n v="1500"/>
    <n v="0"/>
    <n v="0"/>
    <n v="3.4959682700188787E-3"/>
    <n v="0"/>
    <s v=""/>
    <n v="1"/>
    <n v="0"/>
    <n v="0.18877422602567329"/>
    <n v="86197.139999999985"/>
    <n v="7946"/>
    <n v="6571"/>
    <n v="-1375"/>
    <n v="0.17304304052353386"/>
    <n v="3.9158672839797338E-3"/>
    <n v="6.7761358110648561E-4"/>
    <s v="Under-Forecasted"/>
    <n v="1"/>
    <n v="0.17304304052353386"/>
    <x v="1"/>
    <s v="02.2023"/>
    <s v="ST W01.2023"/>
    <m/>
  </r>
  <r>
    <s v="Carry-Over"/>
    <s v="LEGO Ideas"/>
    <x v="449"/>
    <s v="21318 Tree House V29"/>
    <n v="149.35638554216871"/>
    <n v="731591"/>
    <n v="568"/>
    <n v="64"/>
    <n v="-504"/>
    <n v="0.88732394366197187"/>
    <n v="3.3927346697297058E-3"/>
    <s v="Under-Forecasted"/>
    <n v="0.18983685662003202"/>
    <n v="0.16844678826847911"/>
    <n v="37189.740000000005"/>
    <n v="249"/>
    <n v="58"/>
    <n v="-191"/>
    <n v="0.76706827309236947"/>
    <n v="2.1688107725153808E-3"/>
    <n v="1.6636259339375009E-3"/>
    <s v="Under-Forecasted"/>
    <n v="0.1218561970829867"/>
    <n v="9.3472022662050042E-2"/>
    <n v="1"/>
    <n v="0"/>
    <n v="0"/>
    <n v="0"/>
    <n v="0"/>
    <n v="0"/>
    <n v="0"/>
    <n v="0"/>
    <s v=""/>
    <n v="0"/>
    <n v="0"/>
    <n v="0"/>
    <n v="37189.740000000005"/>
    <n v="249"/>
    <n v="58"/>
    <n v="-191"/>
    <n v="0.76706827309236947"/>
    <n v="1.689500210398077E-3"/>
    <n v="1.2959620087792478E-3"/>
    <s v="Under-Forecasted"/>
    <n v="0.10356016379383827"/>
    <n v="7.9437716002502448E-2"/>
    <x v="1"/>
    <s v="02.2023"/>
    <s v="ST W01.2023"/>
    <m/>
  </r>
  <r>
    <s v="Nouveauté"/>
    <s v="LEGO Friends"/>
    <x v="399"/>
    <s v="41723 Donut Shop V29"/>
    <n v="5.3913882272881937"/>
    <n v="305965"/>
    <n v="6678"/>
    <n v="6180"/>
    <n v="-498"/>
    <n v="7.4573225516621738E-2"/>
    <n v="1.1924880053042733E-4"/>
    <s v="Under-Forecasted"/>
    <n v="3.5857304417633032E-2"/>
    <n v="2.673994848754305E-3"/>
    <n v="28966.340000000004"/>
    <n v="5394"/>
    <n v="6846"/>
    <n v="1452"/>
    <n v="-0.26918798665183535"/>
    <n v="1.6892430609179623E-3"/>
    <n v="4.5472393853408994E-4"/>
    <s v="Over-Forecasted"/>
    <n v="3.805313182689752E-2"/>
    <n v="1.024344594227942E-2"/>
    <n v="0.91765906771010552"/>
    <n v="2724.24"/>
    <n v="484"/>
    <n v="0"/>
    <n v="-484"/>
    <n v="1"/>
    <n v="5.5999627211831768E-4"/>
    <n v="5.5999627211831768E-4"/>
    <s v="Under-Forecasted"/>
    <n v="2.278034921439805E-2"/>
    <n v="2.278034921439805E-2"/>
    <n v="8.2340932289894517E-2"/>
    <n v="31690.58"/>
    <n v="5878"/>
    <n v="6846"/>
    <n v="968"/>
    <n v="0.16468186457978903"/>
    <n v="1.4396777599853369E-3"/>
    <n v="2.3708881790843926E-4"/>
    <s v="Over-Forecasted"/>
    <n v="3.5979516052235795E-2"/>
    <n v="5.9251737901606406E-3"/>
    <x v="1"/>
    <s v="02.2023"/>
    <s v="ST W01.2023"/>
    <m/>
  </r>
  <r>
    <s v="Carry-Over"/>
    <s v="DUPLO Classic"/>
    <x v="157"/>
    <s v="10909 Heart Box V110"/>
    <n v="10.833001464128841"/>
    <n v="167276"/>
    <n v="1824"/>
    <n v="1350"/>
    <n v="-474"/>
    <n v="0.25986842105263158"/>
    <n v="2.2718857337026877E-4"/>
    <s v="Under-Forecasted"/>
    <n v="0.11353084063561959"/>
    <n v="2.9503080296756409E-2"/>
    <n v="11938.230000000001"/>
    <n v="1137"/>
    <n v="1024"/>
    <n v="-113"/>
    <n v="9.9384344766930519E-2"/>
    <n v="6.9620712133954942E-4"/>
    <n v="6.9192088576402016E-5"/>
    <s v="Under-Forecasted"/>
    <n v="9.7023118575684519E-2"/>
    <n v="9.6425790668886111E-3"/>
    <n v="0.554904831625183"/>
    <n v="10258.59"/>
    <n v="912"/>
    <n v="450"/>
    <n v="-462"/>
    <n v="0.50657894736842102"/>
    <n v="2.1087614003135751E-3"/>
    <n v="1.0682541304220083E-3"/>
    <s v="Under-Forecasted"/>
    <n v="0.28280515106930754"/>
    <n v="0.14326313573905711"/>
    <n v="0.445095168374817"/>
    <n v="22196.819999999996"/>
    <n v="2049"/>
    <n v="1474"/>
    <n v="-575"/>
    <n v="0.28062469497315762"/>
    <n v="1.0083838193052231E-3"/>
    <n v="2.8297740170839594E-4"/>
    <s v="Under-Forecasted"/>
    <n v="0.1393225768427015"/>
    <n v="3.9097355629357421E-2"/>
    <x v="1"/>
    <s v="02.2023"/>
    <s v="ST W01.2023"/>
    <m/>
  </r>
  <r>
    <s v="Carry-Over"/>
    <s v="Technic"/>
    <x v="762"/>
    <s v="42136 John Deere 9620R 4WD Tractor V29"/>
    <n v="16.437756310377061"/>
    <n v="437582"/>
    <n v="3116"/>
    <n v="2646"/>
    <n v="-470"/>
    <n v="0.15083440308087293"/>
    <n v="3.4495242292145376E-4"/>
    <s v="Under-Forecasted"/>
    <n v="1.7757670708109755E-2"/>
    <n v="2.6784676613644367E-3"/>
    <n v="44573.32"/>
    <n v="2733"/>
    <n v="1788"/>
    <n v="-945"/>
    <n v="0.34577387486278816"/>
    <n v="2.5994023239413683E-3"/>
    <n v="8.9880541387654341E-4"/>
    <s v="Under-Forecasted"/>
    <n v="2.2457893804575992E-2"/>
    <n v="7.7653529620652448E-3"/>
    <n v="0.85166718603926461"/>
    <n v="8175.44"/>
    <n v="476"/>
    <n v="815"/>
    <n v="339"/>
    <n v="0.71218487394957986"/>
    <n v="1.6805479410503404E-3"/>
    <n v="1.1968608235631627E-3"/>
    <s v="Over-Forecasted"/>
    <n v="1.1380162019451195E-2"/>
    <n v="8.1047792533486453E-3"/>
    <n v="0.14833281396073544"/>
    <n v="52748.759999999995"/>
    <n v="3209"/>
    <n v="2603"/>
    <n v="-606"/>
    <n v="0.18884387659707075"/>
    <n v="2.3963340727372025E-3"/>
    <n v="4.5253301591734023E-4"/>
    <s v="Under-Forecasted"/>
    <n v="1.9513850141065523E-2"/>
    <n v="3.6850711079731095E-3"/>
    <x v="1"/>
    <s v="02.2023"/>
    <s v="ST W01.2023"/>
    <m/>
  </r>
  <r>
    <s v="Nouveauté"/>
    <s v="Avatar"/>
    <x v="12"/>
    <s v="75576 Skimwing Adventure V29"/>
    <n v="18.84122448979592"/>
    <n v="327647"/>
    <n v="2000"/>
    <n v="1532"/>
    <n v="-468"/>
    <n v="0.23400000000000001"/>
    <n v="4.0070189390961164E-4"/>
    <s v="Under-Forecasted"/>
    <n v="0.15372607934149365"/>
    <n v="3.5971902565909514E-2"/>
    <n v="31426.240000000002"/>
    <n v="1688"/>
    <n v="1107"/>
    <n v="-581"/>
    <n v="0.34419431279620855"/>
    <n v="1.8326981541590169E-3"/>
    <n v="6.3080428173364271E-4"/>
    <s v="Under-Forecasted"/>
    <n v="0.1588229422753818"/>
    <n v="5.4665953472746935E-2"/>
    <n v="0.86122448979591837"/>
    <n v="5502.56"/>
    <n v="272"/>
    <n v="468"/>
    <n v="196"/>
    <n v="0.72058823529411764"/>
    <n v="1.131109258768453E-3"/>
    <n v="8.1506402470079696E-4"/>
    <s v="Over-Forecasted"/>
    <n v="0.1331126143419446"/>
    <n v="9.5919383864048316E-2"/>
    <n v="0.13877551020408163"/>
    <n v="36928.800000000003"/>
    <n v="1960"/>
    <n v="1575"/>
    <n v="-385"/>
    <n v="0.19642857142857142"/>
    <n v="1.6776459144309292E-3"/>
    <n v="3.2953759033464681E-4"/>
    <s v="Under-Forecasted"/>
    <n v="0.15437991686540647"/>
    <n v="3.0324626527133414E-2"/>
    <x v="1"/>
    <s v="02.2023"/>
    <s v="ST W01.2023"/>
    <m/>
  </r>
  <r>
    <s v="Carry-Over"/>
    <s v="City Great Vehicles"/>
    <x v="33"/>
    <s v="60253 Ice-Cream Truck V29"/>
    <n v="10.686685236768803"/>
    <n v="193138"/>
    <n v="2106"/>
    <n v="1645"/>
    <n v="-461"/>
    <n v="0.21889838556505223"/>
    <n v="2.2095794914061106E-4"/>
    <s v="Under-Forecasted"/>
    <n v="2.9542713402579086E-2"/>
    <n v="6.4668522690355928E-3"/>
    <n v="21659.519999999997"/>
    <n v="2034"/>
    <n v="1493"/>
    <n v="-541"/>
    <n v="0.26597836774827927"/>
    <n v="1.2631279568911299E-3"/>
    <n v="3.3596471223112158E-4"/>
    <s v="Under-Forecasted"/>
    <n v="3.1076717187729488E-2"/>
    <n v="8.2657345125671852E-3"/>
    <n v="0.94428969359331472"/>
    <n v="1359.6"/>
    <n v="120"/>
    <n v="150"/>
    <n v="30"/>
    <n v="0.25"/>
    <n v="2.794801234737265E-4"/>
    <n v="6.9870030868431624E-5"/>
    <s v="Over-Forecasted"/>
    <n v="2.6634069511865446E-2"/>
    <n v="6.6585173779663614E-3"/>
    <n v="5.5710306406685235E-2"/>
    <n v="23019.119999999999"/>
    <n v="2154"/>
    <n v="1643"/>
    <n v="-511"/>
    <n v="0.23723305478180129"/>
    <n v="1.0457402521012132E-3"/>
    <n v="2.4808415451426182E-4"/>
    <s v="Under-Forecasted"/>
    <n v="3.0773534662865917E-2"/>
    <n v="7.3004996345053304E-3"/>
    <x v="1"/>
    <s v="02.2023"/>
    <s v="ST W01.2023"/>
    <m/>
  </r>
  <r>
    <s v="Carry-Over"/>
    <s v="Icons"/>
    <x v="284"/>
    <s v="10309 Succulents V29"/>
    <n v="29.098721340388003"/>
    <n v="277169"/>
    <n v="1124"/>
    <n v="666"/>
    <n v="-458"/>
    <n v="0.40747330960854095"/>
    <n v="5.9025974190356678E-4"/>
    <s v="Under-Forecasted"/>
    <n v="1.9074537826004104E-2"/>
    <n v="7.772365057215196E-3"/>
    <n v="4083.75"/>
    <n v="178"/>
    <n v="185"/>
    <n v="7"/>
    <n v="-3.9325842696629212E-2"/>
    <n v="2.3815388309409225E-4"/>
    <n v="9.3656021441496943E-6"/>
    <s v="Over-Forecasted"/>
    <n v="3.4233493778708496E-3"/>
    <n v="1.346260991297525E-4"/>
    <n v="0.15696649029982362"/>
    <n v="28914.2"/>
    <n v="956"/>
    <n v="472"/>
    <n v="-484"/>
    <n v="0.50627615062761511"/>
    <n v="5.9436188482965757E-3"/>
    <n v="3.0091124713133295E-3"/>
    <s v="Under-Forecasted"/>
    <n v="5.8123353934342294E-2"/>
    <n v="2.9426467891445263E-2"/>
    <n v="0.84303350970017632"/>
    <n v="32997.949999999997"/>
    <n v="1134"/>
    <n v="657"/>
    <n v="-477"/>
    <n v="0.42063492063492064"/>
    <n v="1.4990705357903877E-3"/>
    <n v="6.3056141584833772E-4"/>
    <s v="Under-Forecasted"/>
    <n v="1.9521101539366422E-2"/>
    <n v="8.2112569967176217E-3"/>
    <x v="1"/>
    <s v="02.2023"/>
    <s v="ST W01.2023"/>
    <m/>
  </r>
  <r>
    <s v="Carry-Over"/>
    <s v="Icons"/>
    <x v="274"/>
    <s v="10298 Vespa 125 V29"/>
    <n v="56.75352707006369"/>
    <n v="586977"/>
    <n v="1190"/>
    <n v="749"/>
    <n v="-441"/>
    <n v="0.37058823529411766"/>
    <n v="1.1368732665769396E-3"/>
    <s v="Under-Forecasted"/>
    <n v="4.0395264223251556E-2"/>
    <n v="1.4970009682734401E-2"/>
    <n v="63120.489999999991"/>
    <n v="1122"/>
    <n v="480"/>
    <n v="-642"/>
    <n v="0.57219251336898391"/>
    <n v="3.6810259678731107E-3"/>
    <n v="2.1062555003338117E-3"/>
    <s v="Under-Forecasted"/>
    <n v="5.2913006470132397E-2"/>
    <n v="3.0276426162054365E-2"/>
    <n v="0.89331210191082799"/>
    <n v="8161.94"/>
    <n v="134"/>
    <n v="249"/>
    <n v="115"/>
    <n v="0.85820895522388063"/>
    <n v="1.6777728736283816E-3"/>
    <n v="1.4398797049795813E-3"/>
    <s v="Over-Forecasted"/>
    <n v="1.6407140000790812E-2"/>
    <n v="1.4080754478290623E-2"/>
    <n v="0.10668789808917198"/>
    <n v="71282.429999999993"/>
    <n v="1256"/>
    <n v="729"/>
    <n v="-527"/>
    <n v="0.41958598726114649"/>
    <n v="3.2383039107744815E-3"/>
    <n v="1.3587469434539424E-3"/>
    <s v="Under-Forecasted"/>
    <n v="4.2169636416891934E-2"/>
    <n v="1.7693788528425198E-2"/>
    <x v="1"/>
    <s v="02.2023"/>
    <s v="ST W01.2023"/>
    <m/>
  </r>
  <r>
    <s v="Nouveauté"/>
    <s v="Ninjago"/>
    <x v="560"/>
    <s v="71783 Kai’s Mech Rider EVO V29"/>
    <n v="25.115960099750616"/>
    <n v="436610"/>
    <n v="2005"/>
    <n v="1580"/>
    <n v="-425"/>
    <n v="0.21197007481296759"/>
    <n v="4.8369051758720281E-4"/>
    <s v="Under-Forecasted"/>
    <n v="4.8635610766737433E-2"/>
    <n v="1.0309294052799706E-2"/>
    <n v="50357.499999999985"/>
    <n v="2005"/>
    <n v="1585"/>
    <n v="-420"/>
    <n v="0.20947630922693267"/>
    <n v="2.9367209471468005E-3"/>
    <n v="6.1517346523773375E-4"/>
    <s v="Under-Forecasted"/>
    <n v="5.3003033521778133E-2"/>
    <n v="1.1102879839973474E-2"/>
    <n v="1"/>
    <n v="0"/>
    <n v="0"/>
    <n v="0"/>
    <n v="0"/>
    <n v="0"/>
    <n v="0"/>
    <n v="0"/>
    <s v=""/>
    <n v="0"/>
    <n v="0"/>
    <n v="0"/>
    <n v="50357.499999999985"/>
    <n v="2005"/>
    <n v="1585"/>
    <n v="-420"/>
    <n v="0.20947630922693267"/>
    <n v="2.2877010391877204E-3"/>
    <n v="4.7921917030366214E-4"/>
    <s v="Under-Forecasted"/>
    <n v="4.6380163939546165E-2"/>
    <n v="9.7155455633962037E-3"/>
    <x v="1"/>
    <s v="02.2023"/>
    <s v="ST W01.2023"/>
    <m/>
  </r>
  <r>
    <s v="Carry-Over"/>
    <s v="Technic"/>
    <x v="766"/>
    <s v="42140 App-Controlled Transformatio.. V29"/>
    <n v="93.474458333333317"/>
    <n v="616677"/>
    <n v="798"/>
    <n v="385"/>
    <n v="-413"/>
    <n v="0.51754385964912286"/>
    <n v="1.6680315205593521E-3"/>
    <s v="Under-Forecasted"/>
    <n v="2.5025588573718751E-2"/>
    <n v="1.295183970043339E-2"/>
    <n v="15335.880000000003"/>
    <n v="174"/>
    <n v="133"/>
    <n v="-41"/>
    <n v="0.23563218390804597"/>
    <n v="8.9434940255035884E-4"/>
    <n v="2.1073750289979718E-4"/>
    <s v="Under-Forecasted"/>
    <n v="7.7268546394955754E-3"/>
    <n v="1.8206956334443597E-3"/>
    <n v="0.24166666666666667"/>
    <n v="51965.73"/>
    <n v="546"/>
    <n v="286"/>
    <n v="-260"/>
    <n v="0.47619047619047616"/>
    <n v="1.0682104028245319E-2"/>
    <n v="5.0867162039263418E-3"/>
    <s v="Under-Forecasted"/>
    <n v="7.2335975416498138E-2"/>
    <n v="3.4445702579284823E-2"/>
    <n v="0.7583333333333333"/>
    <n v="67301.609999999986"/>
    <n v="720"/>
    <n v="419"/>
    <n v="-301"/>
    <n v="0.41805555555555557"/>
    <n v="3.0574584349105233E-3"/>
    <n v="1.2781874845945382E-3"/>
    <s v="Under-Forecasted"/>
    <n v="2.4897524260142544E-2"/>
    <n v="1.0408548336531813E-2"/>
    <x v="1"/>
    <s v="02.2023"/>
    <s v="ST W01.2023"/>
    <m/>
  </r>
  <r>
    <s v="Carry-Over"/>
    <s v="Avatar"/>
    <x v="7"/>
    <s v="75571 Neytiri &amp; Thanator vs. AMP S.. V29"/>
    <n v="26.073741258741251"/>
    <n v="263656"/>
    <n v="1188"/>
    <n v="776"/>
    <n v="-412"/>
    <n v="0.34680134680134678"/>
    <n v="4.7787881297869087E-4"/>
    <s v="Under-Forecasted"/>
    <n v="0.12370265308353458"/>
    <n v="4.2900246692269564E-2"/>
    <n v="16158.960000000005"/>
    <n v="644"/>
    <n v="778"/>
    <n v="134"/>
    <n v="-0.20807453416149069"/>
    <n v="9.4234932862249498E-4"/>
    <n v="1.9607889757051913E-4"/>
    <s v="Over-Forecasted"/>
    <n v="8.1664671666422828E-2"/>
    <n v="1.6992338514442016E-2"/>
    <n v="0.56293706293706292"/>
    <n v="13669.4"/>
    <n v="500"/>
    <n v="0"/>
    <n v="-500"/>
    <n v="1"/>
    <n v="2.8098893790907309E-3"/>
    <n v="2.8098893790907309E-3"/>
    <s v="Under-Forecasted"/>
    <n v="0.33067691592382048"/>
    <n v="0.33067691592382048"/>
    <n v="0.43706293706293708"/>
    <n v="29828.35999999999"/>
    <n v="1144"/>
    <n v="778"/>
    <n v="-366"/>
    <n v="0.31993006993006995"/>
    <n v="1.3550785914563952E-3"/>
    <n v="4.3353038852538521E-4"/>
    <s v="Under-Forecasted"/>
    <n v="0.12469670655508475"/>
    <n v="3.9894226048217678E-2"/>
    <x v="1"/>
    <s v="02.2023"/>
    <s v="ST W01.2023"/>
    <m/>
  </r>
  <r>
    <s v="Carry-Over"/>
    <s v="Star Wars TM"/>
    <x v="613"/>
    <s v="75327 Luke Skywalker™ (Red Five) H.. V29"/>
    <n v="41.122465863453812"/>
    <n v="883785"/>
    <n v="2560"/>
    <n v="2150"/>
    <n v="-410"/>
    <n v="0.16015625"/>
    <n v="7.3975832205493499E-4"/>
    <s v="Under-Forecasted"/>
    <n v="4.0343013645053147E-2"/>
    <n v="6.4611857790905433E-3"/>
    <n v="47361.739999999991"/>
    <n v="1194"/>
    <n v="1217"/>
    <n v="23"/>
    <n v="-1.9262981574539362E-2"/>
    <n v="2.7620158655874598E-3"/>
    <n v="5.3204660727396624E-5"/>
    <s v="Over-Forecasted"/>
    <n v="2.635356649032089E-2"/>
    <n v="5.0764826572644928E-4"/>
    <n v="0.4795180722891566"/>
    <n v="55033.2"/>
    <n v="1296"/>
    <n v="953"/>
    <n v="-343"/>
    <n v="0.2646604938271605"/>
    <n v="1.1312654847862818E-2"/>
    <n v="2.9940128185315948E-3"/>
    <s v="Under-Forecasted"/>
    <n v="6.9992338427605091E-2"/>
    <n v="1.8524206852367706E-2"/>
    <n v="0.52048192771084334"/>
    <n v="102394.93999999999"/>
    <n v="2490"/>
    <n v="2170"/>
    <n v="-320"/>
    <n v="0.12851405622489959"/>
    <n v="4.6517204119657313E-3"/>
    <n v="5.9781145856587707E-4"/>
    <s v="Under-Forecasted"/>
    <n v="3.9635101073553877E-2"/>
    <n v="5.0936676078462808E-3"/>
    <x v="1"/>
    <s v="02.2023"/>
    <s v="ST W01.2023"/>
    <m/>
  </r>
  <r>
    <s v="Nouveauté"/>
    <s v="LEGO Classic"/>
    <x v="344"/>
    <s v="11030 Lots of Bricks V29"/>
    <n v="33.678832309043024"/>
    <n v="598065"/>
    <n v="2060"/>
    <n v="1654"/>
    <n v="-406"/>
    <n v="0.19708737864077669"/>
    <n v="6.1603663855600574E-4"/>
    <s v="Under-Forecasted"/>
    <n v="9.012843714835081E-2"/>
    <n v="1.776317741855846E-2"/>
    <n v="58680.479999999989"/>
    <n v="1768"/>
    <n v="1144"/>
    <n v="-624"/>
    <n v="0.35294117647058826"/>
    <n v="3.4220959103336921E-3"/>
    <n v="1.2077985565883619E-3"/>
    <s v="Under-Forecasted"/>
    <n v="8.2973901711599851E-2"/>
    <n v="2.9284906486447007E-2"/>
    <n v="0.77611940298507465"/>
    <n v="18039.900000000001"/>
    <n v="510"/>
    <n v="510"/>
    <n v="0"/>
    <n v="0"/>
    <n v="3.7082917618812003E-3"/>
    <n v="0"/>
    <s v=""/>
    <n v="0.17448292944921606"/>
    <n v="0"/>
    <n v="0.22388059701492538"/>
    <n v="76720.38"/>
    <n v="2278"/>
    <n v="1654"/>
    <n v="-624"/>
    <n v="0.27392449517120282"/>
    <n v="3.4853456397334428E-3"/>
    <n v="9.5472154486113631E-4"/>
    <s v="Under-Forecasted"/>
    <n v="9.4645623104490845E-2"/>
    <n v="2.5925754529061585E-2"/>
    <x v="1"/>
    <s v="02.2023"/>
    <s v="ST W01.2023"/>
    <m/>
  </r>
  <r>
    <s v="Nouveauté"/>
    <s v="LEGO Classic"/>
    <x v="343"/>
    <s v="11029 Creative Party Box V29"/>
    <n v="27.907327873824688"/>
    <n v="716261"/>
    <n v="2961"/>
    <n v="2556"/>
    <n v="-405"/>
    <n v="0.13677811550151975"/>
    <n v="5.1202039749748715E-4"/>
    <s v="Under-Forecasted"/>
    <n v="0.10794058257934321"/>
    <n v="1.4763909471338736E-2"/>
    <n v="76980.459999999992"/>
    <n v="2787"/>
    <n v="2046"/>
    <n v="-741"/>
    <n v="0.26587728740581268"/>
    <n v="4.4893040640023116E-3"/>
    <n v="1.1936039868768256E-3"/>
    <s v="Under-Forecasted"/>
    <n v="0.10884998080713969"/>
    <n v="2.8940737631177074E-2"/>
    <n v="0.84531392174704278"/>
    <n v="15030"/>
    <n v="510"/>
    <n v="510"/>
    <n v="0"/>
    <n v="0"/>
    <n v="3.0895750631142319E-3"/>
    <n v="0"/>
    <s v=""/>
    <n v="0.14537100702452435"/>
    <n v="0"/>
    <n v="0.15468607825295724"/>
    <n v="92010.459999999992"/>
    <n v="3297"/>
    <n v="2556"/>
    <n v="-741"/>
    <n v="0.22474977252047315"/>
    <n v="4.1799617724895041E-3"/>
    <n v="9.3944545751128983E-4"/>
    <s v="Under-Forecasted"/>
    <n v="0.11350813589336796"/>
    <n v="2.5510927721257404E-2"/>
    <x v="1"/>
    <s v="02.2023"/>
    <s v="ST W01.2023"/>
    <m/>
  </r>
  <r>
    <s v="Carry-Over"/>
    <s v="Super Heroes Marvel"/>
    <x v="674"/>
    <s v="76206 Iron Man Figure V29"/>
    <n v="25.012939914163095"/>
    <n v="359531"/>
    <n v="1620"/>
    <n v="1220"/>
    <n v="-400"/>
    <n v="0.24691358024691357"/>
    <n v="4.6396012991515445E-4"/>
    <s v="Under-Forecasted"/>
    <n v="3.7524361334599833E-2"/>
    <n v="9.2652744036048965E-3"/>
    <n v="43352.720000000008"/>
    <n v="1744"/>
    <n v="947"/>
    <n v="-797"/>
    <n v="0.45699541284403672"/>
    <n v="2.5282200454706865E-3"/>
    <n v="1.1553849634404457E-3"/>
    <s v="Under-Forecasted"/>
    <n v="5.1245614667179987E-2"/>
    <n v="2.3419010831274342E-2"/>
    <n v="0.93562231759656656"/>
    <n v="3271.4"/>
    <n v="120"/>
    <n v="292"/>
    <n v="172"/>
    <n v="1.4333333333333333"/>
    <n v="6.7247078253306048E-4"/>
    <n v="9.6387478829738666E-4"/>
    <s v="Over-Forecasted"/>
    <n v="1.3846185948004727E-2"/>
    <n v="1.9846199858806778E-2"/>
    <n v="6.4377682403433473E-2"/>
    <n v="46624.12000000001"/>
    <n v="1864"/>
    <n v="1239"/>
    <n v="-625"/>
    <n v="0.33530042918454933"/>
    <n v="2.1180965650640523E-3"/>
    <n v="7.1019868732029648E-4"/>
    <s v="Under-Forecasted"/>
    <n v="4.3080875255435157E-2"/>
    <n v="1.4445035962793439E-2"/>
    <x v="1"/>
    <s v="02.2023"/>
    <s v="ST W01.2023"/>
    <m/>
  </r>
  <r>
    <s v="Carry-Over"/>
    <s v="LEGO Ideas"/>
    <x v="451"/>
    <s v="21325 Blacksmith V29"/>
    <n v="106.6835744680851"/>
    <n v="434006"/>
    <n v="468"/>
    <n v="84"/>
    <n v="-384"/>
    <n v="0.82051282051282048"/>
    <n v="1.8611460148443221E-3"/>
    <s v="Under-Forecasted"/>
    <n v="0.11261802673110197"/>
    <n v="9.240453475372469E-2"/>
    <n v="50141.279999999999"/>
    <n v="470"/>
    <n v="101"/>
    <n v="-369"/>
    <n v="0.78510638297872337"/>
    <n v="2.9241115482848226E-3"/>
    <n v="2.2957386411002118E-3"/>
    <s v="Under-Forecasted"/>
    <n v="0.16429331578207373"/>
    <n v="0.12898773090124513"/>
    <n v="1"/>
    <n v="0"/>
    <n v="0"/>
    <n v="0"/>
    <n v="0"/>
    <n v="0"/>
    <n v="0"/>
    <n v="0"/>
    <s v=""/>
    <n v="0"/>
    <n v="0"/>
    <n v="0"/>
    <n v="50141.279999999999"/>
    <n v="470"/>
    <n v="101"/>
    <n v="-369"/>
    <n v="0.78510638297872337"/>
    <n v="2.2778783371335447E-3"/>
    <n v="1.7883768221325063E-3"/>
    <s v="Under-Forecasted"/>
    <n v="0.13962558408939416"/>
    <n v="0.10962093729571583"/>
    <x v="1"/>
    <s v="02.2023"/>
    <s v="ST W01.2023"/>
    <m/>
  </r>
  <r>
    <s v="Nouveauté"/>
    <s v="LEGO Friends"/>
    <x v="417"/>
    <s v="41741 Dog Rescue Van V29"/>
    <n v="15.780038759689925"/>
    <n v="319369"/>
    <n v="2321"/>
    <n v="1944"/>
    <n v="-377"/>
    <n v="0.16242998707453685"/>
    <n v="2.7111797376233235E-4"/>
    <s v="Under-Forecasted"/>
    <n v="3.742817464270437E-2"/>
    <n v="6.0794579234379788E-3"/>
    <n v="28498.750000000004"/>
    <n v="1806"/>
    <n v="1982"/>
    <n v="176"/>
    <n v="-9.7452934662236992E-2"/>
    <n v="1.6619744048552831E-3"/>
    <n v="1.6196428308667211E-4"/>
    <s v="Over-Forecasted"/>
    <n v="3.7438858021130589E-2"/>
    <n v="3.6485265845620065E-3"/>
    <n v="1"/>
    <n v="0"/>
    <n v="0"/>
    <n v="153"/>
    <n v="153"/>
    <n v="0"/>
    <n v="0"/>
    <n v="0"/>
    <s v="Over-Forecasted"/>
    <n v="0"/>
    <n v="0"/>
    <n v="0"/>
    <n v="28498.750000000004"/>
    <n v="1806"/>
    <n v="2135"/>
    <n v="329"/>
    <n v="0.18217054263565891"/>
    <n v="1.2946754701990979E-3"/>
    <n v="2.3585173294324649E-4"/>
    <s v="Over-Forecasted"/>
    <n v="3.2355710532708928E-2"/>
    <n v="5.89425734510589E-3"/>
    <x v="1"/>
    <s v="02.2023"/>
    <s v="ST W01.2023"/>
    <m/>
  </r>
  <r>
    <s v="Carry-Over"/>
    <s v="Star Wars TM"/>
    <x v="624"/>
    <s v="75318 The Child V29"/>
    <n v="51.503374805598753"/>
    <n v="561140"/>
    <n v="1264"/>
    <n v="888"/>
    <n v="-376"/>
    <n v="0.29746835443037972"/>
    <n v="8.7239132972895283E-4"/>
    <s v="Under-Forecasted"/>
    <n v="2.5614916158098546E-2"/>
    <n v="7.6196269584217187E-3"/>
    <n v="42215.3"/>
    <n v="844"/>
    <n v="525"/>
    <n v="-319"/>
    <n v="0.37796208530805686"/>
    <n v="2.4618886124229034E-3"/>
    <n v="9.305005537475191E-4"/>
    <s v="Under-Forecasted"/>
    <n v="2.3489924894204556E-2"/>
    <n v="8.8783009967431919E-3"/>
    <n v="0.65629860031104204"/>
    <n v="24018.04"/>
    <n v="442"/>
    <n v="389"/>
    <n v="-53"/>
    <n v="0.11990950226244344"/>
    <n v="4.9371615069115204E-3"/>
    <n v="5.9201257888305558E-4"/>
    <s v="Under-Forecasted"/>
    <n v="3.0546629744368062E-2"/>
    <n v="3.6628311684423244E-3"/>
    <n v="0.34370139968895802"/>
    <n v="66233.34"/>
    <n v="1286"/>
    <n v="914"/>
    <n v="-372"/>
    <n v="0.28926905132192848"/>
    <n v="3.0089277813011694E-3"/>
    <n v="8.7038968479318435E-4"/>
    <s v="Under-Forecasted"/>
    <n v="2.5637645037333477E-2"/>
    <n v="7.4161772580778025E-3"/>
    <x v="1"/>
    <s v="02.2023"/>
    <s v="ST W01.2023"/>
    <m/>
  </r>
  <r>
    <s v="Carry-Over"/>
    <s v="Harry Potter TM"/>
    <x v="225"/>
    <s v="71043 Hogwarts™ Castle V29"/>
    <n v="272.56423631123909"/>
    <n v="1092103"/>
    <n v="451"/>
    <n v="77"/>
    <n v="-374"/>
    <n v="0.82926829268292679"/>
    <n v="4.7332342922939722E-3"/>
    <s v="Under-Forecasted"/>
    <n v="6.6432479790949642E-2"/>
    <n v="5.5090349094933849E-2"/>
    <n v="94579.789999999964"/>
    <n v="347"/>
    <n v="77"/>
    <n v="-270"/>
    <n v="0.77809798270893371"/>
    <n v="5.5156520969020595E-3"/>
    <n v="4.2917177699237927E-3"/>
    <s v="Under-Forecasted"/>
    <n v="7.1733560547248901E-2"/>
    <n v="5.5815738754343522E-2"/>
    <n v="1"/>
    <n v="0"/>
    <n v="0"/>
    <n v="0"/>
    <n v="0"/>
    <n v="0"/>
    <n v="0"/>
    <n v="0"/>
    <s v=""/>
    <n v="0"/>
    <n v="0"/>
    <n v="0"/>
    <n v="94579.789999999964"/>
    <n v="347"/>
    <n v="77"/>
    <n v="-270"/>
    <n v="0.77809798270893371"/>
    <n v="4.2966843840372606E-3"/>
    <n v="3.3432414515563698E-3"/>
    <s v="Under-Forecasted"/>
    <n v="4.9104009740163788E-2"/>
    <n v="3.8207730921741276E-2"/>
    <x v="1"/>
    <s v="02.2023"/>
    <s v="ST W01.2023"/>
    <m/>
  </r>
  <r>
    <s v="Carry-Over"/>
    <s v="Harry Potter TM"/>
    <x v="243"/>
    <s v="76408 12 Grimmauld Place V29"/>
    <n v="75.810192307692304"/>
    <n v="270577"/>
    <n v="404"/>
    <n v="35"/>
    <n v="-369"/>
    <n v="0.9133663366336634"/>
    <n v="1.2916213651021269E-3"/>
    <s v="Under-Forecasted"/>
    <n v="1.6459162811928711E-2"/>
    <n v="1.5033245241588352E-2"/>
    <n v="31537.039999999997"/>
    <n v="416"/>
    <n v="33"/>
    <n v="-383"/>
    <n v="0.92067307692307687"/>
    <n v="1.8391597275283036E-3"/>
    <n v="1.6932648452964909E-3"/>
    <s v="Under-Forecasted"/>
    <n v="2.3919107542118789E-2"/>
    <n v="2.2021678338056482E-2"/>
    <n v="1"/>
    <n v="0"/>
    <n v="0"/>
    <n v="0"/>
    <n v="0"/>
    <n v="0"/>
    <n v="0"/>
    <n v="0"/>
    <s v=""/>
    <n v="0"/>
    <n v="0"/>
    <n v="0"/>
    <n v="31537.039999999997"/>
    <n v="416"/>
    <n v="33"/>
    <n v="-383"/>
    <n v="0.92067307692307687"/>
    <n v="1.4327025603118645E-3"/>
    <n v="1.3190506745178944E-3"/>
    <s v="Under-Forecasted"/>
    <n v="1.6373425224732847E-2"/>
    <n v="1.5074571781424712E-2"/>
    <x v="1"/>
    <s v="02.2023"/>
    <s v="ST W01.2023"/>
    <m/>
  </r>
  <r>
    <s v="Nouveauté"/>
    <s v="City Stuntz"/>
    <x v="83"/>
    <s v="60357 Stunt Truck &amp; Ring of Fire C.. V29"/>
    <n v="28.235818521983163"/>
    <n v="740209"/>
    <n v="3060"/>
    <n v="2703"/>
    <n v="-357"/>
    <n v="0.11666666666666667"/>
    <n v="4.5133653745452602E-4"/>
    <s v="Under-Forecasted"/>
    <n v="0.17896857135396468"/>
    <n v="2.0879666657962547E-2"/>
    <n v="65037.9"/>
    <n v="2346"/>
    <n v="1842"/>
    <n v="-504"/>
    <n v="0.21483375959079284"/>
    <n v="3.792844428107808E-3"/>
    <n v="8.1483102803339095E-4"/>
    <s v="Under-Forecasted"/>
    <n v="0.2060642445035008"/>
    <n v="4.4269556363923449E-2"/>
    <n v="0.73152478952291866"/>
    <n v="25514.37"/>
    <n v="861"/>
    <n v="861"/>
    <n v="0"/>
    <n v="0"/>
    <n v="5.2447479243559461E-3"/>
    <n v="0"/>
    <s v=""/>
    <n v="0.14187861263479845"/>
    <n v="0"/>
    <n v="0.26847521047708139"/>
    <n v="90552.27"/>
    <n v="3207"/>
    <n v="2703"/>
    <n v="-504"/>
    <n v="0.15715622076707203"/>
    <n v="4.113717364440393E-3"/>
    <n v="6.4649627429933215E-4"/>
    <s v="Under-Forecasted"/>
    <n v="0.18276701803880388"/>
    <n v="2.8722973835845697E-2"/>
    <x v="1"/>
    <s v="02.2023"/>
    <s v="ST W01.2023"/>
    <m/>
  </r>
  <r>
    <s v="Nouveauté"/>
    <s v="Minecraft"/>
    <x v="502"/>
    <s v="21244 The Sword Outpost V29"/>
    <n v="25.972667386609064"/>
    <n v="376841"/>
    <n v="1698"/>
    <n v="1356"/>
    <n v="-342"/>
    <n v="0.20141342756183744"/>
    <n v="3.966851196337399E-4"/>
    <s v="Under-Forecasted"/>
    <n v="4.034761556332013E-2"/>
    <n v="8.1265515445556446E-3"/>
    <n v="41443.42"/>
    <n v="1609"/>
    <n v="1359"/>
    <n v="-250"/>
    <n v="0.15537600994406464"/>
    <n v="2.4168745397488492E-3"/>
    <n v="3.7552432252157387E-4"/>
    <s v="Under-Forecasted"/>
    <n v="4.4276851114568652E-2"/>
    <n v="6.8795604590690881E-3"/>
    <n v="0.86879049676025921"/>
    <n v="6657.96"/>
    <n v="243"/>
    <n v="2"/>
    <n v="-241"/>
    <n v="0.99176954732510292"/>
    <n v="1.3686139179781792E-3"/>
    <n v="1.3573496058960543E-3"/>
    <s v="Under-Forecasted"/>
    <n v="4.6115708318124109E-2"/>
    <n v="4.5736155163242427E-2"/>
    <n v="0.13120950323974082"/>
    <n v="48101.37999999999"/>
    <n v="1852"/>
    <n v="1361"/>
    <n v="-491"/>
    <n v="0.26511879049676024"/>
    <n v="2.1852073079951036E-3"/>
    <n v="5.793395184803433E-4"/>
    <s v="Under-Forecasted"/>
    <n v="4.4522583914077977E-2"/>
    <n v="1.1803773597090866E-2"/>
    <x v="1"/>
    <s v="02.2023"/>
    <s v="ST W01.2023"/>
    <m/>
  </r>
  <r>
    <s v="Carry-Over"/>
    <s v="Icons"/>
    <x v="265"/>
    <s v="10281 Bonsai Tree V29"/>
    <n v="28.491864518976168"/>
    <n v="1061577"/>
    <n v="4305"/>
    <n v="3973"/>
    <n v="-332"/>
    <n v="7.7119628339140531E-2"/>
    <n v="4.2787387511940294E-4"/>
    <s v="Under-Forecasted"/>
    <n v="7.3056837675627359E-2"/>
    <n v="5.6341161691773013E-3"/>
    <n v="107498.28"/>
    <n v="3815"/>
    <n v="1804"/>
    <n v="-2011"/>
    <n v="0.527129750982962"/>
    <n v="6.269025480976062E-3"/>
    <n v="3.3045898406927551E-3"/>
    <s v="Under-Forecasted"/>
    <n v="9.0114274860161964E-2"/>
    <n v="4.7501915267047369E-2"/>
    <n v="0.8417917034421889"/>
    <n v="21626.85"/>
    <n v="717"/>
    <n v="2188"/>
    <n v="1471"/>
    <n v="2.0516039051603907"/>
    <n v="4.4456271758956771E-3"/>
    <n v="9.1206660749547312E-3"/>
    <s v="Over-Forecasted"/>
    <n v="4.3474315631590377E-2"/>
    <n v="8.9192075723946232E-2"/>
    <n v="0.15820829655781113"/>
    <n v="129125.12999999999"/>
    <n v="4532"/>
    <n v="3992"/>
    <n v="-540"/>
    <n v="0.11915269196822595"/>
    <n v="5.8660516126942267E-3"/>
    <n v="6.9895584087707025E-4"/>
    <s v="Under-Forecasted"/>
    <n v="7.6388526378574712E-2"/>
    <n v="9.1018985534930142E-3"/>
    <x v="1"/>
    <s v="02.2023"/>
    <s v="ST W01.2023"/>
    <m/>
  </r>
  <r>
    <s v="Carry-Over"/>
    <s v="Speed Champions"/>
    <x v="583"/>
    <s v="76909 Mercedes-AMG F1 W12 E Perfor.. V29"/>
    <n v="24.52017857142857"/>
    <n v="243238"/>
    <n v="1096"/>
    <n v="764"/>
    <n v="-332"/>
    <n v="0.3029197080291971"/>
    <n v="3.8508650128779527E-4"/>
    <s v="Under-Forecasted"/>
    <n v="2.3338009480928429E-2"/>
    <n v="7.0695430179454734E-3"/>
    <n v="27462.6"/>
    <n v="1120"/>
    <n v="786"/>
    <n v="-334"/>
    <n v="0.29821428571428571"/>
    <n v="1.6015487798860892E-3"/>
    <n v="4.7760472543031588E-4"/>
    <s v="Under-Forecasted"/>
    <n v="2.6541640892253988E-2"/>
    <n v="7.915096480368599E-3"/>
    <n v="1"/>
    <n v="0"/>
    <n v="0"/>
    <n v="0"/>
    <n v="0"/>
    <n v="0"/>
    <n v="0"/>
    <n v="0"/>
    <s v=""/>
    <n v="0"/>
    <n v="0"/>
    <n v="0"/>
    <n v="27462.6"/>
    <n v="1120"/>
    <n v="786"/>
    <n v="-334"/>
    <n v="0.29821428571428571"/>
    <n v="1.2476040025576468E-3"/>
    <n v="3.7205333647701255E-4"/>
    <s v="Under-Forecasted"/>
    <n v="2.1745246502464524E-2"/>
    <n v="6.4847431534135278E-3"/>
    <x v="1"/>
    <s v="02.2023"/>
    <s v="ST W01.2023"/>
    <m/>
  </r>
  <r>
    <s v="Carry-Over"/>
    <s v="Super Heroes Marvel"/>
    <x v="688"/>
    <s v="76225 Miles Morales Figure V29"/>
    <n v="15.971986143187067"/>
    <n v="339561"/>
    <n v="2418"/>
    <n v="2092"/>
    <n v="-326"/>
    <n v="0.13482216708023159"/>
    <n v="2.3926460070979052E-4"/>
    <s v="Under-Forecasted"/>
    <n v="3.5440086276671702E-2"/>
    <n v="4.7781092333312554E-3"/>
    <n v="40082.340000000004"/>
    <n v="2514"/>
    <n v="1854"/>
    <n v="-660"/>
    <n v="0.26252983293556087"/>
    <n v="2.3374998260171798E-3"/>
    <n v="6.1366343881119286E-4"/>
    <s v="Under-Forecasted"/>
    <n v="4.7379821856596192E-2"/>
    <n v="1.2438616716528834E-2"/>
    <n v="0.9676674364896074"/>
    <n v="1412.8799999999999"/>
    <n v="84"/>
    <n v="320"/>
    <n v="236"/>
    <n v="2.8095238095238093"/>
    <n v="2.9043238956572427E-4"/>
    <n v="8.1597671354179666E-4"/>
    <s v="Over-Forecasted"/>
    <n v="5.9800083151607614E-3"/>
    <n v="1.680097574259452E-2"/>
    <n v="3.2332563510392612E-2"/>
    <n v="41495.22"/>
    <n v="2598"/>
    <n v="2174"/>
    <n v="-424"/>
    <n v="0.16320246343341033"/>
    <n v="1.8850947309799553E-3"/>
    <n v="3.0765210390127062E-4"/>
    <s v="Under-Forecasted"/>
    <n v="3.8341750933140135E-2"/>
    <n v="6.2574682046387291E-3"/>
    <x v="1"/>
    <s v="02.2023"/>
    <s v="ST W01.2023"/>
    <m/>
  </r>
  <r>
    <s v="Nouveauté"/>
    <s v="LEGO Creator"/>
    <x v="371"/>
    <s v="31139 Cozy House V29"/>
    <n v="33.510790123456793"/>
    <n v="700258"/>
    <n v="2412"/>
    <n v="2088"/>
    <n v="-324"/>
    <n v="0.13432835820895522"/>
    <n v="4.9161500250691019E-4"/>
    <s v="Under-Forecasted"/>
    <n v="7.7212466101054825E-2"/>
    <n v="1.0371823804619304E-2"/>
    <n v="64681.92000000002"/>
    <n v="1956"/>
    <n v="1614"/>
    <n v="-342"/>
    <n v="0.17484662576687116"/>
    <n v="3.7720845825482538E-3"/>
    <n v="6.5953626136579897E-4"/>
    <s v="Under-Forecasted"/>
    <n v="7.03024772116361E-2"/>
    <n v="1.2292150923506925E-2"/>
    <n v="0.80493827160493825"/>
    <n v="16749.3"/>
    <n v="474"/>
    <n v="474"/>
    <n v="0"/>
    <n v="0"/>
    <n v="3.44299531634193E-3"/>
    <n v="0"/>
    <s v=""/>
    <n v="0.10738375943493907"/>
    <n v="0"/>
    <n v="0.19506172839506172"/>
    <n v="81431.220000000016"/>
    <n v="2430"/>
    <n v="2088"/>
    <n v="-342"/>
    <n v="0.14074074074074075"/>
    <n v="3.6993553416337973E-3"/>
    <n v="5.2065001104475669E-4"/>
    <s v="Under-Forecasted"/>
    <n v="7.5677610921404639E-2"/>
    <n v="1.0650923018568062E-2"/>
    <x v="1"/>
    <s v="02.2023"/>
    <s v="ST W01.2023"/>
    <m/>
  </r>
  <r>
    <s v="Nouveauté"/>
    <s v="City Stuntz"/>
    <x v="86"/>
    <s v="60360 Spinning Stunt Challenge V29"/>
    <n v="18.710966350301991"/>
    <n v="718601"/>
    <n v="4476"/>
    <n v="4156"/>
    <n v="-320"/>
    <n v="7.1492403932082213E-2"/>
    <n v="2.6850171226013497E-4"/>
    <s v="Under-Forecasted"/>
    <n v="0.17374416461233297"/>
    <n v="1.2421387997307094E-2"/>
    <n v="64063.68"/>
    <n v="3484"/>
    <n v="3004"/>
    <n v="-480"/>
    <n v="0.13777267508610791"/>
    <n v="3.7360304027664118E-3"/>
    <n v="5.1472290279215777E-4"/>
    <s v="Under-Forecasted"/>
    <n v="0.20297755338524207"/>
    <n v="2.7964760512318079E-2"/>
    <n v="0.75150992234685077"/>
    <n v="22680.36"/>
    <n v="1152"/>
    <n v="1152"/>
    <n v="0"/>
    <n v="0"/>
    <n v="4.6621872706888558E-3"/>
    <n v="0"/>
    <s v=""/>
    <n v="0.12611943821688631"/>
    <n v="0"/>
    <n v="0.24849007765314926"/>
    <n v="86744.040000000037"/>
    <n v="4636"/>
    <n v="4156"/>
    <n v="-480"/>
    <n v="0.10353753235547886"/>
    <n v="3.9407125145478096E-3"/>
    <n v="4.0801164947863429E-4"/>
    <s v="Under-Forecasted"/>
    <n v="0.17508064152824365"/>
    <n v="1.8127417587048521E-2"/>
    <x v="1"/>
    <s v="02.2023"/>
    <s v="ST W01.2023"/>
    <m/>
  </r>
  <r>
    <s v="Nouveauté"/>
    <s v="DUPLO My First"/>
    <x v="178"/>
    <s v="10984 Organic Garden V29"/>
    <n v="25.169810298102981"/>
    <n v="435521"/>
    <n v="2000"/>
    <n v="1682"/>
    <n v="-318"/>
    <n v="0.159"/>
    <n v="3.6191415297727865E-4"/>
    <s v="Under-Forecasted"/>
    <n v="0.17830951893551689"/>
    <n v="2.8351213510747184E-2"/>
    <n v="47745.96"/>
    <n v="1914"/>
    <n v="1382"/>
    <n v="-532"/>
    <n v="0.27795193312434691"/>
    <n v="2.7844225959118957E-3"/>
    <n v="7.7393564316882366E-4"/>
    <s v="Under-Forecasted"/>
    <n v="0.18248491180723009"/>
    <n v="5.0722034002845563E-2"/>
    <n v="0.8644986449864499"/>
    <n v="7980"/>
    <n v="300"/>
    <n v="300"/>
    <n v="0"/>
    <n v="0"/>
    <n v="1.6403731872023668E-3"/>
    <n v="0"/>
    <s v=""/>
    <n v="0.22062598614701046"/>
    <n v="0"/>
    <n v="0.13550135501355012"/>
    <n v="55725.96"/>
    <n v="2214"/>
    <n v="1682"/>
    <n v="-532"/>
    <n v="0.24028906955736223"/>
    <n v="2.5315858929004292E-3"/>
    <n v="6.0831241870958823E-4"/>
    <s v="Under-Forecasted"/>
    <n v="0.1871171970451001"/>
    <n v="4.4962217176148712E-2"/>
    <x v="1"/>
    <s v="02.2023"/>
    <s v="ST W01.2023"/>
    <m/>
  </r>
  <r>
    <s v="Carry-Over"/>
    <s v="LEGO Architecture"/>
    <x v="317"/>
    <s v="21034 London V29"/>
    <n v="23.014030303030303"/>
    <n v="361010"/>
    <n v="1830"/>
    <n v="1514"/>
    <n v="-316"/>
    <n v="0.17267759562841531"/>
    <n v="3.2580261579024235E-4"/>
    <s v="Under-Forecasted"/>
    <n v="0.15923649758218647"/>
    <n v="2.7496575538781928E-2"/>
    <n v="34101.720000000008"/>
    <n v="1506"/>
    <n v="530"/>
    <n v="-976"/>
    <n v="0.64807436918990702"/>
    <n v="1.9887253230945747E-3"/>
    <n v="1.2888419092565106E-3"/>
    <s v="Under-Forecasted"/>
    <n v="0.19892445049600571"/>
    <n v="0.12891783777164778"/>
    <n v="0.76060606060606062"/>
    <n v="11466.06"/>
    <n v="474"/>
    <n v="993"/>
    <n v="519"/>
    <n v="1.0949367088607596"/>
    <n v="2.3569695973500713E-3"/>
    <n v="2.5807325338073569E-3"/>
    <s v="Over-Forecasted"/>
    <n v="0.14839603440657817"/>
    <n v="0.16248426552112674"/>
    <n v="0.23939393939393938"/>
    <n v="45567.78"/>
    <n v="1980"/>
    <n v="1523"/>
    <n v="-457"/>
    <n v="0.2308080808080808"/>
    <n v="2.0701078818344326E-3"/>
    <n v="4.7779762727188669E-4"/>
    <s v="Under-Forecasted"/>
    <n v="0.18322599862732633"/>
    <n v="4.2290041097317238E-2"/>
    <x v="1"/>
    <s v="02.2023"/>
    <s v="ST W01.2023"/>
    <m/>
  </r>
  <r>
    <s v="Carry-Over"/>
    <s v="Minecraft"/>
    <x v="484"/>
    <s v="21172 The Ruined Portal V29"/>
    <n v="16.475319148936173"/>
    <n v="258392"/>
    <n v="1840"/>
    <n v="1532"/>
    <n v="-308"/>
    <n v="0.16739130434782609"/>
    <n v="2.260535329026841E-4"/>
    <s v="Under-Forecasted"/>
    <n v="2.7665516970386488E-2"/>
    <n v="4.630966971129912E-3"/>
    <n v="25950.600000000002"/>
    <n v="1590"/>
    <n v="804"/>
    <n v="-786"/>
    <n v="0.49433962264150944"/>
    <n v="1.5133727967239793E-3"/>
    <n v="7.4812013724845773E-4"/>
    <s v="Under-Forecasted"/>
    <n v="2.7724807762817969E-2"/>
    <n v="1.3705471007279826E-2"/>
    <n v="0.8457446808510638"/>
    <n v="5023"/>
    <n v="290"/>
    <n v="754"/>
    <n v="464"/>
    <n v="1.6"/>
    <n v="1.0325306415184823E-3"/>
    <n v="1.6520490264295717E-3"/>
    <s v="Over-Forecasted"/>
    <n v="3.4791317893459468E-2"/>
    <n v="5.5666108629535152E-2"/>
    <n v="0.15425531914893617"/>
    <n v="30973.600000000002"/>
    <n v="1880"/>
    <n v="1558"/>
    <n v="-322"/>
    <n v="0.17127659574468085"/>
    <n v="1.4071059307428843E-3"/>
    <n v="2.4100431366979189E-4"/>
    <s v="Under-Forecasted"/>
    <n v="2.8669129765530342E-2"/>
    <n v="4.9103509492025368E-3"/>
    <x v="1"/>
    <s v="02.2023"/>
    <s v="ST W01.2023"/>
    <m/>
  </r>
  <r>
    <s v="Nouveauté"/>
    <s v="Minecraft"/>
    <x v="503"/>
    <s v="21245 The Panda Haven V29"/>
    <n v="28.560966292134825"/>
    <n v="391588"/>
    <n v="1588"/>
    <n v="1280"/>
    <n v="-308"/>
    <n v="0.19395465994962216"/>
    <n v="3.9694371954431408E-4"/>
    <s v="Under-Forecasted"/>
    <n v="4.1926547491407257E-2"/>
    <n v="8.1318492615575777E-3"/>
    <n v="47553.839999999989"/>
    <n v="1672"/>
    <n v="1287"/>
    <n v="-385"/>
    <n v="0.23026315789473684"/>
    <n v="2.7732186475751858E-3"/>
    <n v="6.385700833232336E-4"/>
    <s v="Under-Forecasted"/>
    <n v="5.0805032345448781E-2"/>
    <n v="1.1698527184807284E-2"/>
    <n v="0.93932584269662922"/>
    <n v="3284.6800000000003"/>
    <n v="108"/>
    <n v="0"/>
    <n v="-108"/>
    <n v="1"/>
    <n v="6.75200626634069E-4"/>
    <n v="6.75200626634069E-4"/>
    <s v="Under-Forecasted"/>
    <n v="2.275101454475183E-2"/>
    <n v="2.275101454475183E-2"/>
    <n v="6.0674157303370786E-2"/>
    <n v="50838.51999999999"/>
    <n v="1780"/>
    <n v="1287"/>
    <n v="-493"/>
    <n v="0.27696629213483148"/>
    <n v="2.3095533939287236E-3"/>
    <n v="6.3966844000385445E-4"/>
    <s v="Under-Forecasted"/>
    <n v="4.7056077658635398E-2"/>
    <n v="1.3032947351520928E-2"/>
    <x v="1"/>
    <s v="02.2023"/>
    <s v="ST W01.2023"/>
    <m/>
  </r>
  <r>
    <s v="Carry-Over"/>
    <s v="Super Heroes Marvel"/>
    <x v="673"/>
    <s v="76193 The Guardians’ Ship V29"/>
    <n v="96.240661764705891"/>
    <n v="447612"/>
    <n v="543"/>
    <n v="244"/>
    <n v="-299"/>
    <n v="0.55064456721915289"/>
    <n v="1.2881677483843881E-3"/>
    <s v="Under-Forecasted"/>
    <n v="4.6717402465164058E-2"/>
    <n v="2.5724683862033249E-2"/>
    <n v="15444.990000000002"/>
    <n v="174"/>
    <n v="52"/>
    <n v="-122"/>
    <n v="0.70114942528735635"/>
    <n v="9.0071241943052928E-4"/>
    <n v="6.3153399523289988E-4"/>
    <s v="Under-Forecasted"/>
    <n v="1.8256939958518133E-2"/>
    <n v="1.280084295942076E-2"/>
    <n v="0.4264705882352941"/>
    <n v="23821.200000000001"/>
    <n v="234"/>
    <n v="205"/>
    <n v="-29"/>
    <n v="0.12393162393162394"/>
    <n v="4.8966989682938623E-3"/>
    <n v="6.0685585504496582E-4"/>
    <s v="Under-Forecasted"/>
    <n v="0.10082312303741829"/>
    <n v="1.2495173367885174E-2"/>
    <n v="0.57352941176470584"/>
    <n v="39266.19"/>
    <n v="408"/>
    <n v="257"/>
    <n v="-151"/>
    <n v="0.37009803921568629"/>
    <n v="1.783831676869235E-3"/>
    <n v="6.6019260590013354E-4"/>
    <s v="Under-Forecasted"/>
    <n v="3.628211820719008E-2"/>
    <n v="1.34279408070728E-2"/>
    <x v="1"/>
    <s v="02.2023"/>
    <s v="ST W01.2023"/>
    <m/>
  </r>
  <r>
    <s v="Carry-Over"/>
    <s v="LEGO Ideas"/>
    <x v="460"/>
    <s v="21335 Motorized Lighthouse V29"/>
    <n v="178.77249299719887"/>
    <n v="559518"/>
    <n v="362"/>
    <n v="65"/>
    <n v="-297"/>
    <n v="0.8204419889502762"/>
    <n v="2.3991714419753737E-3"/>
    <s v="Under-Forecasted"/>
    <n v="0.14518650221548254"/>
    <n v="0.11911710264640418"/>
    <n v="63821.78"/>
    <n v="357"/>
    <n v="62"/>
    <n v="-295"/>
    <n v="0.8263305322128851"/>
    <n v="3.7219234118094579E-3"/>
    <n v="3.0755389537361066E-3"/>
    <s v="Under-Forecasted"/>
    <n v="0.20911895059946689"/>
    <n v="0.17280137374465751"/>
    <n v="1"/>
    <n v="0"/>
    <n v="0"/>
    <n v="0"/>
    <n v="0"/>
    <n v="0"/>
    <n v="0"/>
    <n v="0"/>
    <s v=""/>
    <n v="0"/>
    <n v="0"/>
    <n v="0"/>
    <n v="63821.78"/>
    <n v="357"/>
    <n v="62"/>
    <n v="-295"/>
    <n v="0.8263305322128851"/>
    <n v="2.8993725349513002E-3"/>
    <n v="2.3958400498897297E-3"/>
    <s v="Under-Forecasted"/>
    <n v="0.17772089803301422"/>
    <n v="0.14685620425697252"/>
    <x v="1"/>
    <s v="02.2023"/>
    <s v="ST W01.2023"/>
    <m/>
  </r>
  <r>
    <s v="Carry-Over"/>
    <s v="Technic"/>
    <x v="751"/>
    <s v="42127 THE BATMAN - BATMOBILE™ V29"/>
    <n v="57.469068702290059"/>
    <n v="1068396"/>
    <n v="2166"/>
    <n v="1874"/>
    <n v="-292"/>
    <n v="0.1348107109879963"/>
    <n v="7.527590654862902E-4"/>
    <s v="Under-Forecasted"/>
    <n v="4.3356957904716435E-2"/>
    <n v="5.844982321411449E-3"/>
    <n v="61204.899999999987"/>
    <n v="1076"/>
    <n v="1537"/>
    <n v="461"/>
    <n v="-0.42843866171003719"/>
    <n v="3.5693136453959235E-3"/>
    <n v="1.5292319614568037E-3"/>
    <s v="Over-Forecasted"/>
    <n v="3.0837576032471729E-2"/>
    <n v="1.3212009805733706E-2"/>
    <n v="0.82137404580152673"/>
    <n v="14079.580000000002"/>
    <n v="234"/>
    <n v="0"/>
    <n v="-234"/>
    <n v="1"/>
    <n v="2.8942062053973309E-3"/>
    <n v="2.8942062053973309E-3"/>
    <s v="Under-Forecasted"/>
    <n v="1.9598688457847489E-2"/>
    <n v="1.9598688457847489E-2"/>
    <n v="0.17862595419847327"/>
    <n v="75284.479999999981"/>
    <n v="1310"/>
    <n v="1537"/>
    <n v="227"/>
    <n v="0.1732824427480916"/>
    <n v="3.4201138485966767E-3"/>
    <n v="5.9264568216140889E-4"/>
    <s v="Over-Forecasted"/>
    <n v="2.7850703232986791E-2"/>
    <n v="4.8260378884641235E-3"/>
    <x v="1"/>
    <s v="02.2023"/>
    <s v="ST W01.2023"/>
    <m/>
  </r>
  <r>
    <s v="Carry-Over"/>
    <s v="Harry Potter TM"/>
    <x v="236"/>
    <s v="76400 Hogwarts™ Carriage and Thest.. V29"/>
    <n v="10.785431789737178"/>
    <n v="364467"/>
    <n v="3892"/>
    <n v="3601"/>
    <n v="-291"/>
    <n v="7.4768756423432683E-2"/>
    <n v="1.4242220697287207E-4"/>
    <s v="Under-Forecasted"/>
    <n v="2.2170478985927194E-2"/>
    <n v="1.6576591430896232E-3"/>
    <n v="30353.040000000012"/>
    <n v="2836"/>
    <n v="3049"/>
    <n v="213"/>
    <n v="-7.5105782792665721E-2"/>
    <n v="1.7701118676976574E-3"/>
    <n v="1.3294563745402011E-4"/>
    <s v="Over-Forecasted"/>
    <n v="2.3021108765763486E-2"/>
    <n v="1.7290183946077652E-3"/>
    <n v="0.88735919899874849"/>
    <n v="4117.2"/>
    <n v="360"/>
    <n v="581"/>
    <n v="221"/>
    <n v="0.61388888888888893"/>
    <n v="8.4633389553252932E-4"/>
    <n v="5.1955497475746938E-4"/>
    <s v="Over-Forecasted"/>
    <n v="6.7759006630448869E-3"/>
    <n v="4.1596501292581111E-3"/>
    <n v="0.11264080100125157"/>
    <n v="34470.24000000002"/>
    <n v="3196"/>
    <n v="3630"/>
    <n v="434"/>
    <n v="0.1357947434292866"/>
    <n v="1.5659554955875527E-3"/>
    <n v="2.1264852474499308E-4"/>
    <s v="Over-Forecasted"/>
    <n v="1.7896286307104138E-2"/>
    <n v="2.4302216074102616E-3"/>
    <x v="1"/>
    <s v="02.2023"/>
    <s v="ST W01.2023"/>
    <m/>
  </r>
  <r>
    <s v="Carry-Over"/>
    <s v="LEGO Ideas"/>
    <x v="458"/>
    <s v="21333 Vincent van Gogh - The Starr.. V29"/>
    <n v="95.41335164835165"/>
    <n v="311788"/>
    <n v="356"/>
    <n v="71"/>
    <n v="-285"/>
    <n v="0.800561797752809"/>
    <n v="1.3045285857433255E-3"/>
    <s v="Under-Forecasted"/>
    <n v="8.0904294683568481E-2"/>
    <n v="6.4768887597800612E-2"/>
    <n v="34730.46"/>
    <n v="364"/>
    <n v="71"/>
    <n v="-293"/>
    <n v="0.80494505494505497"/>
    <n v="2.0253918360928183E-3"/>
    <n v="1.6303291427889994E-3"/>
    <s v="Under-Forecasted"/>
    <n v="0.1137981007273185"/>
    <n v="9.1601218442594293E-2"/>
    <n v="1"/>
    <n v="0"/>
    <n v="0"/>
    <n v="0"/>
    <n v="0"/>
    <n v="0"/>
    <n v="0"/>
    <n v="0"/>
    <s v=""/>
    <n v="0"/>
    <n v="0"/>
    <n v="0"/>
    <n v="34730.46"/>
    <n v="364"/>
    <n v="71"/>
    <n v="-293"/>
    <n v="0.80494505494505497"/>
    <n v="1.5777770825292671E-3"/>
    <n v="1.2700238603875695E-3"/>
    <s v="Under-Forecasted"/>
    <n v="9.6711945989279499E-2"/>
    <n v="7.7847802678183781E-2"/>
    <x v="1"/>
    <s v="02.2023"/>
    <s v="ST W01.2023"/>
    <m/>
  </r>
  <r>
    <s v="Carry-Over"/>
    <s v="DUPLO Town"/>
    <x v="185"/>
    <s v="10874 Steam Train V29"/>
    <n v="36.394124293785296"/>
    <n v="265153"/>
    <n v="843"/>
    <n v="560"/>
    <n v="-283"/>
    <n v="0.33570581257413995"/>
    <n v="4.6521611261710326E-4"/>
    <s v="Under-Forecasted"/>
    <n v="0.10822624437344183"/>
    <n v="3.6332179309233735E-2"/>
    <n v="12916.679999999997"/>
    <n v="366"/>
    <n v="382"/>
    <n v="16"/>
    <n v="-4.3715846994535519E-2"/>
    <n v="7.5326782949098215E-4"/>
    <n v="3.2929741179933647E-5"/>
    <s v="Over-Forecasted"/>
    <n v="6.9739902109035051E-2"/>
    <n v="3.0487388900124614E-3"/>
    <n v="0.68926553672316382"/>
    <n v="6408.6"/>
    <n v="165"/>
    <n v="193"/>
    <n v="28"/>
    <n v="0.16969696969696971"/>
    <n v="1.3173553392863519E-3"/>
    <n v="2.2355120909101732E-4"/>
    <s v="Over-Forecasted"/>
    <n v="9.0246248646538629E-2"/>
    <n v="1.531451492183686E-2"/>
    <n v="0.31073446327683618"/>
    <n v="19325.279999999992"/>
    <n v="531"/>
    <n v="575"/>
    <n v="44"/>
    <n v="8.2862523540489647E-2"/>
    <n v="8.7793204862421012E-4"/>
    <n v="7.2747665046073916E-5"/>
    <s v="Over-Forecasted"/>
    <n v="7.5423214698856308E-2"/>
    <n v="6.2497579034833852E-3"/>
    <x v="1"/>
    <s v="02.2023"/>
    <s v="ST W01.2023"/>
    <m/>
  </r>
  <r>
    <s v="Carry-Over"/>
    <s v="Icons"/>
    <x v="269"/>
    <s v="10292 The Friends Apartments V29"/>
    <n v="105.54445454545454"/>
    <n v="452553"/>
    <n v="488"/>
    <n v="208"/>
    <n v="-280"/>
    <n v="0.57377049180327866"/>
    <n v="1.357084841288344E-3"/>
    <s v="Under-Forecasted"/>
    <n v="3.1144317426449696E-2"/>
    <n v="1.7869690326651463E-2"/>
    <n v="34829.67"/>
    <n v="330"/>
    <n v="207"/>
    <n v="-123"/>
    <n v="0.37272727272727274"/>
    <n v="2.0311775102260939E-3"/>
    <n v="7.5707525381154411E-4"/>
    <s v="Under-Forecasted"/>
    <n v="2.9197215580274747E-2"/>
    <n v="1.0882598534466043E-2"/>
    <n v="1"/>
    <n v="0"/>
    <n v="0"/>
    <n v="0"/>
    <n v="0"/>
    <n v="0"/>
    <n v="0"/>
    <n v="0"/>
    <s v=""/>
    <n v="0"/>
    <n v="0"/>
    <n v="0"/>
    <n v="34829.67"/>
    <n v="330"/>
    <n v="207"/>
    <n v="-123"/>
    <n v="0.37272727272727274"/>
    <n v="1.5822841136586482E-3"/>
    <n v="5.8976044236367796E-4"/>
    <s v="Under-Forecasted"/>
    <n v="2.0604720131178589E-2"/>
    <n v="7.6799411398029288E-3"/>
    <x v="1"/>
    <s v="02.2023"/>
    <s v="ST W01.2023"/>
    <m/>
  </r>
  <r>
    <s v="Carry-Over"/>
    <s v="LEGO Friends"/>
    <x v="391"/>
    <s v="41715 Ice-Cream Truck V29"/>
    <n v="10.368703071672353"/>
    <n v="151685"/>
    <n v="1654"/>
    <n v="1380"/>
    <n v="-274"/>
    <n v="0.16565900846432891"/>
    <n v="1.3132791078377136E-4"/>
    <s v="Under-Forecasted"/>
    <n v="1.7776592814827401E-2"/>
    <n v="2.9448527395784206E-3"/>
    <n v="14763.42"/>
    <n v="1452"/>
    <n v="1521"/>
    <n v="69"/>
    <n v="-4.7520661157024795E-2"/>
    <n v="8.609649955920375E-4"/>
    <n v="4.0913625823588562E-5"/>
    <s v="Over-Forecasted"/>
    <n v="1.9394730831574003E-2"/>
    <n v="9.2165043207892991E-4"/>
    <n v="0.82593856655290099"/>
    <n v="3464.76"/>
    <n v="306"/>
    <n v="0"/>
    <n v="-306"/>
    <n v="1"/>
    <n v="7.1221797043750283E-4"/>
    <n v="7.1221797043750283E-4"/>
    <s v="Under-Forecasted"/>
    <n v="2.8972646589169017E-2"/>
    <n v="2.8972646589169017E-2"/>
    <n v="0.17406143344709898"/>
    <n v="18228.179999999997"/>
    <n v="1758"/>
    <n v="1521"/>
    <n v="-237"/>
    <n v="0.1348122866894198"/>
    <n v="8.2809167112149777E-4"/>
    <n v="1.1163693177235209E-4"/>
    <s v="Under-Forecasted"/>
    <n v="2.0695143317447751E-2"/>
    <n v="2.7899595939903966E-3"/>
    <x v="1"/>
    <s v="02.2023"/>
    <s v="ST W01.2023"/>
    <m/>
  </r>
  <r>
    <s v="Carry-Over"/>
    <s v="Technic"/>
    <x v="765"/>
    <s v="42139 All-Terrain Vehicle V29"/>
    <n v="53.079452449567718"/>
    <n v="390223"/>
    <n v="879"/>
    <n v="605"/>
    <n v="-274"/>
    <n v="0.31171786120591582"/>
    <n v="6.3573173733264638E-4"/>
    <s v="Under-Forecasted"/>
    <n v="1.5835778292367403E-2"/>
    <n v="4.936294939827837E-3"/>
    <n v="27520.379999999994"/>
    <n v="534"/>
    <n v="224"/>
    <n v="-310"/>
    <n v="0.58052434456928836"/>
    <n v="1.6049183620997839E-3"/>
    <n v="9.3169418024519285E-4"/>
    <s v="Under-Forecasted"/>
    <n v="1.3865912871232766E-2"/>
    <n v="8.0494999814272605E-3"/>
    <n v="0.51296829971181557"/>
    <n v="27735.33"/>
    <n v="507"/>
    <n v="421"/>
    <n v="-86"/>
    <n v="0.16962524654832348"/>
    <n v="5.7012896829836367E-3"/>
    <n v="9.6708266811951237E-4"/>
    <s v="Under-Forecasted"/>
    <n v="3.8607408171663582E-2"/>
    <n v="6.548791129710194E-3"/>
    <n v="0.48703170028818443"/>
    <n v="55255.709999999992"/>
    <n v="1041"/>
    <n v="645"/>
    <n v="-396"/>
    <n v="0.3804034582132565"/>
    <n v="2.5102228106648528E-3"/>
    <n v="9.5489743806271058E-4"/>
    <s v="Under-Forecasted"/>
    <n v="2.0441269982046508E-2"/>
    <n v="7.7759297914413231E-3"/>
    <x v="1"/>
    <s v="02.2023"/>
    <s v="ST W01.2023"/>
    <m/>
  </r>
  <r>
    <s v="Carry-Over"/>
    <s v="Star Wars TM"/>
    <x v="605"/>
    <s v="75257 Millennium Falcon™ V29"/>
    <n v="102.25258064516133"/>
    <n v="1014274"/>
    <n v="1158"/>
    <n v="897"/>
    <n v="-261"/>
    <n v="0.22538860103626943"/>
    <n v="1.194776254644019E-3"/>
    <s v="Under-Forecasted"/>
    <n v="4.6299574921301712E-2"/>
    <n v="1.0435396420086137E-2"/>
    <n v="98962.890000000043"/>
    <n v="981"/>
    <n v="493"/>
    <n v="-488"/>
    <n v="0.49745158002038736"/>
    <n v="5.7712633084085752E-3"/>
    <n v="2.8709240514815338E-3"/>
    <s v="Under-Forecasted"/>
    <n v="5.5066074466210785E-2"/>
    <n v="2.7392705748736864E-2"/>
    <n v="0.81141439205955335"/>
    <n v="24660.48"/>
    <n v="228"/>
    <n v="381"/>
    <n v="153"/>
    <n v="0.67105263157894735"/>
    <n v="5.0692218265087994E-3"/>
    <n v="3.4017146467361678E-3"/>
    <s v="Over-Forecasted"/>
    <n v="3.1363697948641675E-2"/>
    <n v="2.1046692044483228E-2"/>
    <n v="0.18858560794044665"/>
    <n v="123623.37000000005"/>
    <n v="1209"/>
    <n v="874"/>
    <n v="-335"/>
    <n v="0.27708850289495451"/>
    <n v="5.6161110463563172E-3"/>
    <n v="1.5561598019266883E-3"/>
    <s v="Under-Forecasted"/>
    <n v="4.7852215793117811E-2"/>
    <n v="1.3259298834321313E-2"/>
    <x v="1"/>
    <s v="02.2023"/>
    <s v="ST W01.2023"/>
    <m/>
  </r>
  <r>
    <s v="Carry-Over"/>
    <s v="DUPLO My First"/>
    <x v="170"/>
    <s v="10955 Animal Train V29"/>
    <n v="10.746934156378597"/>
    <n v="114085"/>
    <n v="1244"/>
    <n v="984"/>
    <n v="-260"/>
    <n v="0.20900321543408359"/>
    <n v="1.2461802274790768E-4"/>
    <s v="Under-Forecasted"/>
    <n v="4.6708290685772771E-2"/>
    <n v="9.7621829407563664E-3"/>
    <n v="7772.1399999999994"/>
    <n v="736"/>
    <n v="721"/>
    <n v="-15"/>
    <n v="2.0380434782608696E-2"/>
    <n v="4.5325137947986968E-4"/>
    <n v="9.2374601796169091E-6"/>
    <s v="Under-Forecasted"/>
    <n v="2.9705095100264926E-2"/>
    <n v="6.0540275340213842E-4"/>
    <n v="0.75720164609053497"/>
    <n v="2673.88"/>
    <n v="236"/>
    <n v="385"/>
    <n v="149"/>
    <n v="0.63135593220338981"/>
    <n v="5.4964424283166218E-4"/>
    <n v="3.4702115331321042E-4"/>
    <s v="Over-Forecasted"/>
    <n v="7.3925740831925865E-2"/>
    <n v="4.667345501676675E-2"/>
    <n v="0.24279835390946503"/>
    <n v="10446.019999999997"/>
    <n v="972"/>
    <n v="1106"/>
    <n v="134"/>
    <n v="0.13786008230452676"/>
    <n v="4.7455435256666252E-4"/>
    <n v="6.5422102102811501E-5"/>
    <s v="Over-Forecasted"/>
    <n v="3.507575253395466E-2"/>
    <n v="4.8355461312242021E-3"/>
    <x v="1"/>
    <s v="02.2023"/>
    <s v="ST W01.2023"/>
    <m/>
  </r>
  <r>
    <s v="Carry-Over"/>
    <s v="DUPLO Town"/>
    <x v="188"/>
    <s v="10930 Bulldozer V29"/>
    <n v="5.3696766743648965"/>
    <n v="36562"/>
    <n v="798"/>
    <n v="541"/>
    <n v="-257"/>
    <n v="0.32205513784461154"/>
    <n v="6.1540287125542455E-5"/>
    <s v="Under-Forecasted"/>
    <n v="1.4923338400024817E-2"/>
    <n v="4.8061378055217771E-3"/>
    <n v="4047.2200000000003"/>
    <n v="758"/>
    <n v="486"/>
    <n v="-272"/>
    <n v="0.35883905013192613"/>
    <n v="2.3602354667549974E-4"/>
    <n v="8.4694465297804653E-5"/>
    <s v="Under-Forecasted"/>
    <n v="2.1851801439203334E-2"/>
    <n v="7.8412796721151808E-3"/>
    <n v="0.87528868360277134"/>
    <n v="602.92000000000007"/>
    <n v="108"/>
    <n v="76"/>
    <n v="-32"/>
    <n v="0.29629629629629628"/>
    <n v="1.2393656667018183E-4"/>
    <n v="3.6721945680053874E-5"/>
    <s v="Under-Forecasted"/>
    <n v="8.4903517513920477E-3"/>
    <n v="2.5156597781902362E-3"/>
    <n v="0.12471131639722864"/>
    <n v="4650.1400000000003"/>
    <n v="866"/>
    <n v="562"/>
    <n v="-304"/>
    <n v="0.3510392609699769"/>
    <n v="2.1125214933958973E-4"/>
    <n v="7.4157798382488771E-5"/>
    <s v="Under-Forecasted"/>
    <n v="1.814868957136662E-2"/>
    <n v="6.3709025747060652E-3"/>
    <x v="1"/>
    <s v="02.2023"/>
    <s v="ST W01.2023"/>
    <m/>
  </r>
  <r>
    <s v="Carry-Over"/>
    <s v="Super Heroes Marvel"/>
    <x v="671"/>
    <s v="76187 Venom V29"/>
    <n v="40.896438356164381"/>
    <n v="357657"/>
    <n v="1036"/>
    <n v="779"/>
    <n v="-257"/>
    <n v="0.24806949806949807"/>
    <n v="4.6370250198116933E-4"/>
    <s v="Under-Forecasted"/>
    <n v="3.7328771376735168E-2"/>
    <n v="9.2601295789777396E-3"/>
    <n v="17740.160000000003"/>
    <n v="456"/>
    <n v="307"/>
    <n v="-149"/>
    <n v="0.3267543859649123"/>
    <n v="1.0345608792679502E-3"/>
    <n v="3.3804730484851884E-4"/>
    <s v="Under-Forecasted"/>
    <n v="2.0969973821576126E-2"/>
    <n v="6.852030919769392E-3"/>
    <n v="0.3904109589041096"/>
    <n v="30026.880000000001"/>
    <n v="712"/>
    <n v="465"/>
    <n v="-247"/>
    <n v="0.34691011235955055"/>
    <n v="6.1723419608199249E-3"/>
    <n v="2.1412478431496089E-3"/>
    <s v="Under-Forecasted"/>
    <n v="0.12708863603302079"/>
    <n v="4.4088333005837269E-2"/>
    <n v="0.6095890410958904"/>
    <n v="47767.039999999994"/>
    <n v="1168"/>
    <n v="772"/>
    <n v="-396"/>
    <n v="0.33904109589041098"/>
    <n v="2.1700185086019246E-3"/>
    <n v="7.3572545325887174E-4"/>
    <s v="Under-Forecasted"/>
    <n v="4.4136937953174894E-2"/>
    <n v="1.496423581289149E-2"/>
    <x v="1"/>
    <s v="02.2023"/>
    <s v="ST W01.2023"/>
    <m/>
  </r>
  <r>
    <s v="Carry-Over"/>
    <s v="City Great Vehicles"/>
    <x v="42"/>
    <s v="60343 Rescue Helicopter Transport V29"/>
    <n v="15.931448275862069"/>
    <n v="245478"/>
    <n v="1784"/>
    <n v="1531"/>
    <n v="-253"/>
    <n v="0.14181614349775784"/>
    <n v="1.8194393755247186E-4"/>
    <s v="Under-Forecasted"/>
    <n v="3.754872785592845E-2"/>
    <n v="5.3250157777746058E-3"/>
    <n v="24870.799999999999"/>
    <n v="1572"/>
    <n v="1102"/>
    <n v="-470"/>
    <n v="0.29898218829516537"/>
    <n v="1.4504016150980225E-3"/>
    <n v="4.3364424878884891E-4"/>
    <s v="Under-Forecasted"/>
    <n v="3.5684208044895853E-2"/>
    <n v="1.0668942608842907E-2"/>
    <n v="0.90344827586206899"/>
    <n v="2849.92"/>
    <n v="168"/>
    <n v="401"/>
    <n v="233"/>
    <n v="1.3869047619047619"/>
    <n v="5.8583112201400619E-4"/>
    <n v="8.1249197279323478E-4"/>
    <s v="Over-Forecasted"/>
    <n v="5.5828896280711658E-2"/>
    <n v="7.7429362103606042E-2"/>
    <n v="9.6551724137931033E-2"/>
    <n v="27720.720000000001"/>
    <n v="1740"/>
    <n v="1503"/>
    <n v="-237"/>
    <n v="0.13620689655172413"/>
    <n v="1.2593301881751843E-3"/>
    <n v="1.7152945666524061E-4"/>
    <s v="Under-Forecasted"/>
    <n v="3.7058955242407203E-2"/>
    <n v="5.0476852830175327E-3"/>
    <x v="1"/>
    <s v="02.2023"/>
    <s v="ST W01.2023"/>
    <m/>
  </r>
  <r>
    <s v="Carry-Over"/>
    <s v="City Space"/>
    <x v="72"/>
    <s v="60348 Lunar Roving Vehicle V29"/>
    <n v="18.602390924956367"/>
    <n v="345494"/>
    <n v="2152"/>
    <n v="1904"/>
    <n v="-248"/>
    <n v="0.11524163568773234"/>
    <n v="2.0808906813462338E-4"/>
    <s v="Under-Forecasted"/>
    <n v="0.3917818502630257"/>
    <n v="4.5149581257077312E-2"/>
    <n v="39072.479999999996"/>
    <n v="2112"/>
    <n v="1429"/>
    <n v="-683"/>
    <n v="0.32339015151515149"/>
    <n v="2.2786073667869621E-3"/>
    <n v="7.368791815887761E-4"/>
    <s v="Under-Forecasted"/>
    <n v="0.41558359783846427"/>
    <n v="0.13439564267219276"/>
    <n v="0.92146596858638741"/>
    <n v="3564.2000000000003"/>
    <n v="180"/>
    <n v="435"/>
    <n v="255"/>
    <n v="1.4166666666666667"/>
    <n v="7.3265891150710229E-4"/>
    <n v="1.037933457968395E-3"/>
    <s v="Over-Forecasted"/>
    <n v="0.29705330324073304"/>
    <n v="0.42082551292437181"/>
    <n v="7.8534031413612565E-2"/>
    <n v="42636.679999999993"/>
    <n v="2292"/>
    <n v="1864"/>
    <n v="-428"/>
    <n v="0.18673647469458987"/>
    <n v="1.936950347882923E-3"/>
    <n v="3.6169927962211647E-4"/>
    <s v="Under-Forecasted"/>
    <n v="0.40216886257525458"/>
    <n v="7.5099595629236016E-2"/>
    <x v="1"/>
    <s v="02.2023"/>
    <s v="ST W01.2023"/>
    <m/>
  </r>
  <r>
    <s v="Nouveauté"/>
    <s v="City Stuntz"/>
    <x v="87"/>
    <s v="60361 Ultimate Stunt Riders Challe.. V29"/>
    <n v="51.660389473684205"/>
    <n v="1653238"/>
    <n v="3796"/>
    <n v="3548"/>
    <n v="-248"/>
    <n v="6.5331928345626969E-2"/>
    <n v="5.6449512803018697E-4"/>
    <s v="Under-Forecasted"/>
    <n v="0.3997217582710908"/>
    <n v="2.6114593269554929E-2"/>
    <n v="84241.48"/>
    <n v="1700"/>
    <n v="1448"/>
    <n v="-252"/>
    <n v="0.14823529411764705"/>
    <n v="4.9127482288566409E-3"/>
    <n v="7.282426786305138E-4"/>
    <s v="Under-Forecasted"/>
    <n v="0.26690832471615428"/>
    <n v="3.9565234016747573E-2"/>
    <n v="0.44736842105263158"/>
    <n v="112068"/>
    <n v="2100"/>
    <n v="2100"/>
    <n v="0"/>
    <n v="0"/>
    <n v="2.303675969215474E-2"/>
    <n v="0"/>
    <s v=""/>
    <n v="0.62318028470844444"/>
    <n v="0"/>
    <n v="0.55263157894736847"/>
    <n v="196309.47999999998"/>
    <n v="3800"/>
    <n v="3548"/>
    <n v="-252"/>
    <n v="6.6315789473684217E-2"/>
    <n v="8.9181830193794578E-3"/>
    <n v="5.9141634760095354E-4"/>
    <s v="Under-Forecasted"/>
    <n v="0.39622306842609473"/>
    <n v="2.6275845590362074E-2"/>
    <x v="1"/>
    <s v="02.2023"/>
    <s v="ST W01.2023"/>
    <m/>
  </r>
  <r>
    <s v="Carry-Over"/>
    <s v="Star Wars TM"/>
    <x v="622"/>
    <s v="75308 R2-D2™ V29"/>
    <n v="140.90854166666668"/>
    <n v="450071"/>
    <n v="364"/>
    <n v="120"/>
    <n v="-244"/>
    <n v="0.67032967032967028"/>
    <n v="1.5767716940775587E-3"/>
    <s v="Under-Forecasted"/>
    <n v="2.0544838953187386E-2"/>
    <n v="1.377181512246627E-2"/>
    <n v="54108.880000000005"/>
    <n v="384"/>
    <n v="124"/>
    <n v="-260"/>
    <n v="0.67708333333333337"/>
    <n v="3.1554918596565086E-3"/>
    <n v="2.1365309466424278E-3"/>
    <s v="Under-Forecasted"/>
    <n v="3.0107888071612122E-2"/>
    <n v="2.0385549215154043E-2"/>
    <n v="1"/>
    <n v="0"/>
    <n v="0"/>
    <n v="0"/>
    <n v="0"/>
    <n v="0"/>
    <n v="0"/>
    <n v="0"/>
    <s v=""/>
    <n v="0"/>
    <n v="0"/>
    <n v="0"/>
    <n v="54108.880000000005"/>
    <n v="384"/>
    <n v="124"/>
    <n v="-260"/>
    <n v="0.67708333333333337"/>
    <n v="2.4581232389472014E-3"/>
    <n v="1.664354276370501E-3"/>
    <s v="Under-Forecasted"/>
    <n v="2.0944501044453938E-2"/>
    <n v="1.4181172582182355E-2"/>
    <x v="1"/>
    <s v="02.2023"/>
    <s v="ST W01.2023"/>
    <m/>
  </r>
  <r>
    <s v="Carry-Over"/>
    <s v="Harry Potter TM"/>
    <x v="232"/>
    <s v="76389 Hogwarts™ Chamber of Secrets V29"/>
    <n v="87.307418918918913"/>
    <n v="595869"/>
    <n v="771"/>
    <n v="529"/>
    <n v="-242"/>
    <n v="0.31387808041504539"/>
    <n v="9.7748729591420024E-4"/>
    <s v="Under-Forecasted"/>
    <n v="3.6246631774249659E-2"/>
    <n v="1.1377023202812473E-2"/>
    <n v="24903.810000000005"/>
    <n v="317"/>
    <n v="203"/>
    <n v="-114"/>
    <n v="0.35962145110410093"/>
    <n v="1.4523266740954972E-3"/>
    <n v="5.2228782601541532E-4"/>
    <s v="Under-Forecasted"/>
    <n v="1.8888167995426759E-2"/>
    <n v="6.7925903832134083E-3"/>
    <n v="0.42837837837837839"/>
    <n v="39703.68"/>
    <n v="423"/>
    <n v="337"/>
    <n v="-86"/>
    <n v="0.20330969267139479"/>
    <n v="8.1615102888800573E-3"/>
    <n v="1.6593141485666308E-3"/>
    <s v="Under-Forecasted"/>
    <n v="6.5342512298970673E-2"/>
    <n v="1.3284766093880561E-2"/>
    <n v="0.57162162162162167"/>
    <n v="64607.49"/>
    <n v="740"/>
    <n v="540"/>
    <n v="-200"/>
    <n v="0.27027027027027029"/>
    <n v="2.9350667132464932E-3"/>
    <n v="7.9326127385040358E-4"/>
    <s v="Under-Forecasted"/>
    <n v="3.3542967458983948E-2"/>
    <n v="9.0656668808064729E-3"/>
    <x v="1"/>
    <s v="02.2023"/>
    <s v="ST W01.2023"/>
    <m/>
  </r>
  <r>
    <s v="Carry-Over"/>
    <s v="Avatar"/>
    <x v="8"/>
    <s v="75572 Jake &amp; Neytiri’s First Bansh.. V29"/>
    <n v="31.098143459915601"/>
    <n v="266911"/>
    <n v="984"/>
    <n v="764"/>
    <n v="-220"/>
    <n v="0.22357723577235772"/>
    <n v="3.1188421626680672E-4"/>
    <s v="Under-Forecasted"/>
    <n v="0.12522984053910891"/>
    <n v="2.7998541583947111E-2"/>
    <n v="25461.03999999999"/>
    <n v="828"/>
    <n v="544"/>
    <n v="-284"/>
    <n v="0.34299516908212563"/>
    <n v="1.4848229063027863E-3"/>
    <n v="5.0928708380433736E-4"/>
    <s v="Under-Forecasted"/>
    <n v="0.12867582269438485"/>
    <n v="4.413518556184215E-2"/>
    <n v="0.87341772151898733"/>
    <n v="4020"/>
    <n v="120"/>
    <n v="272"/>
    <n v="152"/>
    <n v="1.2666666666666666"/>
    <n v="8.2635341009442537E-4"/>
    <n v="1.0467143194529387E-3"/>
    <s v="Over-Forecasted"/>
    <n v="9.7247955434310085E-2"/>
    <n v="0.12318074355012611"/>
    <n v="0.12658227848101267"/>
    <n v="29481.03999999999"/>
    <n v="948"/>
    <n v="816"/>
    <n v="-132"/>
    <n v="0.13924050632911392"/>
    <n v="1.339300121021392E-3"/>
    <n v="1.8648482697766216E-4"/>
    <s v="Under-Forecasted"/>
    <n v="0.12324474405628455"/>
    <n v="1.7160660564799115E-2"/>
    <x v="1"/>
    <s v="02.2023"/>
    <s v="ST W01.2023"/>
    <m/>
  </r>
  <r>
    <s v="Nouveauté"/>
    <s v="LEGO Friends"/>
    <x v="419"/>
    <s v="41743 Hair Salon V29"/>
    <n v="25.0333009708738"/>
    <n v="260877"/>
    <n v="1198"/>
    <n v="980"/>
    <n v="-218"/>
    <n v="0.18196994991652754"/>
    <n v="2.4810459577675158E-4"/>
    <s v="Under-Forecasted"/>
    <n v="3.0573255125778607E-2"/>
    <n v="5.563413704023152E-3"/>
    <n v="20627.44000000001"/>
    <n v="824"/>
    <n v="1089"/>
    <n v="265"/>
    <n v="-0.32160194174757284"/>
    <n v="1.2029396839401052E-3"/>
    <n v="3.8686773816034941E-4"/>
    <s v="Over-Forecasted"/>
    <n v="2.7098304223848069E-2"/>
    <n v="8.714867256455993E-3"/>
    <n v="1"/>
    <n v="0"/>
    <n v="0"/>
    <n v="28"/>
    <n v="28"/>
    <n v="0"/>
    <n v="0"/>
    <n v="0"/>
    <s v="Over-Forecasted"/>
    <n v="0"/>
    <n v="0"/>
    <n v="0"/>
    <n v="20627.44000000001"/>
    <n v="824"/>
    <n v="1117"/>
    <n v="293"/>
    <n v="0.35558252427184467"/>
    <n v="9.3708813828689635E-4"/>
    <n v="3.3321216567725804E-4"/>
    <s v="Over-Forecasted"/>
    <n v="2.341911408994506E-2"/>
    <n v="8.3274277043129882E-3"/>
    <x v="1"/>
    <s v="02.2023"/>
    <s v="ST W01.2023"/>
    <m/>
  </r>
  <r>
    <s v="Carry-Over"/>
    <s v="LEGO Friends"/>
    <x v="394"/>
    <s v="41718 Pet Day-Care Center V29"/>
    <n v="36.051089108910887"/>
    <n v="181172"/>
    <n v="576"/>
    <n v="367"/>
    <n v="-209"/>
    <n v="0.36284722222222221"/>
    <n v="3.4356919965653843E-4"/>
    <s v="Under-Forecasted"/>
    <n v="2.1232296360536047E-2"/>
    <n v="7.7040797558195024E-3"/>
    <n v="18618.420000000002"/>
    <n v="522"/>
    <n v="234"/>
    <n v="-288"/>
    <n v="0.55172413793103448"/>
    <n v="1.0857787621859098E-3"/>
    <n v="5.9905035155084676E-4"/>
    <s v="Under-Forecasted"/>
    <n v="2.4459051114795495E-2"/>
    <n v="1.3494648890921652E-2"/>
    <n v="0.86138613861386137"/>
    <n v="3228.54"/>
    <n v="84"/>
    <n v="161"/>
    <n v="77"/>
    <n v="0.91666666666666663"/>
    <n v="6.636604573697154E-4"/>
    <n v="6.0835541925557241E-4"/>
    <s v="Over-Forecasted"/>
    <n v="2.6997352895726034E-2"/>
    <n v="2.4747573487748864E-2"/>
    <n v="0.13861386138613863"/>
    <n v="21846.959999999999"/>
    <n v="606"/>
    <n v="395"/>
    <n v="-211"/>
    <n v="0.34818481848184818"/>
    <n v="9.9248995869716662E-4"/>
    <n v="3.4556993611402993E-4"/>
    <s v="Under-Forecasted"/>
    <n v="2.4803681346714176E-2"/>
    <n v="8.6362652873872795E-3"/>
    <x v="1"/>
    <s v="02.2023"/>
    <s v="ST W01.2023"/>
    <m/>
  </r>
  <r>
    <s v="Carry-Over"/>
    <s v="Super Heroes Marvel"/>
    <x v="690"/>
    <s v="76230 Venom Figure V29"/>
    <n v="16.165676855895196"/>
    <n v="165989"/>
    <n v="1182"/>
    <n v="976"/>
    <n v="-206"/>
    <n v="0.17428087986463622"/>
    <n v="1.5119185456207576E-4"/>
    <s v="Under-Forecasted"/>
    <n v="1.7324323114192911E-2"/>
    <n v="3.0192982754007952E-3"/>
    <n v="22003.560000000005"/>
    <n v="1362"/>
    <n v="997"/>
    <n v="-365"/>
    <n v="0.26798825256975034"/>
    <n v="1.2831914921074613E-3"/>
    <n v="3.4388024568224914E-4"/>
    <s v="Under-Forecasted"/>
    <n v="2.6009578108736314E-2"/>
    <n v="6.9702613874366767E-3"/>
    <n v="0.99126637554585151"/>
    <n v="208.08"/>
    <n v="12"/>
    <n v="3"/>
    <n v="-9"/>
    <n v="0.75"/>
    <n v="4.2773039197126378E-5"/>
    <n v="3.2079779397844782E-5"/>
    <s v="Under-Forecasted"/>
    <n v="8.8069767440876186E-4"/>
    <n v="6.6052325580657134E-4"/>
    <n v="8.7336244541484712E-3"/>
    <n v="22211.64"/>
    <n v="1374"/>
    <n v="1000"/>
    <n v="-374"/>
    <n v="0.27219796215429404"/>
    <n v="1.0090570800787083E-3"/>
    <n v="2.7466328089478667E-4"/>
    <s v="Under-Forecasted"/>
    <n v="2.0523645101690573E-2"/>
    <n v="5.5864943726581327E-3"/>
    <x v="1"/>
    <s v="02.2023"/>
    <s v="ST W01.2023"/>
    <m/>
  </r>
  <r>
    <s v="Nouveauté"/>
    <s v="LEGO Friends"/>
    <x v="418"/>
    <s v="41742 Cat Hotel V29"/>
    <n v="15.711855072463768"/>
    <n v="137600"/>
    <n v="1000"/>
    <n v="801"/>
    <n v="-199"/>
    <n v="0.19900000000000001"/>
    <n v="1.4311028684209245E-4"/>
    <s v="Under-Forecasted"/>
    <n v="1.6125913381812643E-2"/>
    <n v="3.209056762980716E-3"/>
    <n v="16261.77"/>
    <n v="1035"/>
    <n v="851"/>
    <n v="-184"/>
    <n v="0.17777777777777778"/>
    <n v="9.4834494557282311E-4"/>
    <n v="1.685946569907241E-4"/>
    <s v="Under-Forecasted"/>
    <n v="2.1363115863056472E-2"/>
    <n v="3.7978872645433731E-3"/>
    <n v="1"/>
    <n v="0"/>
    <n v="0"/>
    <n v="0"/>
    <n v="0"/>
    <n v="0"/>
    <n v="0"/>
    <n v="0"/>
    <s v=""/>
    <n v="0"/>
    <n v="0"/>
    <n v="0"/>
    <n v="16261.77"/>
    <n v="1035"/>
    <n v="851"/>
    <n v="-184"/>
    <n v="0.17777777777777778"/>
    <n v="7.3875923403726761E-4"/>
    <n v="1.3133497493995869E-4"/>
    <s v="Under-Forecasted"/>
    <n v="1.8462603548207907E-2"/>
    <n v="3.2822406307925168E-3"/>
    <x v="1"/>
    <s v="02.2023"/>
    <s v="ST W01.2023"/>
    <m/>
  </r>
  <r>
    <s v="Nouveauté"/>
    <s v="DUPLO My First"/>
    <x v="176"/>
    <s v="10982 Fruit and Vegetable Tractor V29"/>
    <n v="10.582928436911487"/>
    <n v="503570"/>
    <n v="5491"/>
    <n v="5294"/>
    <n v="-197"/>
    <n v="3.5876889455472592E-2"/>
    <n v="9.4422169237051617E-5"/>
    <s v="Under-Forecasted"/>
    <n v="0.20616990788126918"/>
    <n v="7.3967349941012617E-3"/>
    <n v="61729.66"/>
    <n v="5860"/>
    <n v="4782"/>
    <n v="-1078"/>
    <n v="0.18395904436860069"/>
    <n v="3.5999163100282981E-3"/>
    <n v="6.6223716419974493E-4"/>
    <s v="Under-Forecasted"/>
    <n v="0.235930570062688"/>
    <n v="4.3401562206071276E-2"/>
    <n v="0.91964846202134343"/>
    <n v="5704.76"/>
    <n v="512"/>
    <n v="512"/>
    <n v="0"/>
    <n v="0"/>
    <n v="1.1726736019329041E-3"/>
    <n v="0"/>
    <s v=""/>
    <n v="0.1577215915704285"/>
    <n v="0"/>
    <n v="8.0351537978656629E-2"/>
    <n v="67434.42"/>
    <n v="6372"/>
    <n v="5294"/>
    <n v="-1078"/>
    <n v="0.16917765222849968"/>
    <n v="3.0634918872267532E-3"/>
    <n v="5.1827436510207779E-4"/>
    <s v="Under-Forecasted"/>
    <n v="0.22643198349139323"/>
    <n v="3.8307231356516307E-2"/>
    <x v="1"/>
    <s v="02.2023"/>
    <s v="ST W01.2023"/>
    <m/>
  </r>
  <r>
    <s v="Carry-Over"/>
    <s v="Star Wars TM"/>
    <x v="602"/>
    <s v="75192 Millennium Falcon™ V29"/>
    <n v="507.24072046109529"/>
    <n v="1283171"/>
    <n v="293"/>
    <n v="100"/>
    <n v="-193"/>
    <n v="0.65870307167235498"/>
    <n v="4.4174695689471969E-3"/>
    <s v="Under-Forecasted"/>
    <n v="5.8574183949644421E-2"/>
    <n v="3.8582994888332334E-2"/>
    <n v="176012.53000000006"/>
    <n v="347"/>
    <n v="100"/>
    <n v="-247"/>
    <n v="0.71181556195965423"/>
    <n v="1.026460177354525E-2"/>
    <n v="7.3065032797281762E-3"/>
    <s v="Under-Forecasted"/>
    <n v="9.7938925227084195E-2"/>
    <n v="6.9714451098241495E-2"/>
    <n v="1"/>
    <n v="0"/>
    <n v="0"/>
    <n v="0"/>
    <n v="0"/>
    <n v="0"/>
    <n v="0"/>
    <n v="0"/>
    <s v=""/>
    <n v="0"/>
    <n v="0"/>
    <n v="0"/>
    <n v="176012.53000000006"/>
    <n v="347"/>
    <n v="100"/>
    <n v="-247"/>
    <n v="0.71181556195965423"/>
    <n v="7.996108778058085E-3"/>
    <n v="5.6917546633439399E-3"/>
    <s v="Under-Forecasted"/>
    <n v="6.8131046482979893E-2"/>
    <n v="4.8496739139181656E-2"/>
    <x v="1"/>
    <s v="02.2023"/>
    <s v="ST W01.2023"/>
    <m/>
  </r>
  <r>
    <s v="Carry-Over"/>
    <s v="Disney Princess"/>
    <x v="124"/>
    <s v="43209 Elsa and the Nokk’s Ice Stable V29"/>
    <n v="8.1464823348694306"/>
    <n v="156357"/>
    <n v="2228"/>
    <n v="2040"/>
    <n v="-188"/>
    <n v="8.4380610412926396E-2"/>
    <n v="6.8953979234321982E-5"/>
    <s v="Under-Forecasted"/>
    <n v="4.7479883065335286E-2"/>
    <n v="4.0063815153873585E-3"/>
    <n v="17905.440000000002"/>
    <n v="2220"/>
    <n v="2024"/>
    <n v="-196"/>
    <n v="8.8288288288288289E-2"/>
    <n v="1.0441995872686339E-3"/>
    <n v="9.2190594191284795E-5"/>
    <s v="Under-Forecasted"/>
    <n v="5.9626407858783904E-2"/>
    <n v="5.264313486631372E-3"/>
    <n v="0.85253456221198154"/>
    <n v="3308"/>
    <n v="384"/>
    <n v="0"/>
    <n v="-384"/>
    <n v="1"/>
    <n v="6.7999429865481568E-4"/>
    <n v="6.7999429865481568E-4"/>
    <s v="Under-Forecasted"/>
    <n v="4.206548125428379E-2"/>
    <n v="4.206548125428379E-2"/>
    <n v="0.14746543778801843"/>
    <n v="21213.439999999995"/>
    <n v="2604"/>
    <n v="2024"/>
    <n v="-580"/>
    <n v="0.2227342549923195"/>
    <n v="9.6370965065275985E-4"/>
    <n v="2.1465115106705096E-4"/>
    <s v="Under-Forecasted"/>
    <n v="5.5982020466990613E-2"/>
    <n v="1.2469113621679937E-2"/>
    <x v="1"/>
    <s v="02.2023"/>
    <s v="ST W01.2023"/>
    <m/>
  </r>
  <r>
    <s v="Carry-Over"/>
    <s v="Lightyear"/>
    <x v="475"/>
    <s v="76830 Zyclops Chase V29"/>
    <n v="10.5715"/>
    <n v="18354"/>
    <n v="196"/>
    <n v="16"/>
    <n v="-180"/>
    <n v="0.91836734693877553"/>
    <n v="8.8094035086658839E-5"/>
    <s v="Under-Forecasted"/>
    <n v="0.41408717624763108"/>
    <n v="0.38028414145190609"/>
    <n v="542.14"/>
    <n v="64"/>
    <n v="16"/>
    <n v="-48"/>
    <n v="0.75"/>
    <n v="3.1616221899144455E-5"/>
    <n v="2.3712166424358343E-5"/>
    <s v="Under-Forecasted"/>
    <n v="0.85958458855240205"/>
    <n v="0.64468844141430148"/>
    <n v="0.32"/>
    <n v="1572.16"/>
    <n v="136"/>
    <n v="0"/>
    <n v="-136"/>
    <n v="1"/>
    <n v="3.2317407393384371E-4"/>
    <n v="3.2317407393384371E-4"/>
    <s v="Under-Forecasted"/>
    <n v="0.3697668730125877"/>
    <n v="0.3697668730125877"/>
    <n v="0.68"/>
    <n v="2114.3000000000002"/>
    <n v="200"/>
    <n v="16"/>
    <n v="-184"/>
    <n v="0.92"/>
    <n v="9.6050961766461776E-5"/>
    <n v="8.8366884825144835E-5"/>
    <s v="Under-Forecasted"/>
    <n v="0.43303990201660636"/>
    <n v="0.39839670985527786"/>
    <x v="1"/>
    <s v="02.2023"/>
    <s v="ST W01.2023"/>
    <m/>
  </r>
  <r>
    <s v="Nouveauté"/>
    <s v="DOTS"/>
    <x v="139"/>
    <s v="41803 Extra DOTS Series 8 – Glitte.. V29"/>
    <n v="2.1087500000000001"/>
    <n v="3034"/>
    <n v="176"/>
    <n v="0"/>
    <n v="-176"/>
    <n v="1"/>
    <n v="1.585677699102009E-5"/>
    <s v="Under-Forecasted"/>
    <n v="1.5748235849815605E-3"/>
    <n v="1.5748235849815605E-3"/>
    <n v="371.14000000000004"/>
    <n v="176"/>
    <n v="0"/>
    <n v="-176"/>
    <n v="1"/>
    <n v="2.1643938089143901E-5"/>
    <n v="2.1643938089143901E-5"/>
    <s v="Under-Forecasted"/>
    <n v="1.9447549988073868E-3"/>
    <n v="1.9447549988073868E-3"/>
    <n v="1"/>
    <n v="0"/>
    <n v="0"/>
    <n v="0"/>
    <n v="0"/>
    <n v="0"/>
    <n v="0"/>
    <n v="0"/>
    <s v=""/>
    <n v="0"/>
    <n v="0"/>
    <n v="0"/>
    <n v="371.14000000000004"/>
    <n v="176"/>
    <n v="0"/>
    <n v="-176"/>
    <n v="1"/>
    <n v="1.6860594026393902E-5"/>
    <n v="1.6860594026393902E-5"/>
    <s v="Under-Forecasted"/>
    <n v="1.6203119377706612E-3"/>
    <n v="1.6203119377706612E-3"/>
    <x v="1"/>
    <s v="02.2023"/>
    <s v="ST W01.2023"/>
    <m/>
  </r>
  <r>
    <s v="Nouveauté"/>
    <s v="DOTS"/>
    <x v="145"/>
    <s v="41811 Hogwarts™ Desktop Kit V29"/>
    <n v="24.679380804953563"/>
    <n v="508689"/>
    <n v="2336"/>
    <n v="2160"/>
    <n v="-176"/>
    <n v="7.5342465753424653E-2"/>
    <n v="2.0030487429821653E-4"/>
    <s v="Under-Forecasted"/>
    <n v="0.26403936539903922"/>
    <n v="1.9893376845133089E-2"/>
    <n v="52877.280000000013"/>
    <n v="2172"/>
    <n v="1748"/>
    <n v="-424"/>
    <n v="0.19521178637200737"/>
    <n v="3.0836680892448324E-3"/>
    <n v="6.0196835627983835E-4"/>
    <s v="Under-Forecasted"/>
    <n v="0.27707429703976361"/>
    <n v="5.4088168482900448E-2"/>
    <n v="0.84055727554179571"/>
    <n v="10894.24"/>
    <n v="412"/>
    <n v="412"/>
    <n v="0"/>
    <n v="0"/>
    <n v="2.2394259637778836E-3"/>
    <n v="0"/>
    <s v=""/>
    <n v="0.28509146330293716"/>
    <n v="0"/>
    <n v="0.15944272445820434"/>
    <n v="63771.520000000004"/>
    <n v="2584"/>
    <n v="2160"/>
    <n v="-424"/>
    <n v="0.16408668730650156"/>
    <n v="2.8970892632593065E-3"/>
    <n v="4.7537378003945281E-4"/>
    <s v="Under-Forecasted"/>
    <n v="0.27841179917492176"/>
    <n v="4.5683669833655897E-2"/>
    <x v="1"/>
    <s v="02.2023"/>
    <s v="ST W01.2023"/>
    <m/>
  </r>
  <r>
    <s v="Carry-Over"/>
    <s v="LEGO Architecture"/>
    <x v="319"/>
    <s v="21044 Paris V29"/>
    <n v="29.067699594046005"/>
    <n v="425371"/>
    <n v="1725"/>
    <n v="1555"/>
    <n v="-170"/>
    <n v="9.8550724637681164E-2"/>
    <n v="2.1909226343489249E-4"/>
    <s v="Under-Forecasted"/>
    <n v="0.18762524088815336"/>
    <n v="1.8490603449846998E-2"/>
    <n v="41272.319999999985"/>
    <n v="1452"/>
    <n v="901"/>
    <n v="-551"/>
    <n v="0.37947658402203854"/>
    <n v="2.4068964241939299E-3"/>
    <n v="9.1336083314797194E-4"/>
    <s v="Under-Forecasted"/>
    <n v="0.24075247749073364"/>
    <n v="9.1359927753026329E-2"/>
    <n v="0.65493910690121782"/>
    <n v="23170.77"/>
    <n v="765"/>
    <n v="689"/>
    <n v="-76"/>
    <n v="9.9346405228758164E-2"/>
    <n v="4.7629962199038827E-3"/>
    <n v="4.7318655256561447E-4"/>
    <s v="Under-Forecasted"/>
    <n v="0.29988072469068794"/>
    <n v="2.9792071995414747E-2"/>
    <n v="0.34506089309878213"/>
    <n v="64443.089999999989"/>
    <n v="2217"/>
    <n v="1590"/>
    <n v="-627"/>
    <n v="0.28281461434370769"/>
    <n v="2.927598152439414E-3"/>
    <n v="8.2796754243550405E-4"/>
    <s v="Under-Forecasted"/>
    <n v="0.25912277314981474"/>
    <n v="7.3283707156036909E-2"/>
    <x v="1"/>
    <s v="02.2023"/>
    <s v="ST W01.2023"/>
    <m/>
  </r>
  <r>
    <s v="Carry-Over"/>
    <s v="City Great Vehicles"/>
    <x v="35"/>
    <s v="60287 Tractor V29"/>
    <n v="10.577395348837213"/>
    <n v="249263"/>
    <n v="2718"/>
    <n v="2557"/>
    <n v="-161"/>
    <n v="5.9234731420161883E-2"/>
    <n v="7.7167349424347829E-5"/>
    <s v="Under-Forecasted"/>
    <n v="3.8127687823561761E-2"/>
    <n v="2.2584833479004575E-3"/>
    <n v="27092.400000000009"/>
    <n v="2562"/>
    <n v="1855"/>
    <n v="-707"/>
    <n v="0.27595628415300544"/>
    <n v="1.5799596601991763E-3"/>
    <n v="4.359997969402098E-4"/>
    <s v="Under-Forecasted"/>
    <n v="3.8871722583734211E-2"/>
    <n v="1.0726896122833757E-2"/>
    <n v="0.99302325581395345"/>
    <n v="197.28"/>
    <n v="18"/>
    <n v="705"/>
    <n v="687"/>
    <n v="38.166666666666664"/>
    <n v="4.0552985259559262E-5"/>
    <n v="1.547772270739845E-3"/>
    <s v="Over-Forecasted"/>
    <n v="3.8646434490297258E-3"/>
    <n v="0.14750055830463452"/>
    <n v="6.9767441860465115E-3"/>
    <n v="27289.680000000008"/>
    <n v="2580"/>
    <n v="2560"/>
    <n v="-20"/>
    <n v="7.7519379844961239E-3"/>
    <n v="1.2397483849496179E-3"/>
    <n v="9.6104525965086663E-6"/>
    <s v="Under-Forecasted"/>
    <n v="3.6482711477177188E-2"/>
    <n v="2.8281171687734254E-4"/>
    <x v="1"/>
    <s v="02.2023"/>
    <s v="ST W01.2023"/>
    <m/>
  </r>
  <r>
    <s v="Nouveauté"/>
    <s v="LEGO Classic"/>
    <x v="347"/>
    <s v="11033 Creative Fantasy Universe V29"/>
    <n v="46.114423076923082"/>
    <n v="135883"/>
    <n v="312"/>
    <n v="153"/>
    <n v="-159"/>
    <n v="0.50961538461538458"/>
    <n v="3.6191534619552595E-4"/>
    <s v="Under-Forecasted"/>
    <n v="2.047757756268859E-2"/>
    <n v="1.0435688565600915E-2"/>
    <n v="14387.7"/>
    <n v="312"/>
    <n v="153"/>
    <n v="-159"/>
    <n v="0.50961538461538458"/>
    <n v="8.3905396358564333E-4"/>
    <n v="4.2759480836576051E-4"/>
    <s v="Under-Forecasted"/>
    <n v="2.0344134977355086E-2"/>
    <n v="1.036768417115211E-2"/>
    <n v="1"/>
    <n v="0"/>
    <n v="0"/>
    <n v="0"/>
    <n v="0"/>
    <n v="0"/>
    <n v="0"/>
    <n v="0"/>
    <s v=""/>
    <n v="0"/>
    <n v="0"/>
    <n v="0"/>
    <n v="14387.7"/>
    <n v="312"/>
    <n v="153"/>
    <n v="-159"/>
    <n v="0.50961538461538458"/>
    <n v="6.5362172946475049E-4"/>
    <n v="3.3309568905415168E-4"/>
    <s v="Under-Forecasted"/>
    <n v="1.7749297273299259E-2"/>
    <n v="9.0453149565851987E-3"/>
    <x v="1"/>
    <s v="02.2023"/>
    <s v="ST W01.2023"/>
    <m/>
  </r>
  <r>
    <s v="Carry-Over"/>
    <s v="ART"/>
    <x v="3"/>
    <s v="31207 Floral Art V29"/>
    <n v="40.293220338983048"/>
    <n v="120165"/>
    <n v="348"/>
    <n v="193"/>
    <n v="-155"/>
    <n v="0.4454022988505747"/>
    <n v="2.7972403668814641E-4"/>
    <s v="Under-Forecasted"/>
    <n v="0.17960004184913386"/>
    <n v="7.9994271513263646E-2"/>
    <n v="14263.8"/>
    <n v="354"/>
    <n v="188"/>
    <n v="-166"/>
    <n v="0.46892655367231639"/>
    <n v="8.3182843163208148E-4"/>
    <n v="3.9006643969188002E-4"/>
    <s v="Under-Forecasted"/>
    <n v="0.21266856874312665"/>
    <n v="9.9725939015138487E-2"/>
    <n v="1"/>
    <n v="0"/>
    <n v="0"/>
    <n v="0"/>
    <n v="0"/>
    <n v="0"/>
    <n v="0"/>
    <n v="0"/>
    <s v=""/>
    <n v="0"/>
    <n v="0"/>
    <n v="0"/>
    <n v="14263.8"/>
    <n v="354"/>
    <n v="188"/>
    <n v="-166"/>
    <n v="0.46892655367231639"/>
    <n v="6.4799305133824781E-4"/>
    <n v="3.0386114836765296E-4"/>
    <s v="Under-Forecasted"/>
    <n v="0.17758750515439273"/>
    <n v="8.3275496767314106E-2"/>
    <x v="1"/>
    <s v="02.2023"/>
    <s v="ST W01.2023"/>
    <m/>
  </r>
  <r>
    <s v="Carry-Over"/>
    <s v="Minecraft"/>
    <x v="496"/>
    <s v="21189 The Skeleton Dungeon V29"/>
    <n v="16.629713114754097"/>
    <n v="342651"/>
    <n v="2440"/>
    <n v="2290"/>
    <n v="-150"/>
    <n v="6.1475409836065573E-2"/>
    <n v="1.1009124376094205E-4"/>
    <s v="Under-Forecasted"/>
    <n v="3.6686960337084351E-2"/>
    <n v="2.2553459223617427E-3"/>
    <n v="23949.699999999997"/>
    <n v="1480"/>
    <n v="1829"/>
    <n v="349"/>
    <n v="-0.23581081081081082"/>
    <n v="1.3966854126571363E-3"/>
    <n v="3.2935351960631121E-4"/>
    <s v="Over-Forecasted"/>
    <n v="2.5587108909896548E-2"/>
    <n v="6.0337168983472262E-3"/>
    <n v="0.60655737704918034"/>
    <n v="16626.8"/>
    <n v="960"/>
    <n v="455"/>
    <n v="-505"/>
    <n v="0.52604166666666663"/>
    <n v="3.417814148994525E-3"/>
    <n v="1.7979126512939947E-3"/>
    <s v="Under-Forecasted"/>
    <n v="0.11516390291677719"/>
    <n v="6.0581011430179667E-2"/>
    <n v="0.39344262295081966"/>
    <n v="40576.499999999993"/>
    <n v="2440"/>
    <n v="2284"/>
    <n v="-156"/>
    <n v="6.3934426229508193E-2"/>
    <n v="1.8433580145281346E-3"/>
    <n v="1.1785403699442171E-4"/>
    <s v="Under-Forecasted"/>
    <n v="3.7557563342041016E-2"/>
    <n v="2.4012212628518026E-3"/>
    <x v="1"/>
    <s v="02.2023"/>
    <s v="ST W01.2023"/>
    <m/>
  </r>
  <r>
    <s v="Carry-Over"/>
    <s v="Technic"/>
    <x v="744"/>
    <s v="42111 Dom's Dodge Charger V29"/>
    <n v="73.746891651865013"/>
    <n v="625611"/>
    <n v="1012"/>
    <n v="863"/>
    <n v="-149"/>
    <n v="0.14723320158102768"/>
    <n v="4.8140375559509722E-4"/>
    <s v="Under-Forecasted"/>
    <n v="2.5388142403872306E-2"/>
    <n v="3.7379774883171679E-3"/>
    <n v="23074.86"/>
    <n v="321"/>
    <n v="646"/>
    <n v="325"/>
    <n v="-1.0124610591900312"/>
    <n v="1.3456669754153769E-3"/>
    <n v="1.3624354112460981E-3"/>
    <s v="Over-Forecasted"/>
    <n v="1.1626074868003065E-2"/>
    <n v="1.1770948075080985E-2"/>
    <n v="0.5701598579040853"/>
    <n v="18444.64"/>
    <n v="242"/>
    <n v="295"/>
    <n v="53"/>
    <n v="0.21900826446280991"/>
    <n v="3.7914903387970249E-3"/>
    <n v="8.3036771882744758E-4"/>
    <s v="Over-Forecasted"/>
    <n v="2.5674825035771807E-2"/>
    <n v="5.6229988714706853E-3"/>
    <n v="0.42984014209591476"/>
    <n v="41519.5"/>
    <n v="563"/>
    <n v="941"/>
    <n v="378"/>
    <n v="0.67140319715808172"/>
    <n v="1.886197752004261E-3"/>
    <n v="1.2663992011680474E-3"/>
    <s v="Over-Forecasted"/>
    <n v="1.5359703259981278E-2"/>
    <n v="1.0312553876150841E-2"/>
    <x v="1"/>
    <s v="02.2023"/>
    <s v="ST W01.2023"/>
    <m/>
  </r>
  <r>
    <s v="Nouveauté"/>
    <s v="Minecraft"/>
    <x v="501"/>
    <s v="21243 The Frozen Peaks V29"/>
    <n v="19.105566957414059"/>
    <n v="373681"/>
    <n v="2281"/>
    <n v="2133"/>
    <n v="-148"/>
    <n v="6.4883822884699696E-2"/>
    <n v="1.2671755611640974E-4"/>
    <s v="Under-Forecasted"/>
    <n v="4.0009280655016383E-2"/>
    <n v="2.595955079764325E-3"/>
    <n v="35523.699999999997"/>
    <n v="1864"/>
    <n v="2037"/>
    <n v="173"/>
    <n v="-9.2811158798283264E-2"/>
    <n v="2.0716515694813842E-3"/>
    <n v="1.9227238278984952E-4"/>
    <s v="Over-Forecasted"/>
    <n v="3.7952407787257961E-2"/>
    <n v="3.5224069459204011E-3"/>
    <n v="0.95638789122626988"/>
    <n v="1713.05"/>
    <n v="85"/>
    <n v="147"/>
    <n v="62"/>
    <n v="0.72941176470588232"/>
    <n v="3.5213549979160578E-4"/>
    <n v="2.5685177631858304E-4"/>
    <s v="Over-Forecasted"/>
    <n v="1.186527316691036E-2"/>
    <n v="8.6546698393934387E-3"/>
    <n v="4.3612108773730118E-2"/>
    <n v="37236.75"/>
    <n v="1949"/>
    <n v="2184"/>
    <n v="235"/>
    <n v="0.12057465366854797"/>
    <n v="1.6916358371836045E-3"/>
    <n v="2.0396840520171732E-4"/>
    <s v="Over-Forecasted"/>
    <n v="3.446629445064868E-2"/>
    <n v="4.1557615166251611E-3"/>
    <x v="1"/>
    <s v="02.2023"/>
    <s v="ST W01.2023"/>
    <m/>
  </r>
  <r>
    <s v="Carry-Over"/>
    <s v="Harry Potter TM"/>
    <x v="233"/>
    <s v="76391 Hogwarts™ Icons - Collectors.. V29"/>
    <n v="173.66985576923074"/>
    <n v="327674"/>
    <n v="212"/>
    <n v="65"/>
    <n v="-147"/>
    <n v="0.69339622641509435"/>
    <n v="1.1874704153742816E-3"/>
    <s v="Under-Forecasted"/>
    <n v="1.9932365704534862E-2"/>
    <n v="1.3821027163050116E-2"/>
    <n v="36123.329999999994"/>
    <n v="208"/>
    <n v="63"/>
    <n v="-145"/>
    <n v="0.69711538461538458"/>
    <n v="2.1066204615339612E-3"/>
    <n v="1.4685575332808864E-3"/>
    <s v="Under-Forecasted"/>
    <n v="2.7397555859695326E-2"/>
    <n v="1.9099257690652991E-2"/>
    <n v="1"/>
    <n v="0"/>
    <n v="0"/>
    <n v="0"/>
    <n v="0"/>
    <n v="0"/>
    <n v="0"/>
    <n v="0"/>
    <s v=""/>
    <n v="0"/>
    <n v="0"/>
    <n v="0"/>
    <n v="36123.329999999994"/>
    <n v="208"/>
    <n v="63"/>
    <n v="-145"/>
    <n v="0.69711538461538458"/>
    <n v="1.6410540551044226E-3"/>
    <n v="1.144004028798756E-3"/>
    <s v="Under-Forecasted"/>
    <n v="1.8754538873126607E-2"/>
    <n v="1.3074077579823836E-2"/>
    <x v="1"/>
    <s v="02.2023"/>
    <s v="ST W01.2023"/>
    <m/>
  </r>
  <r>
    <s v="Nouveauté"/>
    <s v="LEGO Classic"/>
    <x v="342"/>
    <s v="11028 Creative Pastel Fun V29"/>
    <n v="10.670194120129414"/>
    <n v="555385"/>
    <n v="6056"/>
    <n v="5917"/>
    <n v="-139"/>
    <n v="2.2952443857331573E-2"/>
    <n v="6.6622729518610709E-5"/>
    <s v="Under-Forecasted"/>
    <n v="8.3696558176179534E-2"/>
    <n v="1.9210405525906466E-3"/>
    <n v="61711.810000000005"/>
    <n v="5849"/>
    <n v="4657"/>
    <n v="-1192"/>
    <n v="0.20379552060181227"/>
    <n v="3.598875343560412E-3"/>
    <n v="7.3343467422192019E-4"/>
    <s v="Under-Forecasted"/>
    <n v="8.7260186988670274E-2"/>
    <n v="1.7783235235167543E-2"/>
    <n v="0.82275988183992121"/>
    <n v="14142.6"/>
    <n v="1260"/>
    <n v="1260"/>
    <n v="0"/>
    <n v="0"/>
    <n v="2.9071606312441344E-3"/>
    <n v="0"/>
    <s v=""/>
    <n v="0.13678802421457339"/>
    <n v="0"/>
    <n v="0.17724011816007879"/>
    <n v="75854.41"/>
    <n v="7109"/>
    <n v="5917"/>
    <n v="-1192"/>
    <n v="0.16767477844985229"/>
    <n v="3.44600531368657E-3"/>
    <n v="5.7780817750940937E-4"/>
    <s v="Under-Forecasted"/>
    <n v="9.3577324560612463E-2"/>
    <n v="1.5690557163630617E-2"/>
    <x v="1"/>
    <s v="02.2023"/>
    <s v="ST W01.2023"/>
    <m/>
  </r>
  <r>
    <s v="Carry-Over"/>
    <s v="Harry Potter TM"/>
    <x v="241"/>
    <s v="76406 Hungarian Horntail Dragon V29"/>
    <n v="29.195511811023625"/>
    <n v="449783"/>
    <n v="1824"/>
    <n v="1686"/>
    <n v="-138"/>
    <n v="7.5657894736842105E-2"/>
    <n v="1.7785113091443435E-4"/>
    <s v="Under-Forecasted"/>
    <n v="2.736023988379549E-2"/>
    <n v="2.0700181491029482E-3"/>
    <n v="24796.799999999996"/>
    <n v="896"/>
    <n v="1134"/>
    <n v="238"/>
    <n v="-0.265625"/>
    <n v="1.4460861238586068E-3"/>
    <n v="3.8411662664994243E-4"/>
    <s v="Over-Forecasted"/>
    <n v="1.8807006805344164E-2"/>
    <n v="4.9956111826695432E-3"/>
    <n v="0.44094488188976377"/>
    <n v="34528.480000000003"/>
    <n v="1136"/>
    <n v="538"/>
    <n v="-598"/>
    <n v="0.52640845070422537"/>
    <n v="7.0976933316858623E-3"/>
    <n v="3.7362857503064665E-3"/>
    <s v="Under-Forecasted"/>
    <n v="5.6825403314371942E-2"/>
    <n v="2.9913372519361287E-2"/>
    <n v="0.55905511811023623"/>
    <n v="59325.280000000006"/>
    <n v="2032"/>
    <n v="1672"/>
    <n v="-360"/>
    <n v="0.17716535433070865"/>
    <n v="2.6951001282053823E-3"/>
    <n v="4.7747836917024487E-4"/>
    <s v="Under-Forecasted"/>
    <n v="3.0800545517789216E-2"/>
    <n v="5.4567895602382465E-3"/>
    <x v="1"/>
    <s v="02.2023"/>
    <s v="ST W01.2023"/>
    <m/>
  </r>
  <r>
    <s v="Carry-Over"/>
    <s v="LEGO Classic"/>
    <x v="332"/>
    <s v="11018 Creative Ocean Fun V29"/>
    <n v="10.605082236842106"/>
    <n v="172778"/>
    <n v="1884"/>
    <n v="1756"/>
    <n v="-128"/>
    <n v="6.7940552016985137E-2"/>
    <n v="6.1350323284826467E-5"/>
    <s v="Under-Forecasted"/>
    <n v="2.6037656632001131E-2"/>
    <n v="1.769012764806871E-3"/>
    <n v="15728.940000000006"/>
    <n v="1503"/>
    <n v="1628"/>
    <n v="125"/>
    <n v="-8.316699933466401E-2"/>
    <n v="9.1727165912555675E-4"/>
    <n v="7.6286731464201337E-5"/>
    <s v="Over-Forecasted"/>
    <n v="2.224064154873396E-2"/>
    <n v="1.849687420886058E-3"/>
    <n v="0.82401315789473684"/>
    <n v="3614.73"/>
    <n v="321"/>
    <n v="92"/>
    <n v="-229"/>
    <n v="0.71339563862928346"/>
    <n v="7.4304588608721945E-4"/>
    <n v="5.3008569443605371E-4"/>
    <s v="Under-Forecasted"/>
    <n v="3.4961872270243444E-2"/>
    <n v="2.4941647195905758E-2"/>
    <n v="0.17598684210526316"/>
    <n v="19343.670000000002"/>
    <n v="1824"/>
    <n v="1720"/>
    <n v="-104"/>
    <n v="5.701754385964912E-2"/>
    <n v="8.7876749164879798E-4"/>
    <n v="5.010516399751918E-5"/>
    <s v="Under-Forecasted"/>
    <n v="2.386319906493746E-2"/>
    <n v="1.3606209993166094E-3"/>
    <x v="1"/>
    <s v="02.2023"/>
    <s v="ST W01.2023"/>
    <m/>
  </r>
  <r>
    <s v="Nouveauté"/>
    <s v="City Great Vehicles"/>
    <x v="50"/>
    <s v="60389 Custom Car Garage V29"/>
    <n v="27.801497005988022"/>
    <n v="254719"/>
    <n v="1053"/>
    <n v="927"/>
    <n v="-126"/>
    <n v="0.11965811965811966"/>
    <n v="1.5929526138875943E-4"/>
    <s v="Under-Forecasted"/>
    <n v="3.8962246762374794E-2"/>
    <n v="4.6621491852414289E-3"/>
    <n v="27857.1"/>
    <n v="1002"/>
    <n v="894"/>
    <n v="-108"/>
    <n v="0.10778443113772455"/>
    <n v="1.624555013588108E-3"/>
    <n v="1.7510173799153262E-4"/>
    <s v="Under-Forecasted"/>
    <n v="3.9968901359323718E-2"/>
    <n v="4.308025296214533E-3"/>
    <n v="1"/>
    <n v="0"/>
    <n v="0"/>
    <n v="36"/>
    <n v="36"/>
    <n v="0"/>
    <n v="0"/>
    <n v="0"/>
    <s v="Over-Forecasted"/>
    <n v="0"/>
    <n v="0"/>
    <n v="0"/>
    <n v="27857.1"/>
    <n v="1002"/>
    <n v="930"/>
    <n v="-72"/>
    <n v="7.1856287425149698E-2"/>
    <n v="1.265525822742516E-3"/>
    <n v="9.0935987262935286E-5"/>
    <s v="Under-Forecasted"/>
    <n v="3.7241277357992923E-2"/>
    <n v="2.6760199299156592E-3"/>
    <x v="1"/>
    <s v="02.2023"/>
    <s v="ST W01.2023"/>
    <m/>
  </r>
  <r>
    <s v="Nouveauté"/>
    <s v="City Police"/>
    <x v="69"/>
    <s v="60371 Emergency Vehicles HQ V29"/>
    <n v="34.703838383838388"/>
    <n v="188721"/>
    <n v="600"/>
    <n v="477"/>
    <n v="-123"/>
    <n v="0.20499999999999999"/>
    <n v="2.0219640611637176E-4"/>
    <s v="Under-Forecasted"/>
    <n v="6.3782370513720474E-2"/>
    <n v="1.3075385955312697E-2"/>
    <n v="20614.080000000002"/>
    <n v="594"/>
    <n v="511"/>
    <n v="-83"/>
    <n v="0.13973063973063973"/>
    <n v="1.2021605628190425E-3"/>
    <n v="1.6797866450165072E-4"/>
    <s v="Under-Forecasted"/>
    <n v="6.6450870338943591E-2"/>
    <n v="9.2852226231183808E-3"/>
    <n v="1"/>
    <n v="0"/>
    <n v="0"/>
    <n v="0"/>
    <n v="0"/>
    <n v="0"/>
    <n v="0"/>
    <n v="0"/>
    <s v=""/>
    <n v="0"/>
    <n v="0"/>
    <n v="0"/>
    <n v="20614.080000000002"/>
    <n v="594"/>
    <n v="511"/>
    <n v="-83"/>
    <n v="0.13973063973063973"/>
    <n v="9.3648120414831584E-4"/>
    <n v="1.30855117751364E-4"/>
    <s v="Under-Forecasted"/>
    <n v="6.1219016939373469E-2"/>
    <n v="8.5541724006195259E-3"/>
    <x v="1"/>
    <s v="02.2023"/>
    <s v="ST W01.2023"/>
    <m/>
  </r>
  <r>
    <s v="Carry-Over"/>
    <s v="Star Wars TM"/>
    <x v="606"/>
    <s v="75325 The Mandalorian’s N-1 Starfi.. V29"/>
    <n v="36.063711267605647"/>
    <n v="456490"/>
    <n v="1424"/>
    <n v="1302"/>
    <n v="-122"/>
    <n v="8.5674157303370788E-2"/>
    <n v="2.0439979291182904E-4"/>
    <s v="Under-Forecasted"/>
    <n v="2.0837853435881251E-2"/>
    <n v="1.7852655331302757E-3"/>
    <n v="49815.950000000012"/>
    <n v="1384"/>
    <n v="1116"/>
    <n v="-268"/>
    <n v="0.19364161849710981"/>
    <n v="2.9051391325426745E-3"/>
    <n v="5.6255584358485308E-4"/>
    <s v="Under-Forecasted"/>
    <n v="2.7719166369383843E-2"/>
    <n v="5.3675842391581428E-3"/>
    <n v="0.9746478873239437"/>
    <n v="1394.52"/>
    <n v="36"/>
    <n v="218"/>
    <n v="182"/>
    <n v="5.0555555555555554"/>
    <n v="2.8665829787186023E-4"/>
    <n v="1.4492169503521823E-3"/>
    <s v="Over-Forecasted"/>
    <n v="1.7735787812459365E-3"/>
    <n v="8.9664260607433457E-3"/>
    <n v="2.5352112676056339E-2"/>
    <n v="51210.470000000016"/>
    <n v="1420"/>
    <n v="1334"/>
    <n v="-86"/>
    <n v="6.0563380281690143E-2"/>
    <n v="2.3264507856087303E-3"/>
    <n v="1.4089772363545832E-4"/>
    <s v="Under-Forecasted"/>
    <n v="1.9822582585371888E-2"/>
    <n v="1.2005226072830863E-3"/>
    <x v="1"/>
    <s v="02.2023"/>
    <s v="ST W01.2023"/>
    <m/>
  </r>
  <r>
    <s v="Nouveauté"/>
    <s v="Super Heroes Marvel"/>
    <x v="698"/>
    <s v="76248 The Avengers Quinjet V29"/>
    <n v="53.429577167019033"/>
    <n v="260440"/>
    <n v="528"/>
    <n v="408"/>
    <n v="-120"/>
    <n v="0.22727272727272727"/>
    <n v="3.0935301428816386E-4"/>
    <s v="Under-Forecasted"/>
    <n v="2.7182203109003621E-2"/>
    <n v="6.1777734338644592E-3"/>
    <n v="23566.710000000006"/>
    <n v="445"/>
    <n v="428"/>
    <n v="-17"/>
    <n v="3.8202247191011236E-2"/>
    <n v="1.3743504127951946E-3"/>
    <n v="5.2503274196670356E-5"/>
    <s v="Under-Forecasted"/>
    <n v="2.7857318748008831E-2"/>
    <n v="1.0642121768902251E-3"/>
    <n v="0.94080338266384778"/>
    <n v="1705.48"/>
    <n v="28"/>
    <n v="0"/>
    <n v="-28"/>
    <n v="1"/>
    <n v="3.5057940642981109E-4"/>
    <n v="3.5057940642981109E-4"/>
    <s v="Under-Forecasted"/>
    <n v="7.2184365136036864E-3"/>
    <n v="7.2184365136036864E-3"/>
    <n v="5.9196617336152217E-2"/>
    <n v="25272.190000000002"/>
    <n v="473"/>
    <n v="428"/>
    <n v="-45"/>
    <n v="9.5137420718816063E-2"/>
    <n v="1.1480954242277621E-3"/>
    <n v="1.0922683740010422E-4"/>
    <s v="Under-Forecasted"/>
    <n v="2.3351605667230945E-2"/>
    <n v="2.22161153282324E-3"/>
    <x v="1"/>
    <s v="02.2023"/>
    <s v="ST W01.2023"/>
    <m/>
  </r>
  <r>
    <s v="Carry-Over"/>
    <s v="LEGO Ideas"/>
    <x v="461"/>
    <s v="21336 The Office V29"/>
    <n v="67.075999999999993"/>
    <n v="157021"/>
    <n v="254"/>
    <n v="138"/>
    <n v="-116"/>
    <n v="0.45669291338582679"/>
    <n v="3.7478426866796772E-4"/>
    <s v="Under-Forecasted"/>
    <n v="4.0744586884384919E-2"/>
    <n v="1.8607764088931698E-2"/>
    <n v="10061.4"/>
    <n v="150"/>
    <n v="137"/>
    <n v="-13"/>
    <n v="8.666666666666667E-2"/>
    <n v="5.8675518319262925E-4"/>
    <n v="5.0852115876694538E-5"/>
    <s v="Under-Forecasted"/>
    <n v="3.2967263049721834E-2"/>
    <n v="2.8571627976425591E-3"/>
    <n v="1"/>
    <n v="0"/>
    <n v="0"/>
    <n v="0"/>
    <n v="0"/>
    <n v="0"/>
    <n v="0"/>
    <n v="0"/>
    <s v=""/>
    <n v="0"/>
    <n v="0"/>
    <n v="0"/>
    <n v="10061.4"/>
    <n v="150"/>
    <n v="137"/>
    <n v="-13"/>
    <n v="8.666666666666667E-2"/>
    <n v="4.5708137289744992E-4"/>
    <n v="3.9613718984445658E-5"/>
    <s v="Under-Forecasted"/>
    <n v="2.8017411038510194E-2"/>
    <n v="2.4281756233375503E-3"/>
    <x v="1"/>
    <s v="02.2023"/>
    <s v="ST W01.2023"/>
    <m/>
  </r>
  <r>
    <s v="Carry-Over"/>
    <s v="DUPLO Town"/>
    <x v="195"/>
    <s v="10967 Police Motorcycle V29"/>
    <n v="5.2982996207332489"/>
    <n v="138000"/>
    <n v="3012"/>
    <n v="2899"/>
    <n v="-113"/>
    <n v="3.7516600265604251E-2"/>
    <n v="2.7058387018610604E-5"/>
    <s v="Under-Forecasted"/>
    <n v="5.6326806498644078E-2"/>
    <n v="2.1131902836476696E-3"/>
    <n v="16449.899999999994"/>
    <n v="3108"/>
    <n v="2459"/>
    <n v="-649"/>
    <n v="0.20881595881595882"/>
    <n v="9.5931620728729875E-4"/>
    <n v="2.0032053363238639E-4"/>
    <s v="Under-Forecasted"/>
    <n v="8.881650824386883E-2"/>
    <n v="1.8546304327628983E-2"/>
    <n v="0.98230088495575218"/>
    <n v="313.92"/>
    <n v="56"/>
    <n v="433"/>
    <n v="377"/>
    <n v="6.7321428571428568"/>
    <n v="6.4529567785284086E-5"/>
    <n v="4.3442226884021605E-4"/>
    <s v="Over-Forecasted"/>
    <n v="4.4206382634462138E-3"/>
    <n v="2.9760368309271829E-2"/>
    <n v="1.7699115044247787E-2"/>
    <n v="16763.82"/>
    <n v="3164"/>
    <n v="2892"/>
    <n v="-272"/>
    <n v="8.5967130214917822E-2"/>
    <n v="7.615669648961108E-4"/>
    <n v="6.5469726438603708E-5"/>
    <s v="Under-Forecasted"/>
    <n v="6.5426280759346409E-2"/>
    <n v="5.6245095975165048E-3"/>
    <x v="1"/>
    <s v="02.2023"/>
    <s v="ST W01.2023"/>
    <m/>
  </r>
  <r>
    <s v="Carry-Over"/>
    <s v="LEGO Classic"/>
    <x v="340"/>
    <s v="11026 White Baseplate V29"/>
    <n v="4.6542222222222227"/>
    <n v="138425"/>
    <n v="3360"/>
    <n v="3247"/>
    <n v="-113"/>
    <n v="3.3630952380952379E-2"/>
    <n v="2.4330612396113982E-5"/>
    <s v="Under-Forecasted"/>
    <n v="2.0860657139709665E-2"/>
    <n v="7.0156376690095007E-4"/>
    <n v="14169.599999999999"/>
    <n v="3060"/>
    <n v="2587"/>
    <n v="-473"/>
    <n v="0.15457516339869282"/>
    <n v="8.263349279192039E-4"/>
    <n v="1.27730856505158E-4"/>
    <s v="Under-Forecasted"/>
    <n v="2.0035742681257643E-2"/>
    <n v="3.0970281987695637E-3"/>
    <n v="0.94444444444444442"/>
    <n v="910.08"/>
    <n v="180"/>
    <n v="582"/>
    <n v="402"/>
    <n v="2.2333333333333334"/>
    <n v="1.8707654513898871E-4"/>
    <n v="4.1780428414374149E-4"/>
    <s v="Over-Forecasted"/>
    <n v="8.802345048095751E-3"/>
    <n v="1.9658570607413845E-2"/>
    <n v="5.5555555555555552E-2"/>
    <n v="15079.68"/>
    <n v="3240"/>
    <n v="3169"/>
    <n v="-71"/>
    <n v="2.1913580246913582E-2"/>
    <n v="6.85057828657465E-4"/>
    <n v="1.5012069702061734E-5"/>
    <s v="Under-Forecasted"/>
    <n v="1.8602954127916578E-2"/>
    <n v="4.0765732811175219E-4"/>
    <x v="1"/>
    <s v="02.2023"/>
    <s v="ST W01.2023"/>
    <m/>
  </r>
  <r>
    <s v="Carry-Over"/>
    <s v="Creator Expert"/>
    <x v="94"/>
    <s v="10255 Assembly Square V29"/>
    <n v="180.23297872340433"/>
    <n v="268940"/>
    <n v="174"/>
    <n v="64"/>
    <n v="-110"/>
    <n v="0.63218390804597702"/>
    <n v="8.885833663615872E-4"/>
    <s v="Under-Forecasted"/>
    <n v="0.2960381479067965"/>
    <n v="0.18715055327441157"/>
    <n v="84709.500000000029"/>
    <n v="470"/>
    <n v="67"/>
    <n v="-403"/>
    <n v="0.85744680851063826"/>
    <n v="4.9400419614224703E-3"/>
    <n v="4.2358232137303308E-3"/>
    <s v="Under-Forecasted"/>
    <n v="0.51489602819587543"/>
    <n v="0.441495956091357"/>
    <n v="1"/>
    <n v="0"/>
    <n v="0"/>
    <n v="0"/>
    <n v="0"/>
    <n v="0"/>
    <n v="0"/>
    <n v="0"/>
    <s v=""/>
    <n v="0"/>
    <n v="0"/>
    <n v="0"/>
    <n v="84709.500000000029"/>
    <n v="470"/>
    <n v="67"/>
    <n v="-403"/>
    <n v="0.85744680851063826"/>
    <n v="3.8482849859320322E-3"/>
    <n v="3.2996996794268274E-3"/>
    <s v="Under-Forecasted"/>
    <n v="0.51489602819587543"/>
    <n v="0.441495956091357"/>
    <x v="1"/>
    <s v="02.2023"/>
    <s v="ST W01.2023"/>
    <m/>
  </r>
  <r>
    <s v="Carry-Over"/>
    <s v="LEGO Ideas"/>
    <x v="457"/>
    <s v="21332 The Globe V29"/>
    <n v="132.45192307692307"/>
    <n v="196707"/>
    <n v="166"/>
    <n v="63"/>
    <n v="-103"/>
    <n v="0.62048192771084343"/>
    <n v="6.3789367142659634E-4"/>
    <s v="Under-Forecasted"/>
    <n v="5.1042506749203638E-2"/>
    <n v="3.1670952982939607E-2"/>
    <n v="13774.999999999998"/>
    <n v="104"/>
    <n v="65"/>
    <n v="-39"/>
    <n v="0.375"/>
    <n v="8.0332286247226698E-4"/>
    <n v="3.0124607342710014E-4"/>
    <s v="Under-Forecasted"/>
    <n v="4.5135274266992494E-2"/>
    <n v="1.6925727850122186E-2"/>
    <n v="1"/>
    <n v="0"/>
    <n v="0"/>
    <n v="0"/>
    <n v="0"/>
    <n v="0"/>
    <n v="0"/>
    <n v="0"/>
    <s v=""/>
    <n v="0"/>
    <n v="0"/>
    <n v="0"/>
    <n v="13774.999999999998"/>
    <n v="104"/>
    <n v="65"/>
    <n v="-39"/>
    <n v="0.375"/>
    <n v="6.257872574057658E-4"/>
    <n v="2.3467022152716218E-4"/>
    <s v="Under-Forecasted"/>
    <n v="3.83584627442978E-2"/>
    <n v="1.4384423529111675E-2"/>
    <x v="1"/>
    <s v="02.2023"/>
    <s v="ST W01.2023"/>
    <m/>
  </r>
  <r>
    <s v="Carry-Over"/>
    <s v="Technic"/>
    <x v="745"/>
    <s v="42115 Lamborghini Sián FKP 37 V29"/>
    <n v="266.95821052631584"/>
    <n v="447467"/>
    <n v="193"/>
    <n v="90"/>
    <n v="-103"/>
    <n v="0.53367875647668395"/>
    <n v="1.2480738099016004E-3"/>
    <s v="Under-Forecasted"/>
    <n v="1.8158817407356215E-2"/>
    <n v="9.6909750930450275E-3"/>
    <n v="50722.060000000005"/>
    <n v="190"/>
    <n v="57"/>
    <n v="-133"/>
    <n v="0.7"/>
    <n v="2.9579811564203326E-3"/>
    <n v="2.0705868094942326E-3"/>
    <s v="Under-Forecasted"/>
    <n v="2.5555884933617955E-2"/>
    <n v="1.7889119453532568E-2"/>
    <n v="1"/>
    <n v="0"/>
    <n v="0"/>
    <n v="57"/>
    <n v="57"/>
    <n v="0"/>
    <n v="0"/>
    <n v="0"/>
    <s v="Over-Forecasted"/>
    <n v="0"/>
    <n v="0"/>
    <n v="0"/>
    <n v="50722.060000000005"/>
    <n v="190"/>
    <n v="114"/>
    <n v="-76"/>
    <n v="0.4"/>
    <n v="2.3042627090650238E-3"/>
    <n v="9.2170508362600953E-4"/>
    <s v="Under-Forecasted"/>
    <n v="1.8764093747154133E-2"/>
    <n v="7.5056374988616533E-3"/>
    <x v="1"/>
    <s v="02.2023"/>
    <s v="ST W01.2023"/>
    <m/>
  </r>
  <r>
    <s v="Carry-Over"/>
    <s v="Harry Potter TM"/>
    <x v="240"/>
    <s v="76405 Hogwarts Express™ – Collecto.. V29"/>
    <n v="302.2141176470588"/>
    <n v="316860"/>
    <n v="123"/>
    <n v="20"/>
    <n v="-103"/>
    <n v="0.83739837398373984"/>
    <n v="1.3867522303047479E-3"/>
    <s v="Under-Forecasted"/>
    <n v="1.9274551527246334E-2"/>
    <n v="1.614047810818189E-2"/>
    <n v="30825.839999999997"/>
    <n v="102"/>
    <n v="30"/>
    <n v="-72"/>
    <n v="0.70588235294117652"/>
    <n v="1.7976843576705702E-3"/>
    <n v="1.2689536642380495E-3"/>
    <s v="Under-Forecasted"/>
    <n v="2.3379701520375631E-2"/>
    <n v="1.6503318720265153E-2"/>
    <n v="1"/>
    <n v="0"/>
    <n v="0"/>
    <n v="0"/>
    <n v="0"/>
    <n v="0"/>
    <n v="0"/>
    <n v="0"/>
    <s v=""/>
    <n v="0"/>
    <n v="0"/>
    <n v="0"/>
    <n v="30825.839999999997"/>
    <n v="102"/>
    <n v="30"/>
    <n v="-72"/>
    <n v="0.70588235294117652"/>
    <n v="1.4003933118569112E-3"/>
    <n v="9.8851292601664334E-4"/>
    <s v="Under-Forecasted"/>
    <n v="1.6004183849517226E-2"/>
    <n v="1.1297070952600395E-2"/>
    <x v="1"/>
    <s v="02.2023"/>
    <s v="ST W01.2023"/>
    <m/>
  </r>
  <r>
    <s v="Carry-Over"/>
    <s v="DUPLO Town"/>
    <x v="199"/>
    <s v="10971 Wild Animals of Africa V29"/>
    <n v="5.2945969498910683"/>
    <n v="82287"/>
    <n v="1796"/>
    <n v="1694"/>
    <n v="-102"/>
    <n v="5.6792873051224942E-2"/>
    <n v="2.4424428496807368E-5"/>
    <s v="Under-Forecasted"/>
    <n v="3.3586695118506704E-2"/>
    <n v="1.9074849120755478E-3"/>
    <n v="8457.5999999999985"/>
    <n v="1612"/>
    <n v="1582"/>
    <n v="-30"/>
    <n v="1.8610421836228287E-2"/>
    <n v="4.9322565819567659E-4"/>
    <n v="9.1791375594728895E-6"/>
    <s v="Under-Forecasted"/>
    <n v="4.5664380945984177E-2"/>
    <n v="8.498333922949908E-4"/>
    <n v="0.87799564270152508"/>
    <n v="1263.28"/>
    <n v="224"/>
    <n v="215"/>
    <n v="-9"/>
    <n v="4.0178571428571432E-2"/>
    <n v="2.5968053131942431E-4"/>
    <n v="1.0433592776226871E-5"/>
    <s v="Under-Forecasted"/>
    <n v="1.7789576661080317E-2"/>
    <n v="7.1475977656126281E-4"/>
    <n v="0.12200435729847495"/>
    <n v="9720.880000000001"/>
    <n v="1836"/>
    <n v="1797"/>
    <n v="-39"/>
    <n v="2.1241830065359478E-2"/>
    <n v="4.4161182103597544E-4"/>
    <n v="9.3806432573001327E-6"/>
    <s v="Under-Forecasted"/>
    <n v="3.7938907964170182E-2"/>
    <n v="8.0589183584021636E-4"/>
    <x v="1"/>
    <s v="02.2023"/>
    <s v="ST W01.2023"/>
    <m/>
  </r>
  <r>
    <s v="Carry-Over"/>
    <s v="Icons"/>
    <x v="272"/>
    <s v="10295 Porsche 911 V29"/>
    <n v="96.257857142857134"/>
    <n v="199702"/>
    <n v="228"/>
    <n v="132"/>
    <n v="-96"/>
    <n v="0.42105263157894735"/>
    <n v="4.3945877648554187E-4"/>
    <s v="Under-Forecasted"/>
    <n v="1.3743323939288562E-2"/>
    <n v="5.7866627112793945E-3"/>
    <n v="21561.759999999998"/>
    <n v="224"/>
    <n v="139"/>
    <n v="-85"/>
    <n v="0.3794642857142857"/>
    <n v="1.257426843059167E-3"/>
    <n v="4.7714857883941606E-4"/>
    <s v="Under-Forecasted"/>
    <n v="1.8074915869433869E-2"/>
    <n v="6.8587850397405304E-3"/>
    <n v="1"/>
    <n v="0"/>
    <n v="0"/>
    <n v="0"/>
    <n v="0"/>
    <n v="0"/>
    <n v="0"/>
    <n v="0"/>
    <s v=""/>
    <n v="0"/>
    <n v="0"/>
    <n v="0"/>
    <n v="21561.759999999998"/>
    <n v="224"/>
    <n v="139"/>
    <n v="-85"/>
    <n v="0.3794642857142857"/>
    <n v="9.7953355028975288E-4"/>
    <n v="3.7169799899387942E-4"/>
    <s v="Under-Forecasted"/>
    <n v="1.2755619859035162E-2"/>
    <n v="4.8403021786517352E-3"/>
    <x v="1"/>
    <s v="02.2023"/>
    <s v="ST W01.2023"/>
    <m/>
  </r>
  <r>
    <s v="Carry-Over"/>
    <s v="City Police"/>
    <x v="65"/>
    <s v="60316 Police Station V29"/>
    <n v="36.094436201780411"/>
    <n v="301010"/>
    <n v="957"/>
    <n v="864"/>
    <n v="-93"/>
    <n v="9.7178683385579931E-2"/>
    <n v="1.5288021204207659E-4"/>
    <s v="Under-Forecasted"/>
    <n v="0.101732882659243"/>
    <n v="9.8862675938449305E-3"/>
    <n v="18870.11"/>
    <n v="533"/>
    <n v="364"/>
    <n v="-169"/>
    <n v="0.31707317073170732"/>
    <n v="1.1004566809703486E-3"/>
    <n v="3.4892528908815932E-4"/>
    <s v="Under-Forecasted"/>
    <n v="6.0829066002053095E-2"/>
    <n v="1.9287264829919274E-2"/>
    <n v="0.79080118694362023"/>
    <n v="5457.54"/>
    <n v="141"/>
    <n v="529"/>
    <n v="388"/>
    <n v="2.75177304964539"/>
    <n v="1.1218549228175945E-3"/>
    <n v="3.0870901422214657E-3"/>
    <s v="Over-Forecasted"/>
    <n v="0.20585642623793018"/>
    <n v="0.56647016581785048"/>
    <n v="0.20919881305637983"/>
    <n v="24327.649999999998"/>
    <n v="674"/>
    <n v="893"/>
    <n v="219"/>
    <n v="0.32492581602373888"/>
    <n v="1.105185725780572E-3"/>
    <n v="3.5910337380704044E-4"/>
    <s v="Over-Forecasted"/>
    <n v="7.2247455013522255E-2"/>
    <n v="2.3475063275907083E-2"/>
    <x v="1"/>
    <s v="02.2023"/>
    <s v="ST W01.2023"/>
    <m/>
  </r>
  <r>
    <s v="Nouveauté"/>
    <s v="DUPLO Super Heroes"/>
    <x v="182"/>
    <s v="10995 Spider-Man's House V29"/>
    <n v="13.347656813266036"/>
    <n v="176142"/>
    <n v="1505"/>
    <n v="1420"/>
    <n v="-85"/>
    <n v="5.647840531561462E-2"/>
    <n v="5.1992977721797953E-5"/>
    <s v="Under-Forecasted"/>
    <n v="0.8392669957498714"/>
    <n v="4.740046155397945E-2"/>
    <n v="17862.949999999993"/>
    <n v="1342"/>
    <n v="802"/>
    <n v="-540"/>
    <n v="0.40238450074515647"/>
    <n v="1.0417216788529203E-3"/>
    <n v="4.1917265766063856E-4"/>
    <s v="Under-Forecasted"/>
    <n v="0.85247058722469282"/>
    <n v="0.34302095164033836"/>
    <n v="0.96755587599134818"/>
    <n v="650.25"/>
    <n v="45"/>
    <n v="580"/>
    <n v="535"/>
    <n v="11.888888888888889"/>
    <n v="1.3366574749101992E-4"/>
    <n v="1.5891372201710147E-3"/>
    <s v="Over-Forecasted"/>
    <n v="0.55075593952483792"/>
    <n v="6.5478761699064068"/>
    <n v="3.2444124008651765E-2"/>
    <n v="18513.199999999993"/>
    <n v="1387"/>
    <n v="1382"/>
    <n v="-5"/>
    <n v="3.6049026676279738E-3"/>
    <n v="8.4103990227255324E-4"/>
    <n v="3.0318669872838974E-6"/>
    <s v="Under-Forecasted"/>
    <n v="0.83637753456294062"/>
    <n v="3.0150596054900527E-3"/>
    <x v="1"/>
    <s v="02.2023"/>
    <s v="ST W01.2023"/>
    <m/>
  </r>
  <r>
    <s v="Carry-Over"/>
    <s v="Avatar"/>
    <x v="9"/>
    <s v="75573 Floating Mountains: Site 26.. V29"/>
    <n v="55.770898876404488"/>
    <n v="145018"/>
    <n v="294"/>
    <n v="209"/>
    <n v="-85"/>
    <n v="0.28911564625850339"/>
    <n v="2.1912546388450042E-4"/>
    <s v="Under-Forecasted"/>
    <n v="6.803983730644482E-2"/>
    <n v="1.9671381534176222E-2"/>
    <n v="14890.829999999998"/>
    <n v="267"/>
    <n v="138"/>
    <n v="-129"/>
    <n v="0.48314606741573035"/>
    <n v="8.6839522179222553E-4"/>
    <n v="4.1956173637152473E-4"/>
    <s v="Under-Forecasted"/>
    <n v="7.5255755493578713E-2"/>
    <n v="3.6359522317122299E-2"/>
    <n v="1"/>
    <n v="0"/>
    <n v="0"/>
    <n v="75"/>
    <n v="75"/>
    <n v="0"/>
    <n v="0"/>
    <n v="0"/>
    <s v="Over-Forecasted"/>
    <n v="0"/>
    <n v="0"/>
    <n v="0"/>
    <n v="14890.829999999998"/>
    <n v="267"/>
    <n v="213"/>
    <n v="-54"/>
    <n v="0.20224719101123595"/>
    <n v="6.7647852386174229E-4"/>
    <n v="1.3681588123046472E-4"/>
    <s v="Under-Forecasted"/>
    <n v="6.2250739191549685E-2"/>
    <n v="1.2590037139863982E-2"/>
    <x v="1"/>
    <s v="02.2023"/>
    <s v="ST W01.2023"/>
    <m/>
  </r>
  <r>
    <s v="Carry-Over"/>
    <s v="Lightyear"/>
    <x v="477"/>
    <s v="76832 XL-15 Spaceship V29"/>
    <n v="26.366399999999999"/>
    <n v="24659"/>
    <n v="100"/>
    <n v="16"/>
    <n v="-84"/>
    <n v="0.84"/>
    <n v="1.0825652656892356E-4"/>
    <s v="Under-Forecasted"/>
    <n v="0.55633516830610952"/>
    <n v="0.467321541377132"/>
    <n v="-42.95999999999998"/>
    <n v="12"/>
    <n v="16"/>
    <n v="4"/>
    <n v="-0.33333333333333331"/>
    <n v="-2.5053176168282088E-6"/>
    <n v="8.3510587227606961E-7"/>
    <s v="Over-Forecasted"/>
    <n v="-6.8114793087046099E-2"/>
    <n v="2.2704931029015364E-2"/>
    <n v="0.12"/>
    <n v="2679.6"/>
    <n v="88"/>
    <n v="0"/>
    <n v="-88"/>
    <n v="1"/>
    <n v="5.5082004917637363E-4"/>
    <n v="5.5082004917637363E-4"/>
    <s v="Under-Forecasted"/>
    <n v="0.63023312698741218"/>
    <n v="0.63023312698741218"/>
    <n v="0.88"/>
    <n v="2636.64"/>
    <n v="100"/>
    <n v="16"/>
    <n v="-84"/>
    <n v="0.84"/>
    <n v="1.1978045113367249E-4"/>
    <n v="1.0061557895228489E-4"/>
    <s v="Under-Forecasted"/>
    <n v="0.54002285733011623"/>
    <n v="0.45361920015729762"/>
    <x v="1"/>
    <s v="02.2023"/>
    <s v="ST W01.2023"/>
    <m/>
  </r>
  <r>
    <s v="Carry-Over"/>
    <s v="LEGO Ideas"/>
    <x v="454"/>
    <s v="21329 Fender® Stratocaster™ V29"/>
    <n v="73.894214285714284"/>
    <n v="159494"/>
    <n v="258"/>
    <n v="175"/>
    <n v="-83"/>
    <n v="0.32170542635658916"/>
    <n v="2.6816498995962799E-4"/>
    <s v="Under-Forecasted"/>
    <n v="4.1386293174403989E-2"/>
    <n v="1.3314195090990431E-2"/>
    <n v="2482.3999999999996"/>
    <n v="40"/>
    <n v="32"/>
    <n v="-8"/>
    <n v="0.2"/>
    <n v="1.4476723584763379E-4"/>
    <n v="2.8953447169526758E-5"/>
    <s v="Under-Forecasted"/>
    <n v="8.1338515310622264E-3"/>
    <n v="1.6267703062124454E-3"/>
    <n v="0.14285714285714285"/>
    <n v="18207.98"/>
    <n v="240"/>
    <n v="143"/>
    <n v="-97"/>
    <n v="0.40416666666666667"/>
    <n v="3.7428423790873367E-3"/>
    <n v="1.5127321282144652E-3"/>
    <s v="Under-Forecasted"/>
    <n v="0.33769298021430022"/>
    <n v="0.13648424616994634"/>
    <n v="0.8571428571428571"/>
    <n v="20690.38"/>
    <n v="280"/>
    <n v="175"/>
    <n v="-105"/>
    <n v="0.375"/>
    <n v="9.3994745226011695E-4"/>
    <n v="3.5248029459754386E-4"/>
    <s v="Under-Forecasted"/>
    <n v="5.7615329974255135E-2"/>
    <n v="2.1605748740345675E-2"/>
    <x v="1"/>
    <s v="02.2023"/>
    <s v="ST W01.2023"/>
    <m/>
  </r>
  <r>
    <s v="Nouveauté"/>
    <s v="Icons"/>
    <x v="290"/>
    <s v="10316 THE LORD OF THE RINGS: RIVEN.. V29"/>
    <n v="255.24616379310345"/>
    <n v="1133484"/>
    <n v="440"/>
    <n v="360"/>
    <n v="-80"/>
    <n v="0.18181818181818182"/>
    <n v="1.0770901306939183E-3"/>
    <s v="Under-Forecasted"/>
    <n v="7.8005417031379545E-2"/>
    <n v="1.4182803096614464E-2"/>
    <n v="118434.22"/>
    <n v="464"/>
    <n v="360"/>
    <n v="-104"/>
    <n v="0.22413793103448276"/>
    <n v="6.9067816061756963E-3"/>
    <n v="1.5480717393152423E-3"/>
    <s v="Under-Forecasted"/>
    <n v="9.9281717381235229E-2"/>
    <n v="2.2252798723380311E-2"/>
    <n v="1"/>
    <n v="0"/>
    <n v="0"/>
    <n v="0"/>
    <n v="0"/>
    <n v="0"/>
    <n v="0"/>
    <n v="0"/>
    <s v=""/>
    <n v="0"/>
    <n v="0"/>
    <n v="0"/>
    <n v="118434.22"/>
    <n v="464"/>
    <n v="360"/>
    <n v="-104"/>
    <n v="0.22413793103448276"/>
    <n v="5.3803721028523486E-3"/>
    <n v="1.2059454713289747E-3"/>
    <s v="Under-Forecasted"/>
    <n v="7.0063941376832847E-2"/>
    <n v="1.5703986860324603E-2"/>
    <x v="1"/>
    <s v="02.2023"/>
    <s v="ST W01.2023"/>
    <m/>
  </r>
  <r>
    <s v="Carry-Over"/>
    <s v="Star Wars TM"/>
    <x v="627"/>
    <s v="75343 Dark Trooper™ Helmet V29"/>
    <n v="38.975606060606069"/>
    <n v="179519"/>
    <n v="520"/>
    <n v="440"/>
    <n v="-80"/>
    <n v="0.15384615384615385"/>
    <n v="1.44343225427257E-4"/>
    <s v="Under-Forecasted"/>
    <n v="8.1946824924006359E-3"/>
    <n v="1.2607203834462516E-3"/>
    <n v="20579.120000000003"/>
    <n v="528"/>
    <n v="438"/>
    <n v="-90"/>
    <n v="0.17045454545454544"/>
    <n v="1.2001217847956648E-3"/>
    <n v="2.0456621331744286E-4"/>
    <s v="Under-Forecasted"/>
    <n v="1.1450871678960542E-2"/>
    <n v="1.9518531270955467E-3"/>
    <n v="1"/>
    <n v="0"/>
    <n v="0"/>
    <n v="0"/>
    <n v="0"/>
    <n v="0"/>
    <n v="0"/>
    <n v="0"/>
    <s v=""/>
    <n v="0"/>
    <n v="0"/>
    <n v="0"/>
    <n v="20579.120000000003"/>
    <n v="528"/>
    <n v="438"/>
    <n v="-90"/>
    <n v="0.17045454545454544"/>
    <n v="9.3489299924676193E-4"/>
    <n v="1.593567612352435E-4"/>
    <s v="Under-Forecasted"/>
    <n v="7.9657793754729905E-3"/>
    <n v="1.3578033026374415E-3"/>
    <x v="1"/>
    <s v="02.2023"/>
    <s v="ST W01.2023"/>
    <m/>
  </r>
  <r>
    <s v="Carry-Over"/>
    <s v="Super Heroes Marvel"/>
    <x v="677"/>
    <s v="76209 Thor's Hammer V29"/>
    <n v="65.426666666666662"/>
    <n v="87783"/>
    <n v="142"/>
    <n v="69"/>
    <n v="-73"/>
    <n v="0.5140845070422535"/>
    <n v="2.3585455955972754E-4"/>
    <s v="Under-Forecasted"/>
    <n v="9.1619387786732627E-3"/>
    <n v="4.7100107805855508E-3"/>
    <n v="6280.96"/>
    <n v="96"/>
    <n v="66"/>
    <n v="-30"/>
    <n v="0.3125"/>
    <n v="3.6628956560971402E-4"/>
    <n v="1.1446548925303564E-4"/>
    <s v="Under-Forecasted"/>
    <n v="7.4244858431021347E-3"/>
    <n v="2.3201518259694173E-3"/>
    <n v="1"/>
    <n v="0"/>
    <n v="0"/>
    <n v="0"/>
    <n v="0"/>
    <n v="0"/>
    <n v="0"/>
    <n v="0"/>
    <s v=""/>
    <n v="0"/>
    <n v="0"/>
    <n v="0"/>
    <n v="6280.96"/>
    <n v="96"/>
    <n v="66"/>
    <n v="-30"/>
    <n v="0.3125"/>
    <n v="2.8533900052815387E-4"/>
    <n v="8.9168437665048081E-5"/>
    <s v="Under-Forecasted"/>
    <n v="5.8036324169631068E-3"/>
    <n v="1.8136351303009708E-3"/>
    <x v="1"/>
    <s v="02.2023"/>
    <s v="ST W01.2023"/>
    <m/>
  </r>
  <r>
    <s v="Carry-Over"/>
    <s v="DOTS"/>
    <x v="151"/>
    <s v="41959 Cute Panda Tray V29"/>
    <n v="10.794642857142858"/>
    <n v="27054"/>
    <n v="295"/>
    <n v="225"/>
    <n v="-70"/>
    <n v="0.23728813559322035"/>
    <n v="3.3551106812122526E-5"/>
    <s v="Under-Forecasted"/>
    <n v="1.4042609514861944E-2"/>
    <n v="3.3321446306452071E-3"/>
    <n v="1606.25"/>
    <n v="155"/>
    <n v="227"/>
    <n v="72"/>
    <n v="-0.46451612903225808"/>
    <n v="9.3672402747446742E-5"/>
    <n v="4.3512341921394619E-5"/>
    <s v="Over-Forecasted"/>
    <n v="8.4166694962395996E-3"/>
    <n v="3.9096787337371047E-3"/>
    <n v="0.5535714285714286"/>
    <n v="1416.25"/>
    <n v="125"/>
    <n v="0"/>
    <n v="-125"/>
    <n v="1"/>
    <n v="2.9112512861846515E-4"/>
    <n v="2.9112512861846515E-4"/>
    <s v="Under-Forecasted"/>
    <n v="3.7061858826571176E-2"/>
    <n v="3.7061858826571176E-2"/>
    <n v="0.44642857142857145"/>
    <n v="3022.5"/>
    <n v="280"/>
    <n v="227"/>
    <n v="-53"/>
    <n v="0.18928571428571428"/>
    <n v="1.3730976301335227E-4"/>
    <n v="2.5990776570384536E-5"/>
    <s v="Under-Forecasted"/>
    <n v="1.3195540313390696E-2"/>
    <n v="2.497727273606096E-3"/>
    <x v="1"/>
    <s v="02.2023"/>
    <s v="ST W01.2023"/>
    <m/>
  </r>
  <r>
    <s v="Nouveauté"/>
    <s v="Avatar"/>
    <x v="14"/>
    <s v="75578 Metkayina Reef Home V29"/>
    <n v="43.506882591093124"/>
    <n v="282943"/>
    <n v="717"/>
    <n v="648"/>
    <n v="-69"/>
    <n v="9.6234309623430964E-2"/>
    <n v="1.423076447402445E-4"/>
    <s v="Under-Forecasted"/>
    <n v="0.13275176658757823"/>
    <n v="1.277527460884644E-2"/>
    <n v="18935.310000000009"/>
    <n v="468"/>
    <n v="419"/>
    <n v="-49"/>
    <n v="0.1047008547008547"/>
    <n v="1.1042589786569692E-3"/>
    <n v="1.1561685887647755E-4"/>
    <s v="Under-Forecasted"/>
    <n v="9.5695878574607096E-2"/>
    <n v="1.0019440278110572E-2"/>
    <n v="0.63157894736842102"/>
    <n v="13303.29"/>
    <n v="273"/>
    <n v="270"/>
    <n v="-3"/>
    <n v="1.098901098901099E-2"/>
    <n v="2.7346316062127037E-3"/>
    <n v="3.0050896771568176E-5"/>
    <s v="Under-Forecasted"/>
    <n v="0.32182033657952813"/>
    <n v="3.5364872151596501E-3"/>
    <n v="0.36842105263157893"/>
    <n v="32238.600000000006"/>
    <n v="741"/>
    <n v="689"/>
    <n v="-52"/>
    <n v="7.0175438596491224E-2"/>
    <n v="1.4645738712596389E-3"/>
    <n v="1.0277711377260624E-4"/>
    <s v="Under-Forecasted"/>
    <n v="0.13477265407641445"/>
    <n v="9.4577301106255757E-3"/>
    <x v="1"/>
    <s v="02.2023"/>
    <s v="ST W01.2023"/>
    <m/>
  </r>
  <r>
    <s v="Carry-Over"/>
    <s v="DUPLO Disney TM"/>
    <x v="163"/>
    <s v="10941 Mickey &amp; Minnie Birthday Train V29"/>
    <n v="18.993312302839119"/>
    <n v="206417"/>
    <n v="1260"/>
    <n v="1196"/>
    <n v="-64"/>
    <n v="5.0793650793650794E-2"/>
    <n v="5.4796678258557827E-5"/>
    <s v="Under-Forecasted"/>
    <n v="0.54830183867865889"/>
    <n v="2.7850252123360453E-2"/>
    <n v="24083.52"/>
    <n v="1268"/>
    <n v="1204"/>
    <n v="-64"/>
    <n v="5.0473186119873815E-2"/>
    <n v="1.4044894537065765E-3"/>
    <n v="7.0889057600331939E-5"/>
    <s v="Under-Forecasted"/>
    <n v="0.6116740020414938"/>
    <n v="3.0873135749728393E-2"/>
    <n v="1"/>
    <n v="0"/>
    <n v="0"/>
    <n v="0"/>
    <n v="0"/>
    <n v="0"/>
    <n v="0"/>
    <n v="0"/>
    <s v=""/>
    <n v="0"/>
    <n v="0"/>
    <n v="0"/>
    <n v="24083.52"/>
    <n v="1268"/>
    <n v="1204"/>
    <n v="-64"/>
    <n v="5.0473186119873815E-2"/>
    <n v="1.0940950946988683E-3"/>
    <n v="5.5222465347576947E-5"/>
    <s v="Under-Forecasted"/>
    <n v="0.54770226089740903"/>
    <n v="2.7644278152550612E-2"/>
    <x v="1"/>
    <s v="02.2023"/>
    <s v="ST W01.2023"/>
    <m/>
  </r>
  <r>
    <s v="Carry-Over"/>
    <s v="Icons"/>
    <x v="266"/>
    <s v="10283 NASA Space Shuttle Discovery V29"/>
    <n v="113.98722222222223"/>
    <n v="236991"/>
    <n v="230"/>
    <n v="168"/>
    <n v="-62"/>
    <n v="0.26956521739130435"/>
    <n v="3.338835702967645E-4"/>
    <s v="Under-Forecasted"/>
    <n v="1.6309521605672131E-2"/>
    <n v="4.3964797371811833E-3"/>
    <n v="24621.24"/>
    <n v="216"/>
    <n v="183"/>
    <n v="-33"/>
    <n v="0.15277777777777779"/>
    <n v="1.4358479124803398E-3"/>
    <n v="2.1936565329560748E-4"/>
    <s v="Under-Forecasted"/>
    <n v="2.0639634315618952E-2"/>
    <n v="3.1532774648862288E-3"/>
    <n v="1"/>
    <n v="0"/>
    <n v="0"/>
    <n v="0"/>
    <n v="0"/>
    <n v="0"/>
    <n v="0"/>
    <n v="0"/>
    <s v=""/>
    <n v="0"/>
    <n v="0"/>
    <n v="0"/>
    <n v="24621.24"/>
    <n v="216"/>
    <n v="183"/>
    <n v="-33"/>
    <n v="0.15277777777777779"/>
    <n v="1.118523285192678E-3"/>
    <n v="1.7088550190443694E-4"/>
    <s v="Under-Forecasted"/>
    <n v="1.4565563196050367E-2"/>
    <n v="2.2252943771743617E-3"/>
    <x v="1"/>
    <s v="02.2023"/>
    <s v="ST W01.2023"/>
    <m/>
  </r>
  <r>
    <s v="Carry-Over"/>
    <s v="Super Mario"/>
    <x v="716"/>
    <s v="71374 Nintendo Entertainment System™ V29"/>
    <n v="158.29514285714285"/>
    <n v="116848"/>
    <n v="84"/>
    <n v="24"/>
    <n v="-60"/>
    <n v="0.7142857142857143"/>
    <n v="4.3620695871709092E-4"/>
    <s v="Under-Forecasted"/>
    <n v="7.5388141052110003E-2"/>
    <n v="5.3848672180078577E-2"/>
    <n v="22161.32"/>
    <n v="140"/>
    <n v="25"/>
    <n v="-115"/>
    <n v="0.8214285714285714"/>
    <n v="1.2923916528903012E-3"/>
    <n v="1.0616074291598904E-3"/>
    <s v="Under-Forecasted"/>
    <n v="0.13811215297727072"/>
    <n v="0.1134492685170438"/>
    <n v="1"/>
    <n v="0"/>
    <n v="0"/>
    <n v="0"/>
    <n v="0"/>
    <n v="0"/>
    <n v="0"/>
    <n v="0"/>
    <s v=""/>
    <n v="0"/>
    <n v="0"/>
    <n v="0"/>
    <n v="22161.32"/>
    <n v="140"/>
    <n v="25"/>
    <n v="-115"/>
    <n v="0.8214285714285714"/>
    <n v="1.0067710826345952E-3"/>
    <n v="8.2699053216413177E-4"/>
    <s v="Under-Forecasted"/>
    <n v="0.13024326476437806"/>
    <n v="0.10698553891359626"/>
    <x v="1"/>
    <s v="02.2023"/>
    <s v="ST W01.2023"/>
    <m/>
  </r>
  <r>
    <s v="Carry-Over"/>
    <s v="Star Wars TM"/>
    <x v="628"/>
    <s v="75332 AT-ST™ V29"/>
    <n v="18.931010962241171"/>
    <n v="246718"/>
    <n v="1506"/>
    <n v="1446"/>
    <n v="-60"/>
    <n v="3.9840637450199202E-2"/>
    <n v="5.1371997910408387E-5"/>
    <s v="Under-Forecasted"/>
    <n v="1.1262182137601591E-2"/>
    <n v="4.4869251544229442E-4"/>
    <n v="30963.340000000004"/>
    <n v="1636"/>
    <n v="1462"/>
    <n v="-174"/>
    <n v="0.10635696821515893"/>
    <n v="1.8057030069329981E-3"/>
    <n v="1.9204909731438977E-4"/>
    <s v="Under-Forecasted"/>
    <n v="1.7228979329146538E-2"/>
    <n v="1.8324220068896685E-3"/>
    <n v="0.99634591961023145"/>
    <n v="121.38"/>
    <n v="6"/>
    <n v="0"/>
    <n v="-6"/>
    <n v="1"/>
    <n v="2.495093953165705E-5"/>
    <n v="2.495093953165705E-5"/>
    <s v="Under-Forecasted"/>
    <n v="1.5437354248603946E-4"/>
    <n v="1.5437354248603946E-4"/>
    <n v="3.6540803897685747E-3"/>
    <n v="31084.720000000005"/>
    <n v="1642"/>
    <n v="1462"/>
    <n v="-180"/>
    <n v="0.10962241169305725"/>
    <n v="1.4121540236679609E-3"/>
    <n v="1.5480372975653652E-4"/>
    <s v="Under-Forecasted"/>
    <n v="1.2032293969244203E-2"/>
    <n v="1.3190090831083781E-3"/>
    <x v="1"/>
    <s v="02.2023"/>
    <s v="ST W01.2023"/>
    <m/>
  </r>
  <r>
    <s v="Carry-Over"/>
    <s v="LEGO Ideas"/>
    <x v="462"/>
    <s v="21337 Table Football V29"/>
    <n v="146.83166666666668"/>
    <n v="85009"/>
    <n v="66"/>
    <n v="12"/>
    <n v="-54"/>
    <n v="0.81818181818181823"/>
    <n v="3.6350808404945887E-4"/>
    <s v="Under-Forecasted"/>
    <n v="2.205855641254786E-2"/>
    <n v="1.8047909792084614E-2"/>
    <n v="10571.880000000001"/>
    <n v="72"/>
    <n v="12"/>
    <n v="-60"/>
    <n v="0.83333333333333337"/>
    <n v="6.1652507465069408E-4"/>
    <n v="5.1377089554224505E-4"/>
    <s v="Under-Forecasted"/>
    <n v="3.4639905866986044E-2"/>
    <n v="2.886658822248837E-2"/>
    <n v="1"/>
    <n v="0"/>
    <n v="0"/>
    <n v="0"/>
    <n v="0"/>
    <n v="0"/>
    <n v="0"/>
    <n v="0"/>
    <s v=""/>
    <n v="0"/>
    <n v="0"/>
    <n v="0"/>
    <n v="10571.880000000001"/>
    <n v="72"/>
    <n v="12"/>
    <n v="-60"/>
    <n v="0.83333333333333337"/>
    <n v="4.8027207192906488E-4"/>
    <n v="4.0022672660755407E-4"/>
    <s v="Under-Forecasted"/>
    <n v="2.9438915797980917E-2"/>
    <n v="2.4532429831650764E-2"/>
    <x v="1"/>
    <s v="02.2023"/>
    <s v="ST W01.2023"/>
    <m/>
  </r>
  <r>
    <s v="Carry-Over"/>
    <s v="Icons"/>
    <x v="278"/>
    <s v="10303 Loop Coaster V29"/>
    <n v="231.66388888888889"/>
    <n v="142200"/>
    <n v="69"/>
    <n v="17"/>
    <n v="-52"/>
    <n v="0.75362318840579712"/>
    <n v="5.6008403209232053E-4"/>
    <s v="Under-Forecasted"/>
    <n v="9.7860845868686028E-3"/>
    <n v="7.375020268364744E-3"/>
    <n v="16679.8"/>
    <n v="72"/>
    <n v="18"/>
    <n v="-54"/>
    <n v="0.75"/>
    <n v="9.7272338885407762E-4"/>
    <n v="7.2954254164055827E-4"/>
    <s v="Under-Forecasted"/>
    <n v="1.3982438433550095E-2"/>
    <n v="1.048682882516257E-2"/>
    <n v="1"/>
    <n v="0"/>
    <n v="0"/>
    <n v="0"/>
    <n v="0"/>
    <n v="0"/>
    <n v="0"/>
    <n v="0"/>
    <s v=""/>
    <n v="0"/>
    <n v="0"/>
    <n v="0"/>
    <n v="16679.8"/>
    <n v="72"/>
    <n v="18"/>
    <n v="-54"/>
    <n v="0.75"/>
    <n v="7.5775000334495047E-4"/>
    <n v="5.6831250250871288E-4"/>
    <s v="Under-Forecasted"/>
    <n v="9.8675241782087697E-3"/>
    <n v="7.4006431336565773E-3"/>
    <x v="1"/>
    <s v="02.2023"/>
    <s v="ST W01.2023"/>
    <m/>
  </r>
  <r>
    <s v="Carry-Over"/>
    <s v="Creator Expert"/>
    <x v="97"/>
    <s v="10270 Bookshop V29"/>
    <n v="118.70972972972976"/>
    <n v="183410"/>
    <n v="178"/>
    <n v="128"/>
    <n v="-50"/>
    <n v="0.2808988764044944"/>
    <n v="2.6926031825851905E-4"/>
    <s v="Under-Forecasted"/>
    <n v="0.2018902234981243"/>
    <n v="5.6710736937675366E-2"/>
    <n v="26353.560000000005"/>
    <n v="222"/>
    <n v="133"/>
    <n v="-89"/>
    <n v="0.40090090090090091"/>
    <n v="1.5368723960460719E-3"/>
    <n v="6.1613352814459646E-4"/>
    <s v="Under-Forecasted"/>
    <n v="0.16018679572918851"/>
    <n v="6.4219030720260264E-2"/>
    <n v="1"/>
    <n v="0"/>
    <n v="0"/>
    <n v="0"/>
    <n v="0"/>
    <n v="0"/>
    <n v="0"/>
    <n v="0"/>
    <s v=""/>
    <n v="0"/>
    <n v="0"/>
    <n v="0"/>
    <n v="26353.560000000005"/>
    <n v="222"/>
    <n v="133"/>
    <n v="-89"/>
    <n v="0.40090090090090091"/>
    <n v="1.1972212003831795E-3"/>
    <n v="4.7996705781127468E-4"/>
    <s v="Under-Forecasted"/>
    <n v="0.16018679572918851"/>
    <n v="6.4219030720260264E-2"/>
    <x v="1"/>
    <s v="02.2023"/>
    <s v="ST W01.2023"/>
    <m/>
  </r>
  <r>
    <s v="Carry-Over"/>
    <s v="Icons"/>
    <x v="285"/>
    <s v="10311 Orchid V29"/>
    <n v="27.992637260375961"/>
    <n v="1257618"/>
    <n v="5100"/>
    <n v="5051"/>
    <n v="-49"/>
    <n v="9.6078431372549015E-3"/>
    <n v="6.3150092424983672E-5"/>
    <s v="Under-Forecasted"/>
    <n v="8.6548214669258217E-2"/>
    <n v="8.3154167035169656E-4"/>
    <n v="130398.58000000002"/>
    <n v="4713"/>
    <n v="2145"/>
    <n v="-2568"/>
    <n v="0.54487587523870151"/>
    <n v="7.6045125624623535E-3"/>
    <n v="4.1435154382353755E-3"/>
    <s v="Under-Forecasted"/>
    <n v="0.10931126971980222"/>
    <n v="5.9561073762031007E-2"/>
    <n v="0.87716359575656055"/>
    <n v="20005.86"/>
    <n v="660"/>
    <n v="2616"/>
    <n v="1956"/>
    <n v="2.9636363636363638"/>
    <n v="4.1124155803163335E-3"/>
    <n v="1.2187704356210225E-2"/>
    <s v="Over-Forecasted"/>
    <n v="4.021579990250123E-2"/>
    <n v="0.11918500698377638"/>
    <n v="0.12283640424343942"/>
    <n v="150404.44000000003"/>
    <n v="5373"/>
    <n v="4761"/>
    <n v="-612"/>
    <n v="0.11390284757118928"/>
    <n v="6.8327536848820395E-3"/>
    <n v="7.7827010146060084E-4"/>
    <s v="Under-Forecasted"/>
    <n v="8.8977052974852852E-2"/>
    <n v="1.0134739702328298E-2"/>
    <x v="1"/>
    <s v="02.2023"/>
    <s v="ST W01.2023"/>
    <m/>
  </r>
  <r>
    <s v="Carry-Over"/>
    <s v="Technic"/>
    <x v="756"/>
    <s v="42131 App-Controlled Cat® D11 Bul.. V110"/>
    <n v="194.32119999999998"/>
    <n v="139109"/>
    <n v="54"/>
    <n v="5"/>
    <n v="-49"/>
    <n v="0.90740740740740744"/>
    <n v="6.5971580807482402E-4"/>
    <s v="Under-Forecasted"/>
    <n v="5.6452317840643348E-3"/>
    <n v="5.122525137391711E-3"/>
    <n v="9716.06"/>
    <n v="50"/>
    <n v="5"/>
    <n v="-45"/>
    <n v="0.9"/>
    <n v="5.6661583529236254E-4"/>
    <n v="5.0995425176312626E-4"/>
    <s v="Under-Forecasted"/>
    <n v="4.8953554206617005E-3"/>
    <n v="4.4058198785955306E-3"/>
    <n v="1"/>
    <n v="0"/>
    <n v="0"/>
    <n v="0"/>
    <n v="0"/>
    <n v="0"/>
    <n v="0"/>
    <n v="0"/>
    <s v=""/>
    <n v="0"/>
    <n v="0"/>
    <n v="0"/>
    <n v="9716.06"/>
    <n v="50"/>
    <n v="5"/>
    <n v="-45"/>
    <n v="0.9"/>
    <n v="4.4139285228238587E-4"/>
    <n v="3.9725356705414726E-4"/>
    <s v="Under-Forecasted"/>
    <n v="3.5943544227693899E-3"/>
    <n v="3.2349189804924509E-3"/>
    <x v="1"/>
    <s v="02.2023"/>
    <s v="ST W01.2023"/>
    <m/>
  </r>
  <r>
    <s v="Carry-Over"/>
    <s v="Super Heroes Marvel"/>
    <x v="675"/>
    <s v="76207 Attack on New Asgard V29"/>
    <n v="10.554274193548389"/>
    <n v="119117"/>
    <n v="1272"/>
    <n v="1224"/>
    <n v="-48"/>
    <n v="3.7735849056603772E-2"/>
    <n v="2.3492390702097487E-5"/>
    <s v="Under-Forecasted"/>
    <n v="1.2432278020792444E-2"/>
    <n v="4.6914256682235633E-4"/>
    <n v="15658.520000000004"/>
    <n v="1484"/>
    <n v="1279"/>
    <n v="-205"/>
    <n v="0.13814016172506738"/>
    <n v="9.1316494435421023E-4"/>
    <n v="1.2614475309475275E-4"/>
    <s v="Under-Forecasted"/>
    <n v="1.8509345715293786E-2"/>
    <n v="2.5568840105358666E-3"/>
    <n v="0.99731182795698925"/>
    <n v="46.24"/>
    <n v="4"/>
    <n v="0"/>
    <n v="-4"/>
    <n v="1"/>
    <n v="9.5051198215836392E-6"/>
    <n v="9.5051198215836392E-6"/>
    <s v="Under-Forecasted"/>
    <n v="1.9571059431305819E-4"/>
    <n v="1.9571059431305819E-4"/>
    <n v="2.6881720430107529E-3"/>
    <n v="15704.760000000004"/>
    <n v="1488"/>
    <n v="1279"/>
    <n v="-209"/>
    <n v="0.14045698924731181"/>
    <n v="7.1345471423708005E-4"/>
    <n v="1.0020970112604148E-4"/>
    <s v="Under-Forecasted"/>
    <n v="1.4511261691942879E-2"/>
    <n v="2.0382081274301486E-3"/>
    <x v="1"/>
    <s v="02.2023"/>
    <s v="ST W01.2023"/>
    <m/>
  </r>
  <r>
    <s v="Carry-Over"/>
    <s v="City Great Vehicles"/>
    <x v="39"/>
    <s v="60324 Mobile Crane V29"/>
    <n v="25.194805653710251"/>
    <n v="280476"/>
    <n v="1288"/>
    <n v="1243"/>
    <n v="-45"/>
    <n v="3.4937888198757761E-2"/>
    <n v="5.1214353847390226E-5"/>
    <s v="Under-Forecasted"/>
    <n v="4.2902080814245624E-2"/>
    <n v="1.4989081029821839E-3"/>
    <n v="23385.480000000003"/>
    <n v="940"/>
    <n v="921"/>
    <n v="-19"/>
    <n v="2.021276595744681E-2"/>
    <n v="1.3637815414800692E-3"/>
    <n v="2.7565797115022678E-5"/>
    <s v="Under-Forecasted"/>
    <n v="3.3553095740778395E-2"/>
    <n v="6.7820087135615911E-4"/>
    <n v="0.83038869257950532"/>
    <n v="5135.04"/>
    <n v="192"/>
    <n v="365"/>
    <n v="173"/>
    <n v="0.90104166666666663"/>
    <n v="1.0555616455152433E-3"/>
    <n v="9.5110502434446389E-4"/>
    <s v="Over-Forecasted"/>
    <n v="0.10059356597985403"/>
    <n v="9.0638994346430968E-2"/>
    <n v="0.16961130742049471"/>
    <n v="28520.520000000004"/>
    <n v="1132"/>
    <n v="1286"/>
    <n v="154"/>
    <n v="0.13604240282685512"/>
    <n v="1.2956644639264098E-3"/>
    <n v="1.7626530692991794E-4"/>
    <s v="Over-Forecasted"/>
    <n v="3.812818260745679E-2"/>
    <n v="5.1870495773395277E-3"/>
    <x v="1"/>
    <s v="02.2023"/>
    <s v="ST W01.2023"/>
    <m/>
  </r>
  <r>
    <s v="Carry-Over"/>
    <s v="LEGO Ideas"/>
    <x v="455"/>
    <s v="21330 Home Alone V29"/>
    <n v="176.29754716981128"/>
    <n v="176202"/>
    <n v="114"/>
    <n v="71"/>
    <n v="-43"/>
    <n v="0.37719298245614036"/>
    <n v="3.4735517998642294E-4"/>
    <s v="Under-Forecasted"/>
    <n v="4.5721767777573648E-2"/>
    <n v="1.7245929951190061E-2"/>
    <n v="18687.539999999997"/>
    <n v="106"/>
    <n v="70"/>
    <n v="-36"/>
    <n v="0.33962264150943394"/>
    <n v="1.0898096642733203E-3"/>
    <n v="3.7012403692301445E-4"/>
    <s v="Under-Forecasted"/>
    <n v="6.1231741798576614E-2"/>
    <n v="2.0795685893856206E-2"/>
    <n v="1"/>
    <n v="0"/>
    <n v="0"/>
    <n v="0"/>
    <n v="0"/>
    <n v="0"/>
    <n v="0"/>
    <n v="0"/>
    <s v=""/>
    <n v="0"/>
    <n v="0"/>
    <n v="0"/>
    <n v="18687.539999999997"/>
    <n v="106"/>
    <n v="70"/>
    <n v="-36"/>
    <n v="0.33962264150943394"/>
    <n v="8.4896002934740792E-4"/>
    <n v="2.8832604770289322E-4"/>
    <s v="Under-Forecasted"/>
    <n v="5.2038134800186923E-2"/>
    <n v="1.7673328800063483E-2"/>
    <x v="1"/>
    <s v="02.2023"/>
    <s v="ST W01.2023"/>
    <m/>
  </r>
  <r>
    <s v="Carry-Over"/>
    <s v="LEGO Creator"/>
    <x v="354"/>
    <s v="31120 Medieval Castle V29"/>
    <n v="55.705535714285716"/>
    <n v="82742"/>
    <n v="171"/>
    <n v="128"/>
    <n v="-43"/>
    <n v="0.25146198830409355"/>
    <n v="1.0874209639102321E-4"/>
    <s v="Under-Forecasted"/>
    <n v="9.1233714861286529E-3"/>
    <n v="2.2941811339387838E-3"/>
    <n v="9358.5300000000007"/>
    <n v="168"/>
    <n v="128"/>
    <n v="-40"/>
    <n v="0.23809523809523808"/>
    <n v="5.4576559768657615E-4"/>
    <n v="1.2994418992537526E-4"/>
    <s v="Under-Forecasted"/>
    <n v="1.0171742614619551E-2"/>
    <n v="2.4218434796713212E-3"/>
    <n v="1"/>
    <n v="0"/>
    <n v="0"/>
    <n v="0"/>
    <n v="0"/>
    <n v="0"/>
    <n v="0"/>
    <n v="0"/>
    <s v=""/>
    <n v="0"/>
    <n v="0"/>
    <n v="0"/>
    <n v="9358.5300000000007"/>
    <n v="168"/>
    <n v="128"/>
    <n v="-40"/>
    <n v="0.23809523809523808"/>
    <n v="4.2515054969506953E-4"/>
    <n v="1.0122632135596893E-4"/>
    <s v="Under-Forecasted"/>
    <n v="8.6972931528754311E-3"/>
    <n v="2.0707840840179597E-3"/>
    <x v="1"/>
    <s v="02.2023"/>
    <s v="ST W01.2023"/>
    <m/>
  </r>
  <r>
    <s v="Carry-Over"/>
    <s v="Creator Expert"/>
    <x v="95"/>
    <s v="10265 Ford Mustang V29"/>
    <n v="101.65743961352658"/>
    <n v="364368"/>
    <n v="416"/>
    <n v="378"/>
    <n v="-38"/>
    <n v="9.1346153846153841E-2"/>
    <n v="1.7395216434038611E-4"/>
    <s v="Under-Forecasted"/>
    <n v="0.40108138572359497"/>
    <n v="3.6637241965136076E-2"/>
    <n v="42086.18"/>
    <n v="414"/>
    <n v="378"/>
    <n v="-36"/>
    <n v="8.6956521739130432E-2"/>
    <n v="2.4543586633846153E-3"/>
    <n v="2.1342249246822742E-4"/>
    <s v="Under-Forecasted"/>
    <n v="0.25581554517423294"/>
    <n v="2.224483001515069E-2"/>
    <n v="1"/>
    <n v="0"/>
    <n v="0"/>
    <n v="0"/>
    <n v="0"/>
    <n v="0"/>
    <n v="0"/>
    <n v="0"/>
    <s v=""/>
    <n v="0"/>
    <n v="0"/>
    <n v="0"/>
    <n v="42086.18"/>
    <n v="414"/>
    <n v="378"/>
    <n v="-36"/>
    <n v="8.6956521739130432E-2"/>
    <n v="1.9119415721876875E-3"/>
    <n v="1.6625578888588587E-4"/>
    <s v="Under-Forecasted"/>
    <n v="0.25581554517423294"/>
    <n v="2.224483001515069E-2"/>
    <x v="1"/>
    <s v="02.2023"/>
    <s v="ST W01.2023"/>
    <m/>
  </r>
  <r>
    <s v="Carry-Over"/>
    <s v="Creator Expert"/>
    <x v="96"/>
    <s v="10266 NASA Apollo 11 Lunar Lander V29"/>
    <n v="56.842200000000005"/>
    <n v="91746"/>
    <n v="186"/>
    <n v="148"/>
    <n v="-38"/>
    <n v="0.20430107526881722"/>
    <n v="9.7961884926192944E-5"/>
    <s v="Under-Forecasted"/>
    <n v="0.10099024287148417"/>
    <n v="2.063241521030322E-2"/>
    <n v="11368.44"/>
    <n v="200"/>
    <n v="169"/>
    <n v="-31"/>
    <n v="0.155"/>
    <n v="6.6297842197054232E-4"/>
    <n v="1.0276165540543405E-4"/>
    <s v="Under-Forecasted"/>
    <n v="6.910163090070319E-2"/>
    <n v="1.0710752789608995E-2"/>
    <n v="1"/>
    <n v="0"/>
    <n v="0"/>
    <n v="0"/>
    <n v="0"/>
    <n v="0"/>
    <n v="0"/>
    <n v="0"/>
    <s v=""/>
    <n v="0"/>
    <n v="0"/>
    <n v="0"/>
    <n v="11368.44"/>
    <n v="200"/>
    <n v="169"/>
    <n v="-31"/>
    <n v="0.155"/>
    <n v="5.1645915706584431E-4"/>
    <n v="8.0051169345205864E-5"/>
    <s v="Under-Forecasted"/>
    <n v="6.910163090070319E-2"/>
    <n v="1.0710752789608995E-2"/>
    <x v="1"/>
    <s v="02.2023"/>
    <s v="ST W01.2023"/>
    <m/>
  </r>
  <r>
    <s v="Carry-Over"/>
    <s v="Super Heroes DC"/>
    <x v="665"/>
    <s v="76240 Batmobile™ Tumbler V29"/>
    <n v="159.79080645161289"/>
    <n v="247606"/>
    <n v="178"/>
    <n v="140"/>
    <n v="-38"/>
    <n v="0.21348314606741572"/>
    <n v="2.7626387588281084E-4"/>
    <s v="Under-Forecasted"/>
    <n v="0.31938858432763623"/>
    <n v="6.8184079800281891E-2"/>
    <n v="19814.059999999998"/>
    <n v="124"/>
    <n v="63"/>
    <n v="-61"/>
    <n v="0.49193548387096775"/>
    <n v="1.155505437125027E-3"/>
    <n v="5.6843412632763427E-4"/>
    <s v="Under-Forecasted"/>
    <n v="0.30388898193358321"/>
    <n v="0.14949377337055303"/>
    <n v="1"/>
    <n v="0"/>
    <n v="0"/>
    <n v="82"/>
    <n v="82"/>
    <n v="0"/>
    <n v="0"/>
    <n v="0"/>
    <s v="Over-Forecasted"/>
    <n v="0"/>
    <n v="0"/>
    <n v="0"/>
    <n v="19814.059999999998"/>
    <n v="124"/>
    <n v="145"/>
    <n v="21"/>
    <n v="0.16935483870967741"/>
    <n v="9.0013693397265253E-4"/>
    <n v="1.5244254526956212E-4"/>
    <s v="Over-Forecasted"/>
    <n v="0.26219561898833599"/>
    <n v="4.4404096764153675E-2"/>
    <x v="1"/>
    <s v="02.2023"/>
    <s v="ST W01.2023"/>
    <m/>
  </r>
  <r>
    <s v="Carry-Over"/>
    <s v="Super Heroes Marvel"/>
    <x v="670"/>
    <s v="76178 Daily Bugle V29"/>
    <n v="203.97"/>
    <n v="126227"/>
    <n v="70"/>
    <n v="35"/>
    <n v="-35"/>
    <n v="0.5"/>
    <n v="3.2985388748277733E-4"/>
    <s v="Under-Forecasted"/>
    <n v="1.3174350913224542E-2"/>
    <n v="6.5871754566122712E-3"/>
    <n v="13869.96"/>
    <n v="68"/>
    <n v="40"/>
    <n v="-28"/>
    <n v="0.41176470588235292"/>
    <n v="8.0886068744652224E-4"/>
    <n v="3.3306028306621504E-4"/>
    <s v="Under-Forecasted"/>
    <n v="1.6395156419463406E-2"/>
    <n v="6.7509467609555198E-3"/>
    <n v="1"/>
    <n v="0"/>
    <n v="0"/>
    <n v="0"/>
    <n v="0"/>
    <n v="0"/>
    <n v="0"/>
    <n v="0"/>
    <s v=""/>
    <n v="0"/>
    <n v="0"/>
    <n v="0"/>
    <n v="13869.96"/>
    <n v="68"/>
    <n v="40"/>
    <n v="-28"/>
    <n v="0.41176470588235292"/>
    <n v="6.3010121442669156E-4"/>
    <n v="2.5945344123452004E-4"/>
    <s v="Under-Forecasted"/>
    <n v="1.2815899078800312E-2"/>
    <n v="5.2771349148001282E-3"/>
    <x v="1"/>
    <s v="02.2023"/>
    <s v="ST W01.2023"/>
    <m/>
  </r>
  <r>
    <s v="Carry-Over"/>
    <s v="Star Wars TM"/>
    <x v="635"/>
    <s v="75313 AT-AT™ V29"/>
    <n v="503.32374999999996"/>
    <n v="306560"/>
    <n v="70"/>
    <n v="38"/>
    <n v="-32"/>
    <n v="0.45714285714285713"/>
    <n v="7.3243108456421411E-4"/>
    <s v="Under-Forecasted"/>
    <n v="1.399384948039115E-2"/>
    <n v="6.397188333893097E-3"/>
    <n v="36239.31"/>
    <n v="72"/>
    <n v="39"/>
    <n v="-33"/>
    <n v="0.45833333333333331"/>
    <n v="2.1133841192900074E-3"/>
    <n v="9.6863438800791997E-4"/>
    <s v="Under-Forecasted"/>
    <n v="2.0164695504184409E-2"/>
    <n v="9.2421521060845214E-3"/>
    <n v="1"/>
    <n v="0"/>
    <n v="0"/>
    <n v="0"/>
    <n v="0"/>
    <n v="0"/>
    <n v="0"/>
    <n v="0"/>
    <s v=""/>
    <n v="0"/>
    <n v="0"/>
    <n v="0"/>
    <n v="36239.31"/>
    <n v="72"/>
    <n v="39"/>
    <n v="-33"/>
    <n v="0.45833333333333331"/>
    <n v="1.6463229339511683E-3"/>
    <n v="7.5456467806095211E-4"/>
    <s v="Under-Forecasted"/>
    <n v="1.4027536074398323E-2"/>
    <n v="6.4292873674325641E-3"/>
    <x v="1"/>
    <s v="02.2023"/>
    <s v="ST W01.2023"/>
    <m/>
  </r>
  <r>
    <s v="Carry-Over"/>
    <s v="Star Wars TM"/>
    <x v="600"/>
    <s v="75301 Luke Skywalker's X-Wing Figh.. V29"/>
    <n v="28.721808612440185"/>
    <n v="596259"/>
    <n v="2418"/>
    <n v="2392"/>
    <n v="-26"/>
    <n v="1.0752688172043012E-2"/>
    <n v="3.3508218654137153E-5"/>
    <s v="Under-Forecasted"/>
    <n v="2.7218028109761701E-2"/>
    <n v="2.9266696892216886E-4"/>
    <n v="67496.009999999995"/>
    <n v="2379"/>
    <n v="1296"/>
    <n v="-1083"/>
    <n v="0.45523329129886508"/>
    <n v="3.9361951331148282E-3"/>
    <n v="1.7918870656424375E-3"/>
    <s v="Under-Forecasted"/>
    <n v="3.7556909593405227E-2"/>
    <n v="1.7097155565219783E-2"/>
    <n v="0.75885167464114833"/>
    <n v="22546.86"/>
    <n v="756"/>
    <n v="1160"/>
    <n v="404"/>
    <n v="0.53439153439153442"/>
    <n v="4.6347449372939296E-3"/>
    <n v="2.4767684585538991E-3"/>
    <s v="Over-Forecasted"/>
    <n v="2.8675553222415422E-2"/>
    <n v="1.5323972886052686E-2"/>
    <n v="0.24114832535885167"/>
    <n v="90042.869999999981"/>
    <n v="3135"/>
    <n v="2456"/>
    <n v="-679"/>
    <n v="0.21658692185007974"/>
    <n v="4.0905757289469253E-3"/>
    <n v="8.859652057272607E-4"/>
    <s v="Under-Forecasted"/>
    <n v="3.485385365139012E-2"/>
    <n v="7.5488888769677485E-3"/>
    <x v="1"/>
    <s v="02.2023"/>
    <s v="ST W01.2023"/>
    <m/>
  </r>
  <r>
    <s v="Carry-Over"/>
    <s v="Star Wars TM"/>
    <x v="610"/>
    <s v="75317 The Mandalorian™ &amp; The Child V29"/>
    <n v="10.855633187772927"/>
    <n v="425524"/>
    <n v="4544"/>
    <n v="4519"/>
    <n v="-25"/>
    <n v="5.5017605633802813E-3"/>
    <n v="1.2235594839194151E-5"/>
    <s v="Under-Forecasted"/>
    <n v="1.942431760925745E-2"/>
    <n v="1.0686794459318579E-4"/>
    <n v="44344.240000000005"/>
    <n v="4112"/>
    <n v="3027"/>
    <n v="-1085"/>
    <n v="0.26386186770428016"/>
    <n v="2.5860429626829188E-3"/>
    <n v="6.8235812609702506E-4"/>
    <s v="Under-Forecasted"/>
    <n v="2.4674534282371121E-2"/>
    <n v="6.510668700479734E-3"/>
    <n v="0.89781659388646284"/>
    <n v="5374.5599999999995"/>
    <n v="468"/>
    <n v="1625"/>
    <n v="1157"/>
    <n v="2.4722222222222223"/>
    <n v="1.1047975083972872E-3"/>
    <n v="2.7313049513155154E-3"/>
    <s v="Over-Forecasted"/>
    <n v="6.8354742667965747E-3"/>
    <n v="1.6898811381802645E-2"/>
    <n v="0.10218340611353711"/>
    <n v="49718.8"/>
    <n v="4580"/>
    <n v="4652"/>
    <n v="72"/>
    <n v="1.5720524017467249E-2"/>
    <n v="2.2586854078770085E-3"/>
    <n v="3.550771820243332E-5"/>
    <s v="Over-Forecasted"/>
    <n v="1.9245185975555149E-2"/>
    <n v="3.0254440834933858E-4"/>
    <x v="1"/>
    <s v="02.2023"/>
    <s v="ST W01.2023"/>
    <m/>
  </r>
  <r>
    <s v="Nouveauté"/>
    <s v="Avatar"/>
    <x v="15"/>
    <s v="75579 Payakan the Tulkun &amp; Crabsuit V29"/>
    <n v="51.625178571428563"/>
    <n v="250082"/>
    <n v="507"/>
    <n v="487"/>
    <n v="-20"/>
    <n v="3.9447731755424063E-2"/>
    <n v="5.1558920056171878E-5"/>
    <s v="Under-Forecasted"/>
    <n v="0.11733397642548052"/>
    <n v="4.6285592278296058E-3"/>
    <n v="22729.949999999997"/>
    <n v="450"/>
    <n v="387"/>
    <n v="-63"/>
    <n v="0.14000000000000001"/>
    <n v="1.325552704018258E-3"/>
    <n v="1.8557737856255614E-4"/>
    <s v="Under-Forecasted"/>
    <n v="0.11487335222961174"/>
    <n v="1.6082269312145646E-2"/>
    <n v="0.8928571428571429"/>
    <n v="3289.14"/>
    <n v="54"/>
    <n v="102"/>
    <n v="48"/>
    <n v="0.88888888888888884"/>
    <n v="6.7611742668606414E-4"/>
    <n v="6.0099326816539036E-4"/>
    <s v="Over-Forecasted"/>
    <n v="7.9567696551543943E-2"/>
    <n v="7.0726841379150168E-2"/>
    <n v="0.10714285714285714"/>
    <n v="26019.089999999997"/>
    <n v="504"/>
    <n v="489"/>
    <n v="-15"/>
    <n v="2.976190476190476E-2"/>
    <n v="1.1820264951937413E-3"/>
    <n v="3.5179359976004202E-5"/>
    <s v="Under-Forecasted"/>
    <n v="0.10877214940949957"/>
    <n v="3.2372663514732012E-3"/>
    <x v="1"/>
    <s v="02.2023"/>
    <s v="ST W01.2023"/>
    <m/>
  </r>
  <r>
    <s v="Carry-Over"/>
    <s v="Technic"/>
    <x v="753"/>
    <s v="42129 App-Controlled 4x4 Mercedes.. V110"/>
    <n v="197.15375"/>
    <n v="34004"/>
    <n v="20"/>
    <n v="1"/>
    <n v="-19"/>
    <n v="0.95"/>
    <n v="1.688312961643094E-4"/>
    <s v="Under-Forecasted"/>
    <n v="1.3799284128656207E-3"/>
    <n v="1.3109319922223397E-3"/>
    <n v="3154.46"/>
    <n v="16"/>
    <n v="1"/>
    <n v="-15"/>
    <n v="0.9375"/>
    <n v="1.8396006074441142E-4"/>
    <n v="1.7246255694788569E-4"/>
    <s v="Under-Forecasted"/>
    <n v="1.589348239951226E-3"/>
    <n v="1.4900139749542743E-3"/>
    <n v="1"/>
    <n v="0"/>
    <n v="0"/>
    <n v="0"/>
    <n v="0"/>
    <n v="0"/>
    <n v="0"/>
    <n v="0"/>
    <s v=""/>
    <n v="0"/>
    <n v="0"/>
    <n v="0"/>
    <n v="3154.46"/>
    <n v="16"/>
    <n v="1"/>
    <n v="-15"/>
    <n v="0.9375"/>
    <n v="1.4330460050789053E-4"/>
    <n v="1.3434806297614736E-4"/>
    <s v="Under-Forecasted"/>
    <n v="1.1669593695849069E-3"/>
    <n v="1.0940244089858503E-3"/>
    <x v="1"/>
    <s v="02.2023"/>
    <s v="ST W01.2023"/>
    <m/>
  </r>
  <r>
    <s v="Carry-Over"/>
    <s v="Star Wars TM"/>
    <x v="630"/>
    <s v="75336 Inquisitor Transport Scythe™ V29"/>
    <n v="58.460347490347495"/>
    <n v="383261"/>
    <n v="777"/>
    <n v="759"/>
    <n v="-18"/>
    <n v="2.3166023166023165E-2"/>
    <n v="4.6402935633136039E-5"/>
    <s v="Under-Forecasted"/>
    <n v="1.749509637821044E-2"/>
    <n v="4.0529180798943101E-4"/>
    <n v="17808.3"/>
    <n v="321"/>
    <n v="770"/>
    <n v="449"/>
    <n v="-1.3987538940809969"/>
    <n v="1.0385346302551632E-3"/>
    <n v="1.4526543582073779E-3"/>
    <s v="Over-Forecasted"/>
    <n v="9.9091000062409354E-3"/>
    <n v="1.3860392220567539E-2"/>
    <n v="0.41312741312741313"/>
    <n v="27615.39"/>
    <n v="456"/>
    <n v="0"/>
    <n v="-456"/>
    <n v="1"/>
    <n v="5.6766347506436547E-3"/>
    <n v="5.6766347506436547E-3"/>
    <s v="Under-Forecasted"/>
    <n v="3.5121812336740395E-2"/>
    <n v="3.5121812336740395E-2"/>
    <n v="0.58687258687258692"/>
    <n v="45423.69"/>
    <n v="777"/>
    <n v="770"/>
    <n v="-7"/>
    <n v="9.0090090090090089E-3"/>
    <n v="2.0635619881197616E-3"/>
    <n v="1.8590648541619473E-5"/>
    <s v="Under-Forecasted"/>
    <n v="1.7582631957045718E-2"/>
    <n v="1.5840208970311457E-4"/>
    <x v="1"/>
    <s v="02.2023"/>
    <s v="ST W01.2023"/>
    <m/>
  </r>
  <r>
    <s v="Carry-Over"/>
    <s v="LEGO Friends"/>
    <x v="386"/>
    <s v="41708 Roller Disco Arcade V29"/>
    <n v="34.133971631205675"/>
    <n v="86226"/>
    <n v="297"/>
    <n v="281"/>
    <n v="-16"/>
    <n v="5.387205387205387E-2"/>
    <n v="2.4277340805598469E-5"/>
    <s v="Under-Forecasted"/>
    <n v="1.0105181738809425E-2"/>
    <n v="5.4438689502003628E-4"/>
    <n v="3374.2900000000004"/>
    <n v="105"/>
    <n v="231"/>
    <n v="126"/>
    <n v="-1.2"/>
    <n v="1.9677998559793438E-4"/>
    <n v="2.3613598271752124E-4"/>
    <s v="Over-Forecasted"/>
    <n v="4.4328107103687262E-3"/>
    <n v="5.3193728524424709E-3"/>
    <n v="0.37234042553191488"/>
    <n v="6251.49"/>
    <n v="177"/>
    <n v="73"/>
    <n v="-104"/>
    <n v="0.58757062146892658"/>
    <n v="1.2850597213112434E-3"/>
    <n v="7.5506333907553289E-4"/>
    <s v="Under-Forecasted"/>
    <n v="5.2275543017618595E-2"/>
    <n v="3.0715573298487762E-2"/>
    <n v="0.62765957446808507"/>
    <n v="9625.7800000000007"/>
    <n v="282"/>
    <n v="304"/>
    <n v="22"/>
    <n v="7.8014184397163122E-2"/>
    <n v="4.3729150392677121E-4"/>
    <n v="3.4114940022655912E-5"/>
    <s v="Over-Forecasted"/>
    <n v="1.0928512700786489E-2"/>
    <n v="8.5257900502589638E-4"/>
    <x v="1"/>
    <s v="02.2023"/>
    <s v="ST W01.2023"/>
    <m/>
  </r>
  <r>
    <s v="Carry-Over"/>
    <s v="Star Wars TM"/>
    <x v="609"/>
    <s v="75331 The Razor Crest™ V29"/>
    <n v="348.4140350877193"/>
    <n v="200937"/>
    <n v="65"/>
    <n v="49"/>
    <n v="-16"/>
    <n v="0.24615384615384617"/>
    <n v="2.5850317515295197E-4"/>
    <s v="Under-Forecasted"/>
    <n v="9.1723712586161167E-3"/>
    <n v="2.2578144636593521E-3"/>
    <n v="19859.599999999999"/>
    <n v="57"/>
    <n v="52"/>
    <n v="-5"/>
    <n v="8.771929824561403E-2"/>
    <n v="1.1581612137607428E-3"/>
    <n v="1.0159308892638095E-4"/>
    <s v="Under-Forecasted"/>
    <n v="1.1050508048715626E-2"/>
    <n v="9.6934281129084428E-4"/>
    <n v="1"/>
    <n v="0"/>
    <n v="0"/>
    <n v="0"/>
    <n v="0"/>
    <n v="0"/>
    <n v="0"/>
    <n v="0"/>
    <s v=""/>
    <n v="0"/>
    <n v="0"/>
    <n v="0"/>
    <n v="19859.599999999999"/>
    <n v="57"/>
    <n v="52"/>
    <n v="-5"/>
    <n v="8.771929824561403E-2"/>
    <n v="9.0220577983125567E-4"/>
    <n v="7.9140857879934697E-5"/>
    <s v="Under-Forecasted"/>
    <n v="7.6872670981627672E-3"/>
    <n v="6.7432167527743572E-4"/>
    <x v="1"/>
    <s v="02.2023"/>
    <s v="ST W01.2023"/>
    <m/>
  </r>
  <r>
    <s v="Carry-Over"/>
    <s v="Super Heroes Marvel"/>
    <x v="679"/>
    <s v="76211 Shuri's Sunbird V29"/>
    <n v="27.608620689655172"/>
    <n v="68799"/>
    <n v="279"/>
    <n v="263"/>
    <n v="-16"/>
    <n v="5.7347670250896057E-2"/>
    <n v="2.0620407665670853E-5"/>
    <s v="Under-Forecasted"/>
    <n v="7.1805728447870525E-3"/>
    <n v="4.1178912371538654E-4"/>
    <n v="7114.5"/>
    <n v="258"/>
    <n v="254"/>
    <n v="-4"/>
    <n v="1.5503875968992248E-2"/>
    <n v="4.1489949220028632E-4"/>
    <n v="6.4325502666711057E-6"/>
    <s v="Under-Forecasted"/>
    <n v="8.4097820286628371E-3"/>
    <n v="1.3038421749864864E-4"/>
    <n v="0.9885057471264368"/>
    <n v="91.35"/>
    <n v="3"/>
    <n v="0"/>
    <n v="-3"/>
    <n v="1"/>
    <n v="1.8777956221921828E-5"/>
    <n v="1.8777956221921828E-5"/>
    <s v="Under-Forecasted"/>
    <n v="3.8663846865263544E-4"/>
    <n v="3.8663846865263544E-4"/>
    <n v="1.1494252873563218E-2"/>
    <n v="7205.85"/>
    <n v="261"/>
    <n v="254"/>
    <n v="-7"/>
    <n v="2.681992337164751E-2"/>
    <n v="3.2735601515624957E-4"/>
    <n v="8.7796632417384941E-6"/>
    <s v="Under-Forecasted"/>
    <n v="6.6582345137962363E-3"/>
    <n v="1.7857333945047376E-4"/>
    <x v="1"/>
    <s v="02.2023"/>
    <s v="ST W01.2023"/>
    <m/>
  </r>
  <r>
    <s v="Carry-Over"/>
    <s v="LEGO Ideas"/>
    <x v="459"/>
    <s v="21334 Jazz Quartet V29"/>
    <n v="51.460306122448976"/>
    <n v="71029"/>
    <n v="144"/>
    <n v="130"/>
    <n v="-14"/>
    <n v="9.7222222222222224E-2"/>
    <n v="3.6091138807707831E-5"/>
    <s v="Under-Forecasted"/>
    <n v="1.8430956762541167E-2"/>
    <n v="1.7918985741359468E-3"/>
    <n v="5043.1099999999997"/>
    <n v="98"/>
    <n v="129"/>
    <n v="31"/>
    <n v="-0.31632653061224492"/>
    <n v="2.9410131114065437E-4"/>
    <n v="9.3032047401635568E-5"/>
    <s v="Over-Forecasted"/>
    <n v="1.6524294229300365E-2"/>
    <n v="5.227072664370524E-3"/>
    <n v="1"/>
    <n v="0"/>
    <n v="0"/>
    <n v="0"/>
    <n v="0"/>
    <n v="0"/>
    <n v="0"/>
    <n v="0"/>
    <s v=""/>
    <n v="0"/>
    <n v="0"/>
    <n v="0"/>
    <n v="5043.1099999999997"/>
    <n v="98"/>
    <n v="129"/>
    <n v="31"/>
    <n v="0.31632653061224492"/>
    <n v="2.2910446284541501E-4"/>
    <n v="7.2471819879672093E-5"/>
    <s v="Over-Forecasted"/>
    <n v="1.4043262943767383E-2"/>
    <n v="4.4422566454774375E-3"/>
    <x v="1"/>
    <s v="02.2023"/>
    <s v="ST W01.2023"/>
    <m/>
  </r>
  <r>
    <s v="Carry-Over"/>
    <s v="Harry Potter TM"/>
    <x v="238"/>
    <s v="76402 Hogwarts™: Dumbledore’s Office V29"/>
    <n v="52.989999999999995"/>
    <n v="664134"/>
    <n v="1496"/>
    <n v="1483"/>
    <n v="-13"/>
    <n v="8.6898395721925134E-3"/>
    <n v="3.0162463887881145E-5"/>
    <s v="Under-Forecasted"/>
    <n v="4.0399182616916676E-2"/>
    <n v="3.5106241578871446E-4"/>
    <n v="19128.639999999996"/>
    <n v="376"/>
    <n v="1059"/>
    <n v="683"/>
    <n v="-1.8164893617021276"/>
    <n v="1.1155334911071872E-3"/>
    <n v="2.0263547192186405E-3"/>
    <s v="Over-Forecasted"/>
    <n v="1.4508019690322081E-2"/>
    <n v="2.6353663426835056E-2"/>
    <n v="0.42152466367713004"/>
    <n v="28138.440000000002"/>
    <n v="516"/>
    <n v="447"/>
    <n v="-69"/>
    <n v="0.13372093023255813"/>
    <n v="5.784153196203329E-3"/>
    <n v="7.7346234600393345E-4"/>
    <s v="Under-Forecasted"/>
    <n v="4.6308965863462739E-2"/>
    <n v="6.1924779933700165E-3"/>
    <n v="0.57847533632286996"/>
    <n v="47267.079999999994"/>
    <n v="892"/>
    <n v="1506"/>
    <n v="614"/>
    <n v="0.68834080717488788"/>
    <n v="2.1473057247752394E-3"/>
    <n v="1.4780781558430458E-3"/>
    <s v="Over-Forecasted"/>
    <n v="2.4540159760442496E-2"/>
    <n v="1.6891993377703692E-2"/>
    <x v="1"/>
    <s v="02.2023"/>
    <s v="ST W01.2023"/>
    <m/>
  </r>
  <r>
    <s v="Carry-Over"/>
    <s v="Icons"/>
    <x v="281"/>
    <s v="10306 Atari® 2600 V29"/>
    <n v="142.31620689655171"/>
    <n v="71715"/>
    <n v="58"/>
    <n v="46"/>
    <n v="-12"/>
    <n v="0.20689655172413793"/>
    <n v="7.754657072109238E-5"/>
    <s v="Under-Forecasted"/>
    <n v="4.9353660769851041E-3"/>
    <n v="1.0211102228245043E-3"/>
    <n v="8254.3399999999983"/>
    <n v="58"/>
    <n v="48"/>
    <n v="-10"/>
    <n v="0.17241379310344829"/>
    <n v="4.8137205347508757E-4"/>
    <n v="8.2995181633635799E-5"/>
    <s v="Under-Forecasted"/>
    <n v="6.9194954891299574E-3"/>
    <n v="1.1930164636430962E-3"/>
    <n v="1"/>
    <n v="0"/>
    <n v="0"/>
    <n v="0"/>
    <n v="0"/>
    <n v="0"/>
    <n v="0"/>
    <n v="0"/>
    <s v=""/>
    <n v="0"/>
    <n v="0"/>
    <n v="0"/>
    <n v="8254.3399999999983"/>
    <n v="58"/>
    <n v="48"/>
    <n v="-10"/>
    <n v="0.17241379310344829"/>
    <n v="3.7498807915025106E-4"/>
    <n v="6.4653117094870874E-5"/>
    <s v="Under-Forecasted"/>
    <n v="4.8831460524200385E-3"/>
    <n v="8.4192173317586879E-4"/>
    <x v="1"/>
    <s v="02.2023"/>
    <s v="ST W01.2023"/>
    <m/>
  </r>
  <r>
    <s v="Carry-Over"/>
    <s v="LEGO Architecture"/>
    <x v="318"/>
    <s v="21042 Statue of Liberty V29"/>
    <n v="57.770668896321062"/>
    <n v="238244"/>
    <n v="483"/>
    <n v="471"/>
    <n v="-12"/>
    <n v="2.4844720496894408E-2"/>
    <n v="3.0935378156860671E-5"/>
    <s v="Under-Forecasted"/>
    <n v="0.10508611985809378"/>
    <n v="2.6108352759774849E-3"/>
    <n v="10559.699999999997"/>
    <n v="188"/>
    <n v="219"/>
    <n v="31"/>
    <n v="-0.16489361702127658"/>
    <n v="6.1581476811966576E-4"/>
    <n v="1.0154392453037041E-4"/>
    <s v="Over-Forecasted"/>
    <n v="6.1597553434333235E-2"/>
    <n v="1.0157043385448565E-2"/>
    <n v="0.62876254180602009"/>
    <n v="6713.73"/>
    <n v="111"/>
    <n v="245"/>
    <n v="134"/>
    <n v="1.2072072072072073"/>
    <n v="1.3800780298391158E-3"/>
    <n v="1.666040144130104E-3"/>
    <s v="Over-Forecasted"/>
    <n v="8.6890432116740704E-2"/>
    <n v="0.10489475588867797"/>
    <n v="0.37123745819397991"/>
    <n v="17273.429999999997"/>
    <n v="299"/>
    <n v="464"/>
    <n v="165"/>
    <n v="0.55183946488294311"/>
    <n v="7.8471814052199465E-4"/>
    <n v="4.3303843874959569E-4"/>
    <s v="Over-Forecasted"/>
    <n v="6.9455686923286963E-2"/>
    <n v="3.8328389104823904E-2"/>
    <x v="1"/>
    <s v="02.2023"/>
    <s v="ST W01.2023"/>
    <m/>
  </r>
  <r>
    <s v="Carry-Over"/>
    <s v="City Space"/>
    <x v="74"/>
    <s v="60350 Lunar Research Base V29"/>
    <n v="55.313312499999974"/>
    <n v="292258"/>
    <n v="604"/>
    <n v="595"/>
    <n v="-9"/>
    <n v="1.4900662251655629E-2"/>
    <n v="2.2759950892410266E-5"/>
    <s v="Under-Forecasted"/>
    <n v="0.33141351222936249"/>
    <n v="4.9382808113646731E-3"/>
    <n v="28955.239999999994"/>
    <n v="532"/>
    <n v="403"/>
    <n v="-129"/>
    <n v="0.2424812030075188"/>
    <n v="1.6885957372320495E-3"/>
    <n v="4.0945272575739546E-4"/>
    <s v="Under-Forecasted"/>
    <n v="0.3079743803177124"/>
    <n v="7.4677998234934026E-2"/>
    <n v="0.83125000000000004"/>
    <n v="6445.28"/>
    <n v="108"/>
    <n v="208"/>
    <n v="100"/>
    <n v="0.92592592592592593"/>
    <n v="1.324895300252089E-3"/>
    <n v="1.2267549076408232E-3"/>
    <s v="Over-Forecasted"/>
    <n v="0.53717291799321909"/>
    <n v="0.49738233147520289"/>
    <n v="0.16875000000000001"/>
    <n v="35400.519999999982"/>
    <n v="640"/>
    <n v="611"/>
    <n v="-29"/>
    <n v="4.5312499999999999E-2"/>
    <n v="1.6082173736143705E-3"/>
    <n v="7.287234974190116E-5"/>
    <s v="Under-Forecasted"/>
    <n v="0.33391405857521145"/>
    <n v="1.5130480779189269E-2"/>
    <x v="1"/>
    <s v="02.2023"/>
    <s v="ST W01.2023"/>
    <m/>
  </r>
  <r>
    <s v="Carry-Over"/>
    <s v="Chinese Festivals"/>
    <x v="17"/>
    <s v="80111 Lunar New Year Parade V29"/>
    <n v="48.57"/>
    <n v="3257"/>
    <n v="9"/>
    <n v="0"/>
    <n v="-9"/>
    <n v="1"/>
    <n v="1.7022255326220311E-5"/>
    <s v="Under-Forecasted"/>
    <n v="1"/>
    <n v="1"/>
    <n v="437.13"/>
    <n v="9"/>
    <n v="0"/>
    <n v="-9"/>
    <n v="1"/>
    <n v="2.5492306560617213E-5"/>
    <n v="2.5492306560617213E-5"/>
    <s v="Under-Forecasted"/>
    <n v="1"/>
    <n v="1"/>
    <n v="1"/>
    <n v="0"/>
    <n v="0"/>
    <n v="0"/>
    <n v="0"/>
    <n v="0"/>
    <n v="0"/>
    <n v="0"/>
    <s v=""/>
    <n v="0"/>
    <n v="0"/>
    <n v="0"/>
    <n v="437.13"/>
    <n v="9"/>
    <n v="0"/>
    <n v="-9"/>
    <n v="1"/>
    <n v="1.9858467065682936E-5"/>
    <n v="1.9858467065682936E-5"/>
    <s v="Under-Forecasted"/>
    <n v="1"/>
    <n v="1"/>
    <x v="1"/>
    <s v="02.2023"/>
    <s v="ST W01.2023"/>
    <m/>
  </r>
  <r>
    <s v="Carry-Over"/>
    <s v="Ninjago"/>
    <x v="553"/>
    <s v="71776 Jay and Nya's Race Car EVO V29"/>
    <n v="27.495232558139531"/>
    <n v="82245"/>
    <n v="340"/>
    <n v="332"/>
    <n v="-8"/>
    <n v="2.3529411764705882E-2"/>
    <n v="1.0113929377846735E-5"/>
    <s v="Under-Forecasted"/>
    <n v="9.1615762522853812E-3"/>
    <n v="2.1556650005377366E-4"/>
    <n v="9458.3599999999988"/>
    <n v="344"/>
    <n v="326"/>
    <n v="-18"/>
    <n v="5.232558139534884E-2"/>
    <n v="5.515874286383442E-4"/>
    <n v="2.8862132893866849E-5"/>
    <s v="Under-Forecasted"/>
    <n v="9.9552553669472379E-3"/>
    <n v="5.2091452501468107E-4"/>
    <n v="1"/>
    <n v="0"/>
    <n v="0"/>
    <n v="0"/>
    <n v="0"/>
    <n v="0"/>
    <n v="0"/>
    <n v="0"/>
    <s v=""/>
    <n v="0"/>
    <n v="0"/>
    <n v="0"/>
    <n v="9458.3599999999988"/>
    <n v="344"/>
    <n v="326"/>
    <n v="-18"/>
    <n v="5.232558139534884E-2"/>
    <n v="4.2968574692968414E-4"/>
    <n v="2.248355652539045E-5"/>
    <s v="Under-Forecasted"/>
    <n v="8.7113198113338824E-3"/>
    <n v="4.5582487384886595E-4"/>
    <x v="1"/>
    <s v="02.2023"/>
    <s v="ST W01.2023"/>
    <m/>
  </r>
  <r>
    <s v="Carry-Over"/>
    <s v="Super Heroes Marvel"/>
    <x v="686"/>
    <s v="76218 Sanctum Sanctorum V29"/>
    <n v="147.53186746987953"/>
    <n v="350340"/>
    <n v="272"/>
    <n v="265"/>
    <n v="-7"/>
    <n v="2.5735294117647058E-2"/>
    <n v="4.7121401999444825E-5"/>
    <s v="Under-Forecasted"/>
    <n v="3.6565093830472767E-2"/>
    <n v="9.410134441665785E-4"/>
    <n v="23854.050000000003"/>
    <n v="162"/>
    <n v="92"/>
    <n v="-70"/>
    <n v="0.43209876543209874"/>
    <n v="1.3911073486429463E-3"/>
    <n v="6.0109576793213721E-4"/>
    <s v="Under-Forecasted"/>
    <n v="2.8196972521023933E-2"/>
    <n v="1.2183877015257255E-2"/>
    <n v="0.97590361445783136"/>
    <n v="636.24"/>
    <n v="4"/>
    <n v="182"/>
    <n v="178"/>
    <n v="44.5"/>
    <n v="1.3078584418867593E-4"/>
    <n v="5.8199700663960786E-3"/>
    <s v="Over-Forecasted"/>
    <n v="2.6928829698473216E-3"/>
    <n v="0.1198332921582058"/>
    <n v="2.4096385542168676E-2"/>
    <n v="24490.29"/>
    <n v="166"/>
    <n v="274"/>
    <n v="108"/>
    <n v="0.6506024096385542"/>
    <n v="1.1125743311921491E-3"/>
    <n v="7.238435407756151E-4"/>
    <s v="Over-Forecasted"/>
    <n v="2.2629126908120321E-2"/>
    <n v="1.4722564494439727E-2"/>
    <x v="1"/>
    <s v="02.2023"/>
    <s v="ST W01.2023"/>
    <m/>
  </r>
  <r>
    <s v="Carry-Over"/>
    <s v="Icons"/>
    <x v="262"/>
    <s v="10276 Colosseum V29"/>
    <n v="284.44"/>
    <n v="36838"/>
    <n v="13"/>
    <n v="10"/>
    <n v="-3"/>
    <n v="0.23076923076923078"/>
    <n v="4.4429690492003301E-5"/>
    <s v="Under-Forecasted"/>
    <n v="2.5351602251129789E-3"/>
    <n v="5.8503697502607207E-4"/>
    <n v="3982.1600000000003"/>
    <n v="14"/>
    <n v="10"/>
    <n v="-4"/>
    <n v="0.2857142857142857"/>
    <n v="2.3222941343176501E-4"/>
    <n v="6.6351260980504286E-5"/>
    <s v="Under-Forecasted"/>
    <n v="3.3381879298640181E-3"/>
    <n v="9.5376797996114793E-4"/>
    <n v="1"/>
    <n v="0"/>
    <n v="0"/>
    <n v="0"/>
    <n v="0"/>
    <n v="0"/>
    <n v="0"/>
    <n v="0"/>
    <s v=""/>
    <n v="0"/>
    <n v="0"/>
    <n v="0"/>
    <n v="3982.1600000000003"/>
    <n v="14"/>
    <n v="10"/>
    <n v="-4"/>
    <n v="0.2857142857142857"/>
    <n v="1.8090635099462396E-4"/>
    <n v="5.1687528855606844E-5"/>
    <s v="Under-Forecasted"/>
    <n v="2.3557872445410517E-3"/>
    <n v="6.7308206986887184E-4"/>
    <x v="1"/>
    <s v="02.2023"/>
    <s v="ST W01.2023"/>
    <m/>
  </r>
  <r>
    <s v="Nouveauté"/>
    <s v="City Fire"/>
    <x v="30"/>
    <s v="60374 Fire Command Truck V29"/>
    <n v="30.222877637130807"/>
    <n v="318534"/>
    <n v="1197"/>
    <n v="1194"/>
    <n v="-3"/>
    <n v="2.5062656641604009E-3"/>
    <n v="4.1723644989679145E-6"/>
    <s v="Under-Forecasted"/>
    <n v="0.12417966353047398"/>
    <n v="3.1122722689341846E-4"/>
    <n v="34138.25"/>
    <n v="1134"/>
    <n v="1175"/>
    <n v="41"/>
    <n v="-3.6155202821869487E-2"/>
    <n v="1.9908556595131664E-3"/>
    <n v="7.1979790158765278E-5"/>
    <s v="Over-Forecasted"/>
    <n v="0.12808520030959639"/>
    <n v="4.6309463956732376E-3"/>
    <n v="0.95696202531645569"/>
    <n v="1675.86"/>
    <n v="51"/>
    <n v="28"/>
    <n v="-23"/>
    <n v="0.45098039215686275"/>
    <n v="3.4449070294548348E-4"/>
    <n v="1.5535855230874746E-4"/>
    <s v="Under-Forecasted"/>
    <n v="6.4032627272612649E-2"/>
    <n v="2.8877459358237077E-2"/>
    <n v="4.3037974683544304E-2"/>
    <n v="35814.110000000008"/>
    <n v="1185"/>
    <n v="1203"/>
    <n v="18"/>
    <n v="1.5189873417721518E-2"/>
    <n v="1.6270064372652208E-3"/>
    <n v="2.4714021831876772E-5"/>
    <s v="Over-Forecasted"/>
    <n v="0.12235788879002381"/>
    <n v="1.8586008423801083E-3"/>
    <x v="1"/>
    <s v="02.2023"/>
    <s v="ST W01.2023"/>
    <m/>
  </r>
  <r>
    <s v="Carry-Over"/>
    <s v="LEGO Architecture"/>
    <x v="321"/>
    <s v="21056 Taj Mahal V29"/>
    <n v="72.017746478873249"/>
    <n v="56874"/>
    <n v="92"/>
    <n v="90"/>
    <n v="-2"/>
    <n v="2.1739130434782608E-2"/>
    <n v="6.4618263634409761E-6"/>
    <s v="Under-Forecasted"/>
    <n v="2.5086331579427919E-2"/>
    <n v="5.4535503433538954E-4"/>
    <n v="10226.52"/>
    <n v="142"/>
    <n v="90"/>
    <n v="-52"/>
    <n v="0.36619718309859156"/>
    <n v="5.9638456040144382E-4"/>
    <n v="2.1839434606250055E-4"/>
    <s v="Under-Forecasted"/>
    <n v="5.9654025412395971E-2"/>
    <n v="2.18451360665112E-2"/>
    <n v="1"/>
    <n v="0"/>
    <n v="0"/>
    <n v="0"/>
    <n v="0"/>
    <n v="0"/>
    <n v="0"/>
    <n v="0"/>
    <s v=""/>
    <n v="0"/>
    <n v="0"/>
    <n v="0"/>
    <n v="10226.52"/>
    <n v="142"/>
    <n v="90"/>
    <n v="-52"/>
    <n v="0.36619718309859156"/>
    <n v="4.64582642729961E-4"/>
    <n v="1.7012885508421109E-4"/>
    <s v="Under-Forecasted"/>
    <n v="4.1120378027683716E-2"/>
    <n v="1.5058166601686995E-2"/>
    <x v="1"/>
    <s v="02.2023"/>
    <s v="ST W01.2023"/>
    <m/>
  </r>
  <r>
    <s v="Carry-Over"/>
    <s v="Technic"/>
    <x v="742"/>
    <s v="42096 Porsche 911 RSR V29"/>
    <n v="68.953333333333333"/>
    <n v="6182"/>
    <n v="6"/>
    <n v="4"/>
    <n v="-2"/>
    <n v="0.33333333333333331"/>
    <n v="1.0769786350086376E-5"/>
    <s v="Under-Forecasted"/>
    <n v="2.5087393978165119E-4"/>
    <n v="8.3624646593883725E-5"/>
    <n v="620.58000000000004"/>
    <n v="9"/>
    <n v="4"/>
    <n v="-5"/>
    <n v="0.55555555555555558"/>
    <n v="3.6190642612924832E-5"/>
    <n v="2.0105912562736018E-5"/>
    <s v="Under-Forecasted"/>
    <n v="3.1267403319393239E-4"/>
    <n v="1.7370779621885134E-4"/>
    <n v="1"/>
    <n v="0"/>
    <n v="0"/>
    <n v="0"/>
    <n v="0"/>
    <n v="0"/>
    <n v="0"/>
    <n v="0"/>
    <s v=""/>
    <n v="0"/>
    <n v="0"/>
    <n v="0"/>
    <n v="620.58000000000004"/>
    <n v="9"/>
    <n v="4"/>
    <n v="-5"/>
    <n v="0.55555555555555558"/>
    <n v="2.8192454170662084E-5"/>
    <n v="1.5662474539256716E-5"/>
    <s v="Under-Forecasted"/>
    <n v="2.2957705774585875E-4"/>
    <n v="1.2754280985881043E-4"/>
    <x v="1"/>
    <s v="02.2023"/>
    <s v="ST W01.2023"/>
    <m/>
  </r>
  <r>
    <s v="Nouveauté"/>
    <s v="Icons"/>
    <x v="289"/>
    <s v="10315 tbd-Icons-IP-Art-and-Deco-2023 V29"/>
    <n v="0"/>
    <m/>
    <m/>
    <n v="0"/>
    <n v="0"/>
    <n v="0"/>
    <m/>
    <s v=""/>
    <n v="0"/>
    <n v="0"/>
    <n v="0"/>
    <n v="0"/>
    <n v="0"/>
    <n v="0"/>
    <n v="0"/>
    <n v="0"/>
    <n v="0"/>
    <s v=""/>
    <n v="0"/>
    <n v="0"/>
    <n v="0"/>
    <n v="0"/>
    <n v="0"/>
    <n v="0"/>
    <n v="0"/>
    <n v="0"/>
    <n v="0"/>
    <n v="0"/>
    <s v=""/>
    <n v="0"/>
    <n v="0"/>
    <n v="0"/>
    <n v="0"/>
    <n v="0"/>
    <n v="0"/>
    <n v="0"/>
    <n v="0"/>
    <n v="0"/>
    <n v="0"/>
    <s v=""/>
    <n v="0"/>
    <n v="0"/>
    <x v="1"/>
    <s v="02.2023"/>
    <s v="ST W01.2023"/>
    <m/>
  </r>
  <r>
    <s v="Nouveauté"/>
    <s v="Icons"/>
    <x v="291"/>
    <s v="10317 tbd-Icons-IP-Vehicles-1-2023 V29"/>
    <n v="0"/>
    <m/>
    <m/>
    <n v="0"/>
    <n v="0"/>
    <n v="0"/>
    <m/>
    <s v=""/>
    <n v="0"/>
    <n v="0"/>
    <n v="0"/>
    <n v="0"/>
    <n v="0"/>
    <n v="0"/>
    <n v="0"/>
    <n v="0"/>
    <n v="0"/>
    <s v=""/>
    <n v="0"/>
    <n v="0"/>
    <n v="0"/>
    <n v="0"/>
    <n v="0"/>
    <n v="0"/>
    <n v="0"/>
    <n v="0"/>
    <n v="0"/>
    <n v="0"/>
    <s v=""/>
    <n v="0"/>
    <n v="0"/>
    <n v="0"/>
    <n v="0"/>
    <n v="0"/>
    <n v="0"/>
    <n v="0"/>
    <n v="0"/>
    <n v="0"/>
    <n v="0"/>
    <s v=""/>
    <n v="0"/>
    <n v="0"/>
    <x v="1"/>
    <s v="02.2023"/>
    <s v="ST W01.2023"/>
    <m/>
  </r>
  <r>
    <s v="Nouveauté"/>
    <s v="Icons"/>
    <x v="292"/>
    <s v="10318 tbd-Icons-Science-&amp;-Tech-2023 V29"/>
    <n v="0"/>
    <m/>
    <m/>
    <n v="0"/>
    <n v="0"/>
    <n v="0"/>
    <m/>
    <s v=""/>
    <n v="0"/>
    <n v="0"/>
    <n v="0"/>
    <n v="0"/>
    <n v="0"/>
    <n v="0"/>
    <n v="0"/>
    <n v="0"/>
    <n v="0"/>
    <s v=""/>
    <n v="0"/>
    <n v="0"/>
    <n v="0"/>
    <n v="0"/>
    <n v="0"/>
    <n v="0"/>
    <n v="0"/>
    <n v="0"/>
    <n v="0"/>
    <n v="0"/>
    <s v=""/>
    <n v="0"/>
    <n v="0"/>
    <n v="0"/>
    <n v="0"/>
    <n v="0"/>
    <n v="0"/>
    <n v="0"/>
    <n v="0"/>
    <n v="0"/>
    <n v="0"/>
    <s v=""/>
    <n v="0"/>
    <n v="0"/>
    <x v="1"/>
    <s v="02.2023"/>
    <s v="ST W01.2023"/>
    <m/>
  </r>
  <r>
    <s v="Nouveauté"/>
    <s v="Icons"/>
    <x v="293"/>
    <s v="10320 tbd-Icons-Vault-2023 V29"/>
    <n v="0"/>
    <m/>
    <m/>
    <n v="0"/>
    <n v="0"/>
    <n v="0"/>
    <m/>
    <s v=""/>
    <n v="0"/>
    <n v="0"/>
    <n v="0"/>
    <n v="0"/>
    <n v="0"/>
    <n v="0"/>
    <n v="0"/>
    <n v="0"/>
    <n v="0"/>
    <s v=""/>
    <n v="0"/>
    <n v="0"/>
    <n v="0"/>
    <n v="0"/>
    <n v="0"/>
    <n v="0"/>
    <n v="0"/>
    <n v="0"/>
    <n v="0"/>
    <n v="0"/>
    <s v=""/>
    <n v="0"/>
    <n v="0"/>
    <n v="0"/>
    <n v="0"/>
    <n v="0"/>
    <n v="0"/>
    <n v="0"/>
    <n v="0"/>
    <n v="0"/>
    <n v="0"/>
    <s v=""/>
    <n v="0"/>
    <n v="0"/>
    <x v="1"/>
    <s v="02.2023"/>
    <s v="ST W01.2023"/>
    <m/>
  </r>
  <r>
    <s v="Nouveauté"/>
    <s v="Icons"/>
    <x v="294"/>
    <s v="10321 tbd-Icons-IP-Vehicles-2-2023 V29"/>
    <n v="0"/>
    <m/>
    <m/>
    <n v="0"/>
    <n v="0"/>
    <n v="0"/>
    <m/>
    <s v=""/>
    <n v="0"/>
    <n v="0"/>
    <n v="0"/>
    <n v="0"/>
    <n v="0"/>
    <n v="0"/>
    <n v="0"/>
    <n v="0"/>
    <n v="0"/>
    <s v=""/>
    <n v="0"/>
    <n v="0"/>
    <n v="0"/>
    <n v="0"/>
    <n v="0"/>
    <n v="0"/>
    <n v="0"/>
    <n v="0"/>
    <n v="0"/>
    <n v="0"/>
    <s v=""/>
    <n v="0"/>
    <n v="0"/>
    <n v="0"/>
    <n v="0"/>
    <n v="0"/>
    <n v="0"/>
    <n v="0"/>
    <n v="0"/>
    <n v="0"/>
    <n v="0"/>
    <s v=""/>
    <n v="0"/>
    <n v="0"/>
    <x v="1"/>
    <s v="02.2023"/>
    <s v="ST W01.2023"/>
    <m/>
  </r>
  <r>
    <s v="Nouveauté"/>
    <s v="Icons"/>
    <x v="295"/>
    <s v="10323 tbd-Icons-Games-2023 V29"/>
    <n v="0"/>
    <m/>
    <m/>
    <n v="0"/>
    <n v="0"/>
    <n v="0"/>
    <m/>
    <s v=""/>
    <n v="0"/>
    <n v="0"/>
    <n v="0"/>
    <n v="0"/>
    <n v="0"/>
    <n v="0"/>
    <n v="0"/>
    <n v="0"/>
    <n v="0"/>
    <s v=""/>
    <n v="0"/>
    <n v="0"/>
    <n v="0"/>
    <n v="0"/>
    <n v="0"/>
    <n v="0"/>
    <n v="0"/>
    <n v="0"/>
    <n v="0"/>
    <n v="0"/>
    <s v=""/>
    <n v="0"/>
    <n v="0"/>
    <n v="0"/>
    <n v="0"/>
    <n v="0"/>
    <n v="0"/>
    <n v="0"/>
    <n v="0"/>
    <n v="0"/>
    <n v="0"/>
    <s v=""/>
    <n v="0"/>
    <n v="0"/>
    <x v="1"/>
    <s v="02.2023"/>
    <s v="ST W01.2023"/>
    <m/>
  </r>
  <r>
    <s v="Nouveauté"/>
    <s v="Icons"/>
    <x v="296"/>
    <s v="10325 tbd-Icons-Seosonal-2023 V29"/>
    <n v="0"/>
    <m/>
    <m/>
    <n v="0"/>
    <n v="0"/>
    <n v="0"/>
    <m/>
    <s v=""/>
    <n v="0"/>
    <n v="0"/>
    <n v="0"/>
    <n v="0"/>
    <n v="0"/>
    <n v="0"/>
    <n v="0"/>
    <n v="0"/>
    <n v="0"/>
    <s v=""/>
    <n v="0"/>
    <n v="0"/>
    <n v="0"/>
    <n v="0"/>
    <n v="0"/>
    <n v="0"/>
    <n v="0"/>
    <n v="0"/>
    <n v="0"/>
    <n v="0"/>
    <s v=""/>
    <n v="0"/>
    <n v="0"/>
    <n v="0"/>
    <n v="0"/>
    <n v="0"/>
    <n v="0"/>
    <n v="0"/>
    <n v="0"/>
    <n v="0"/>
    <n v="0"/>
    <s v=""/>
    <n v="0"/>
    <n v="0"/>
    <x v="1"/>
    <s v="02.2023"/>
    <s v="ST W01.2023"/>
    <m/>
  </r>
  <r>
    <s v="Nouveauté"/>
    <s v="Gabby's Dollhouse"/>
    <x v="216"/>
    <s v="10785 Bakey with Cakey Fun V29"/>
    <n v="0"/>
    <m/>
    <m/>
    <n v="0"/>
    <n v="0"/>
    <n v="0"/>
    <m/>
    <s v=""/>
    <n v="0"/>
    <n v="0"/>
    <n v="0"/>
    <n v="0"/>
    <n v="0"/>
    <n v="0"/>
    <n v="0"/>
    <n v="0"/>
    <n v="0"/>
    <s v=""/>
    <n v="0"/>
    <n v="0"/>
    <n v="0"/>
    <n v="0"/>
    <n v="0"/>
    <n v="0"/>
    <n v="0"/>
    <n v="0"/>
    <n v="0"/>
    <n v="0"/>
    <s v=""/>
    <n v="0"/>
    <n v="0"/>
    <n v="0"/>
    <n v="0"/>
    <n v="0"/>
    <n v="0"/>
    <n v="0"/>
    <n v="0"/>
    <n v="0"/>
    <n v="0"/>
    <s v=""/>
    <n v="0"/>
    <n v="0"/>
    <x v="1"/>
    <s v="02.2023"/>
    <s v="ST W01.2023"/>
    <m/>
  </r>
  <r>
    <s v="Nouveauté"/>
    <s v="Gabby's Dollhouse"/>
    <x v="217"/>
    <s v="10786 Gabby &amp; MerCat's Ship &amp; Spa V29"/>
    <n v="0"/>
    <m/>
    <m/>
    <n v="0"/>
    <n v="0"/>
    <n v="0"/>
    <m/>
    <s v=""/>
    <n v="0"/>
    <n v="0"/>
    <n v="0"/>
    <n v="0"/>
    <n v="0"/>
    <n v="0"/>
    <n v="0"/>
    <n v="0"/>
    <n v="0"/>
    <s v=""/>
    <n v="0"/>
    <n v="0"/>
    <n v="0"/>
    <n v="0"/>
    <n v="0"/>
    <n v="0"/>
    <n v="0"/>
    <n v="0"/>
    <n v="0"/>
    <n v="0"/>
    <s v=""/>
    <n v="0"/>
    <n v="0"/>
    <n v="0"/>
    <n v="0"/>
    <n v="0"/>
    <n v="0"/>
    <n v="0"/>
    <n v="0"/>
    <n v="0"/>
    <n v="0"/>
    <s v=""/>
    <n v="0"/>
    <n v="0"/>
    <x v="1"/>
    <s v="02.2023"/>
    <s v="ST W01.2023"/>
    <m/>
  </r>
  <r>
    <s v="Nouveauté"/>
    <s v="Gabby's Dollhouse"/>
    <x v="218"/>
    <s v="10787 Kitty Fairy's Garden Party V29"/>
    <n v="0"/>
    <m/>
    <m/>
    <n v="0"/>
    <n v="0"/>
    <n v="0"/>
    <m/>
    <s v=""/>
    <n v="0"/>
    <n v="0"/>
    <n v="0"/>
    <n v="0"/>
    <n v="0"/>
    <n v="0"/>
    <n v="0"/>
    <n v="0"/>
    <n v="0"/>
    <s v=""/>
    <n v="0"/>
    <n v="0"/>
    <n v="0"/>
    <n v="0"/>
    <n v="0"/>
    <n v="0"/>
    <n v="0"/>
    <n v="0"/>
    <n v="0"/>
    <n v="0"/>
    <s v=""/>
    <n v="0"/>
    <n v="0"/>
    <n v="0"/>
    <n v="0"/>
    <n v="0"/>
    <n v="0"/>
    <n v="0"/>
    <n v="0"/>
    <n v="0"/>
    <n v="0"/>
    <s v=""/>
    <n v="0"/>
    <n v="0"/>
    <x v="1"/>
    <s v="02.2023"/>
    <s v="ST W01.2023"/>
    <m/>
  </r>
  <r>
    <s v="Nouveauté"/>
    <s v="Gabby's Dollhouse"/>
    <x v="219"/>
    <s v="10788 Gabby's Dollhouse V29"/>
    <n v="0"/>
    <m/>
    <m/>
    <n v="0"/>
    <n v="0"/>
    <n v="0"/>
    <m/>
    <s v=""/>
    <n v="0"/>
    <n v="0"/>
    <n v="0"/>
    <n v="0"/>
    <n v="0"/>
    <n v="0"/>
    <n v="0"/>
    <n v="0"/>
    <n v="0"/>
    <s v=""/>
    <n v="0"/>
    <n v="0"/>
    <n v="0"/>
    <n v="0"/>
    <n v="0"/>
    <n v="0"/>
    <n v="0"/>
    <n v="0"/>
    <n v="0"/>
    <n v="0"/>
    <s v=""/>
    <n v="0"/>
    <n v="0"/>
    <n v="0"/>
    <n v="0"/>
    <n v="0"/>
    <n v="0"/>
    <n v="0"/>
    <n v="0"/>
    <n v="0"/>
    <n v="0"/>
    <s v=""/>
    <n v="0"/>
    <n v="0"/>
    <x v="1"/>
    <s v="02.2023"/>
    <s v="ST W01.2023"/>
    <m/>
  </r>
  <r>
    <s v="Nouveauté"/>
    <s v="DUPLO Town"/>
    <x v="206"/>
    <s v="10985 Wind Turbine and Electric Car V29"/>
    <n v="0"/>
    <m/>
    <m/>
    <n v="0"/>
    <n v="0"/>
    <n v="0"/>
    <m/>
    <s v=""/>
    <n v="0"/>
    <n v="0"/>
    <n v="0"/>
    <n v="0"/>
    <n v="0"/>
    <n v="0"/>
    <n v="0"/>
    <n v="0"/>
    <n v="0"/>
    <s v=""/>
    <n v="0"/>
    <n v="0"/>
    <n v="0"/>
    <n v="0"/>
    <n v="0"/>
    <n v="0"/>
    <n v="0"/>
    <n v="0"/>
    <n v="0"/>
    <n v="0"/>
    <s v=""/>
    <n v="0"/>
    <n v="0"/>
    <n v="0"/>
    <n v="0"/>
    <n v="0"/>
    <n v="0"/>
    <n v="0"/>
    <n v="0"/>
    <n v="0"/>
    <n v="0"/>
    <s v=""/>
    <n v="0"/>
    <n v="0"/>
    <x v="1"/>
    <s v="02.2023"/>
    <s v="ST W01.2023"/>
    <m/>
  </r>
  <r>
    <s v="Nouveauté"/>
    <s v="DUPLO Town"/>
    <x v="208"/>
    <s v="10987 Recycling Truck V29"/>
    <n v="0"/>
    <m/>
    <m/>
    <n v="0"/>
    <n v="0"/>
    <n v="0"/>
    <m/>
    <s v=""/>
    <n v="0"/>
    <n v="0"/>
    <n v="0"/>
    <n v="0"/>
    <n v="0"/>
    <n v="0"/>
    <n v="0"/>
    <n v="0"/>
    <n v="0"/>
    <s v=""/>
    <n v="0"/>
    <n v="0"/>
    <n v="0"/>
    <n v="0"/>
    <n v="0"/>
    <n v="0"/>
    <n v="0"/>
    <n v="0"/>
    <n v="0"/>
    <n v="0"/>
    <s v=""/>
    <n v="0"/>
    <n v="0"/>
    <n v="0"/>
    <n v="0"/>
    <n v="0"/>
    <n v="0"/>
    <n v="0"/>
    <n v="0"/>
    <n v="0"/>
    <n v="0"/>
    <s v=""/>
    <n v="0"/>
    <n v="0"/>
    <x v="1"/>
    <s v="02.2023"/>
    <s v="ST W01.2023"/>
    <m/>
  </r>
  <r>
    <s v="Nouveauté"/>
    <s v="DUPLO Town"/>
    <x v="209"/>
    <s v="10988 The Bus Ride V29"/>
    <n v="0"/>
    <m/>
    <m/>
    <n v="0"/>
    <n v="0"/>
    <n v="0"/>
    <m/>
    <s v=""/>
    <n v="0"/>
    <n v="0"/>
    <n v="0"/>
    <n v="0"/>
    <n v="0"/>
    <n v="0"/>
    <n v="0"/>
    <n v="0"/>
    <n v="0"/>
    <s v=""/>
    <n v="0"/>
    <n v="0"/>
    <n v="0"/>
    <n v="0"/>
    <n v="0"/>
    <n v="0"/>
    <n v="0"/>
    <n v="0"/>
    <n v="0"/>
    <n v="0"/>
    <s v=""/>
    <n v="0"/>
    <n v="0"/>
    <n v="0"/>
    <n v="0"/>
    <n v="0"/>
    <n v="0"/>
    <n v="0"/>
    <n v="0"/>
    <n v="0"/>
    <n v="0"/>
    <s v=""/>
    <n v="0"/>
    <n v="0"/>
    <x v="1"/>
    <s v="02.2023"/>
    <s v="ST W01.2023"/>
    <m/>
  </r>
  <r>
    <s v="Nouveauté"/>
    <s v="DUPLO Town"/>
    <x v="210"/>
    <s v="10989 Water Park V29"/>
    <n v="0"/>
    <m/>
    <m/>
    <n v="0"/>
    <n v="0"/>
    <n v="0"/>
    <m/>
    <s v=""/>
    <n v="0"/>
    <n v="0"/>
    <n v="0"/>
    <n v="0"/>
    <n v="0"/>
    <n v="0"/>
    <n v="0"/>
    <n v="0"/>
    <n v="0"/>
    <s v=""/>
    <n v="0"/>
    <n v="0"/>
    <n v="0"/>
    <n v="0"/>
    <n v="0"/>
    <n v="0"/>
    <n v="0"/>
    <n v="0"/>
    <n v="0"/>
    <n v="0"/>
    <s v=""/>
    <n v="0"/>
    <n v="0"/>
    <n v="0"/>
    <n v="0"/>
    <n v="0"/>
    <n v="0"/>
    <n v="0"/>
    <n v="0"/>
    <n v="0"/>
    <n v="0"/>
    <s v=""/>
    <n v="0"/>
    <n v="0"/>
    <x v="1"/>
    <s v="02.2023"/>
    <s v="ST W01.2023"/>
    <m/>
  </r>
  <r>
    <s v="Nouveauté"/>
    <s v="DUPLO Town"/>
    <x v="212"/>
    <s v="10991 Dream Playground V29"/>
    <n v="0"/>
    <m/>
    <m/>
    <n v="0"/>
    <n v="0"/>
    <n v="0"/>
    <m/>
    <s v=""/>
    <n v="0"/>
    <n v="0"/>
    <n v="0"/>
    <n v="0"/>
    <n v="0"/>
    <n v="0"/>
    <n v="0"/>
    <n v="0"/>
    <n v="0"/>
    <s v=""/>
    <n v="0"/>
    <n v="0"/>
    <n v="0"/>
    <n v="0"/>
    <n v="0"/>
    <n v="0"/>
    <n v="0"/>
    <n v="0"/>
    <n v="0"/>
    <n v="0"/>
    <s v=""/>
    <n v="0"/>
    <n v="0"/>
    <n v="0"/>
    <n v="0"/>
    <n v="0"/>
    <n v="0"/>
    <n v="0"/>
    <n v="0"/>
    <n v="0"/>
    <n v="0"/>
    <s v=""/>
    <n v="0"/>
    <n v="0"/>
    <x v="1"/>
    <s v="02.2023"/>
    <s v="ST W01.2023"/>
    <m/>
  </r>
  <r>
    <s v="Nouveauté"/>
    <s v="DUPLO Town"/>
    <x v="213"/>
    <s v="10992 Life At The Day-Care Center V29"/>
    <n v="0"/>
    <m/>
    <m/>
    <n v="0"/>
    <n v="0"/>
    <n v="0"/>
    <m/>
    <s v=""/>
    <n v="0"/>
    <n v="0"/>
    <n v="0"/>
    <n v="0"/>
    <n v="0"/>
    <n v="0"/>
    <n v="0"/>
    <n v="0"/>
    <n v="0"/>
    <s v=""/>
    <n v="0"/>
    <n v="0"/>
    <n v="0"/>
    <n v="0"/>
    <n v="0"/>
    <n v="0"/>
    <n v="0"/>
    <n v="0"/>
    <n v="0"/>
    <n v="0"/>
    <s v=""/>
    <n v="0"/>
    <n v="0"/>
    <n v="0"/>
    <n v="0"/>
    <n v="0"/>
    <n v="0"/>
    <n v="0"/>
    <n v="0"/>
    <n v="0"/>
    <n v="0"/>
    <s v=""/>
    <n v="0"/>
    <n v="0"/>
    <x v="1"/>
    <s v="02.2023"/>
    <s v="ST W01.2023"/>
    <m/>
  </r>
  <r>
    <s v="Nouveauté"/>
    <s v="DUPLO Town"/>
    <x v="214"/>
    <s v="10993 3in1 Tree House V29"/>
    <n v="0"/>
    <m/>
    <m/>
    <n v="0"/>
    <n v="0"/>
    <n v="0"/>
    <m/>
    <s v=""/>
    <n v="0"/>
    <n v="0"/>
    <n v="0"/>
    <n v="0"/>
    <n v="0"/>
    <n v="0"/>
    <n v="0"/>
    <n v="0"/>
    <n v="0"/>
    <s v=""/>
    <n v="0"/>
    <n v="0"/>
    <n v="0"/>
    <n v="0"/>
    <n v="0"/>
    <n v="0"/>
    <n v="0"/>
    <n v="0"/>
    <n v="0"/>
    <n v="0"/>
    <s v=""/>
    <n v="0"/>
    <n v="0"/>
    <n v="0"/>
    <n v="0"/>
    <n v="0"/>
    <n v="0"/>
    <n v="0"/>
    <n v="0"/>
    <n v="0"/>
    <n v="0"/>
    <s v=""/>
    <n v="0"/>
    <n v="0"/>
    <x v="1"/>
    <s v="02.2023"/>
    <s v="ST W01.2023"/>
    <m/>
  </r>
  <r>
    <s v="Nouveauté"/>
    <s v="DUPLO Town"/>
    <x v="215"/>
    <s v="10994 3in1 Family House V29"/>
    <n v="0"/>
    <m/>
    <m/>
    <n v="0"/>
    <n v="0"/>
    <n v="0"/>
    <m/>
    <s v=""/>
    <n v="0"/>
    <n v="0"/>
    <n v="0"/>
    <n v="0"/>
    <n v="0"/>
    <n v="0"/>
    <n v="0"/>
    <n v="0"/>
    <n v="0"/>
    <s v=""/>
    <n v="0"/>
    <n v="0"/>
    <n v="0"/>
    <n v="0"/>
    <n v="0"/>
    <n v="0"/>
    <n v="0"/>
    <n v="0"/>
    <n v="0"/>
    <n v="0"/>
    <s v=""/>
    <n v="0"/>
    <n v="0"/>
    <n v="0"/>
    <n v="0"/>
    <n v="0"/>
    <n v="0"/>
    <n v="0"/>
    <n v="0"/>
    <n v="0"/>
    <n v="0"/>
    <s v=""/>
    <n v="0"/>
    <n v="0"/>
    <x v="1"/>
    <s v="02.2023"/>
    <s v="ST W01.2023"/>
    <m/>
  </r>
  <r>
    <s v="Nouveauté"/>
    <s v="DUPLO Disney TM"/>
    <x v="166"/>
    <s v="10997 Camping Adventure V29"/>
    <n v="0"/>
    <m/>
    <m/>
    <n v="0"/>
    <n v="0"/>
    <n v="0"/>
    <m/>
    <s v=""/>
    <n v="0"/>
    <n v="0"/>
    <n v="0"/>
    <n v="0"/>
    <n v="0"/>
    <n v="0"/>
    <n v="0"/>
    <n v="0"/>
    <n v="0"/>
    <s v=""/>
    <n v="0"/>
    <n v="0"/>
    <n v="0"/>
    <n v="0"/>
    <n v="0"/>
    <n v="0"/>
    <n v="0"/>
    <n v="0"/>
    <n v="0"/>
    <n v="0"/>
    <s v=""/>
    <n v="0"/>
    <n v="0"/>
    <n v="0"/>
    <n v="0"/>
    <n v="0"/>
    <n v="0"/>
    <n v="0"/>
    <n v="0"/>
    <n v="0"/>
    <n v="0"/>
    <s v=""/>
    <n v="0"/>
    <n v="0"/>
    <x v="1"/>
    <s v="02.2023"/>
    <s v="ST W01.2023"/>
    <m/>
  </r>
  <r>
    <s v="Nouveauté"/>
    <s v="DUPLO Disney TM"/>
    <x v="167"/>
    <s v="10998 3in1 Magical Castle V29"/>
    <n v="0"/>
    <m/>
    <m/>
    <n v="0"/>
    <n v="0"/>
    <n v="0"/>
    <m/>
    <s v=""/>
    <n v="0"/>
    <n v="0"/>
    <n v="0"/>
    <n v="0"/>
    <n v="0"/>
    <n v="0"/>
    <n v="0"/>
    <n v="0"/>
    <n v="0"/>
    <s v=""/>
    <n v="0"/>
    <n v="0"/>
    <n v="0"/>
    <n v="0"/>
    <n v="0"/>
    <n v="0"/>
    <n v="0"/>
    <n v="0"/>
    <n v="0"/>
    <n v="0"/>
    <s v=""/>
    <n v="0"/>
    <n v="0"/>
    <n v="0"/>
    <n v="0"/>
    <n v="0"/>
    <n v="0"/>
    <n v="0"/>
    <n v="0"/>
    <n v="0"/>
    <n v="0"/>
    <s v=""/>
    <n v="0"/>
    <n v="0"/>
    <x v="1"/>
    <s v="02.2023"/>
    <s v="ST W01.2023"/>
    <m/>
  </r>
  <r>
    <s v="Nouveauté"/>
    <s v="LEGO Classic"/>
    <x v="346"/>
    <s v="11032 Creative Color Fun V29"/>
    <n v="0"/>
    <m/>
    <m/>
    <n v="0"/>
    <n v="0"/>
    <n v="0"/>
    <m/>
    <s v=""/>
    <n v="0"/>
    <n v="0"/>
    <n v="0"/>
    <n v="0"/>
    <n v="0"/>
    <n v="0"/>
    <n v="0"/>
    <n v="0"/>
    <n v="0"/>
    <s v=""/>
    <n v="0"/>
    <n v="0"/>
    <n v="0"/>
    <n v="0"/>
    <n v="0"/>
    <n v="0"/>
    <n v="0"/>
    <n v="0"/>
    <n v="0"/>
    <n v="0"/>
    <s v=""/>
    <n v="0"/>
    <n v="0"/>
    <n v="0"/>
    <n v="0"/>
    <n v="0"/>
    <n v="0"/>
    <n v="0"/>
    <n v="0"/>
    <n v="0"/>
    <n v="0"/>
    <s v=""/>
    <n v="0"/>
    <n v="0"/>
    <x v="1"/>
    <s v="02.2023"/>
    <s v="ST W01.2023"/>
    <m/>
  </r>
  <r>
    <s v="Nouveauté"/>
    <s v="LEGO Architecture"/>
    <x v="324"/>
    <s v="21060 tbd-Architecture-2-2023 V29"/>
    <n v="0"/>
    <m/>
    <m/>
    <n v="0"/>
    <n v="0"/>
    <n v="0"/>
    <m/>
    <s v=""/>
    <n v="0"/>
    <n v="0"/>
    <n v="0"/>
    <n v="0"/>
    <n v="0"/>
    <n v="0"/>
    <n v="0"/>
    <n v="0"/>
    <n v="0"/>
    <s v=""/>
    <n v="0"/>
    <n v="0"/>
    <n v="0"/>
    <n v="0"/>
    <n v="0"/>
    <n v="0"/>
    <n v="0"/>
    <n v="0"/>
    <n v="0"/>
    <n v="0"/>
    <s v=""/>
    <n v="0"/>
    <n v="0"/>
    <n v="0"/>
    <n v="0"/>
    <n v="0"/>
    <n v="0"/>
    <n v="0"/>
    <n v="0"/>
    <n v="0"/>
    <n v="0"/>
    <s v=""/>
    <n v="0"/>
    <n v="0"/>
    <x v="1"/>
    <s v="02.2023"/>
    <s v="ST W01.2023"/>
    <m/>
  </r>
  <r>
    <s v="Nouveauté"/>
    <s v="Minecraft"/>
    <x v="505"/>
    <s v="21247 The Axolotl House V29"/>
    <n v="0"/>
    <m/>
    <m/>
    <n v="0"/>
    <n v="0"/>
    <n v="0"/>
    <m/>
    <s v=""/>
    <n v="0"/>
    <n v="0"/>
    <n v="0"/>
    <n v="0"/>
    <n v="0"/>
    <n v="0"/>
    <n v="0"/>
    <n v="0"/>
    <n v="0"/>
    <s v=""/>
    <n v="0"/>
    <n v="0"/>
    <n v="0"/>
    <n v="0"/>
    <n v="0"/>
    <n v="0"/>
    <n v="0"/>
    <n v="0"/>
    <n v="0"/>
    <n v="0"/>
    <s v=""/>
    <n v="0"/>
    <n v="0"/>
    <n v="0"/>
    <n v="0"/>
    <n v="0"/>
    <n v="0"/>
    <n v="0"/>
    <n v="0"/>
    <n v="0"/>
    <n v="0"/>
    <s v=""/>
    <n v="0"/>
    <n v="0"/>
    <x v="1"/>
    <s v="02.2023"/>
    <s v="ST W01.2023"/>
    <m/>
  </r>
  <r>
    <s v="Nouveauté"/>
    <s v="Minecraft"/>
    <x v="506"/>
    <s v="21248 The Pumpkin Farm V29"/>
    <n v="0"/>
    <m/>
    <m/>
    <n v="0"/>
    <n v="0"/>
    <n v="0"/>
    <m/>
    <s v=""/>
    <n v="0"/>
    <n v="0"/>
    <n v="0"/>
    <n v="0"/>
    <n v="0"/>
    <n v="0"/>
    <n v="0"/>
    <n v="0"/>
    <n v="0"/>
    <s v=""/>
    <n v="0"/>
    <n v="0"/>
    <n v="0"/>
    <n v="0"/>
    <n v="0"/>
    <n v="0"/>
    <n v="0"/>
    <n v="0"/>
    <n v="0"/>
    <n v="0"/>
    <s v=""/>
    <n v="0"/>
    <n v="0"/>
    <n v="0"/>
    <n v="0"/>
    <n v="0"/>
    <n v="0"/>
    <n v="0"/>
    <n v="0"/>
    <n v="0"/>
    <n v="0"/>
    <s v=""/>
    <n v="0"/>
    <n v="0"/>
    <x v="1"/>
    <s v="02.2023"/>
    <s v="ST W01.2023"/>
    <m/>
  </r>
  <r>
    <s v="Nouveauté"/>
    <s v="Minecraft"/>
    <x v="507"/>
    <s v="21249 The Crafting Box 4.0 V29"/>
    <n v="0"/>
    <m/>
    <m/>
    <n v="0"/>
    <n v="0"/>
    <n v="0"/>
    <m/>
    <s v=""/>
    <n v="0"/>
    <n v="0"/>
    <n v="0"/>
    <n v="0"/>
    <n v="0"/>
    <n v="0"/>
    <n v="0"/>
    <n v="0"/>
    <n v="0"/>
    <s v=""/>
    <n v="0"/>
    <n v="0"/>
    <n v="0"/>
    <n v="0"/>
    <n v="0"/>
    <n v="0"/>
    <n v="0"/>
    <n v="0"/>
    <n v="0"/>
    <n v="0"/>
    <s v=""/>
    <n v="0"/>
    <n v="0"/>
    <n v="0"/>
    <n v="0"/>
    <n v="0"/>
    <n v="0"/>
    <n v="0"/>
    <n v="0"/>
    <n v="0"/>
    <n v="0"/>
    <s v=""/>
    <n v="0"/>
    <n v="0"/>
    <x v="1"/>
    <s v="02.2023"/>
    <s v="ST W01.2023"/>
    <m/>
  </r>
  <r>
    <s v="Nouveauté"/>
    <s v="Minecraft"/>
    <x v="508"/>
    <s v="21250 The Iron Golem Fortress V29"/>
    <n v="0"/>
    <m/>
    <m/>
    <n v="0"/>
    <n v="0"/>
    <n v="0"/>
    <m/>
    <s v=""/>
    <n v="0"/>
    <n v="0"/>
    <n v="0"/>
    <n v="0"/>
    <n v="0"/>
    <n v="0"/>
    <n v="0"/>
    <n v="0"/>
    <n v="0"/>
    <s v=""/>
    <n v="0"/>
    <n v="0"/>
    <n v="0"/>
    <n v="0"/>
    <n v="0"/>
    <n v="0"/>
    <n v="0"/>
    <n v="0"/>
    <n v="0"/>
    <n v="0"/>
    <s v=""/>
    <n v="0"/>
    <n v="0"/>
    <n v="0"/>
    <n v="0"/>
    <n v="0"/>
    <n v="0"/>
    <n v="0"/>
    <n v="0"/>
    <n v="0"/>
    <n v="0"/>
    <s v=""/>
    <n v="0"/>
    <n v="0"/>
    <x v="1"/>
    <s v="02.2023"/>
    <s v="ST W01.2023"/>
    <m/>
  </r>
  <r>
    <s v="Nouveauté"/>
    <s v="LEGO Ideas"/>
    <x v="465"/>
    <s v="21340 tbd-Ideas-2023-3 V29"/>
    <n v="0"/>
    <m/>
    <m/>
    <n v="0"/>
    <n v="0"/>
    <n v="0"/>
    <m/>
    <s v=""/>
    <n v="0"/>
    <n v="0"/>
    <n v="0"/>
    <n v="0"/>
    <n v="0"/>
    <n v="0"/>
    <n v="0"/>
    <n v="0"/>
    <n v="0"/>
    <s v=""/>
    <n v="0"/>
    <n v="0"/>
    <n v="0"/>
    <n v="0"/>
    <n v="0"/>
    <n v="0"/>
    <n v="0"/>
    <n v="0"/>
    <n v="0"/>
    <n v="0"/>
    <s v=""/>
    <n v="0"/>
    <n v="0"/>
    <n v="0"/>
    <n v="0"/>
    <n v="0"/>
    <n v="0"/>
    <n v="0"/>
    <n v="0"/>
    <n v="0"/>
    <n v="0"/>
    <s v=""/>
    <n v="0"/>
    <n v="0"/>
    <x v="1"/>
    <s v="02.2023"/>
    <s v="ST W01.2023"/>
    <m/>
  </r>
  <r>
    <s v="Nouveauté"/>
    <s v="LEGO Ideas"/>
    <x v="466"/>
    <s v="21341 tbd-Ideas-2023-4 V29"/>
    <n v="0"/>
    <m/>
    <m/>
    <n v="0"/>
    <n v="0"/>
    <n v="0"/>
    <m/>
    <s v=""/>
    <n v="0"/>
    <n v="0"/>
    <n v="0"/>
    <n v="0"/>
    <n v="0"/>
    <n v="0"/>
    <n v="0"/>
    <n v="0"/>
    <n v="0"/>
    <s v=""/>
    <n v="0"/>
    <n v="0"/>
    <n v="0"/>
    <n v="0"/>
    <n v="0"/>
    <n v="0"/>
    <n v="0"/>
    <n v="0"/>
    <n v="0"/>
    <n v="0"/>
    <s v=""/>
    <n v="0"/>
    <n v="0"/>
    <n v="0"/>
    <n v="0"/>
    <n v="0"/>
    <n v="0"/>
    <n v="0"/>
    <n v="0"/>
    <n v="0"/>
    <n v="0"/>
    <s v=""/>
    <n v="0"/>
    <n v="0"/>
    <x v="1"/>
    <s v="02.2023"/>
    <s v="ST W01.2023"/>
    <m/>
  </r>
  <r>
    <s v="Nouveauté"/>
    <s v="LEGO Ideas"/>
    <x v="467"/>
    <s v="21342 tbd-Ideas-2023-5 V29"/>
    <n v="0"/>
    <m/>
    <m/>
    <n v="0"/>
    <n v="0"/>
    <n v="0"/>
    <m/>
    <s v=""/>
    <n v="0"/>
    <n v="0"/>
    <n v="0"/>
    <n v="0"/>
    <n v="0"/>
    <n v="0"/>
    <n v="0"/>
    <n v="0"/>
    <n v="0"/>
    <s v=""/>
    <n v="0"/>
    <n v="0"/>
    <n v="0"/>
    <n v="0"/>
    <n v="0"/>
    <n v="0"/>
    <n v="0"/>
    <n v="0"/>
    <n v="0"/>
    <n v="0"/>
    <s v=""/>
    <n v="0"/>
    <n v="0"/>
    <n v="0"/>
    <n v="0"/>
    <n v="0"/>
    <n v="0"/>
    <n v="0"/>
    <n v="0"/>
    <n v="0"/>
    <n v="0"/>
    <s v=""/>
    <n v="0"/>
    <n v="0"/>
    <x v="1"/>
    <s v="02.2023"/>
    <s v="ST W01.2023"/>
    <m/>
  </r>
  <r>
    <s v="Nouveauté"/>
    <s v="LEGO Ideas"/>
    <x v="468"/>
    <s v="21343 tbd-Ideas-2023-6 V29"/>
    <n v="0"/>
    <m/>
    <m/>
    <n v="0"/>
    <n v="0"/>
    <n v="0"/>
    <m/>
    <s v=""/>
    <n v="0"/>
    <n v="0"/>
    <n v="0"/>
    <n v="0"/>
    <n v="0"/>
    <n v="0"/>
    <n v="0"/>
    <n v="0"/>
    <n v="0"/>
    <s v=""/>
    <n v="0"/>
    <n v="0"/>
    <n v="0"/>
    <n v="0"/>
    <n v="0"/>
    <n v="0"/>
    <n v="0"/>
    <n v="0"/>
    <n v="0"/>
    <n v="0"/>
    <s v=""/>
    <n v="0"/>
    <n v="0"/>
    <n v="0"/>
    <n v="0"/>
    <n v="0"/>
    <n v="0"/>
    <n v="0"/>
    <n v="0"/>
    <n v="0"/>
    <n v="0"/>
    <s v=""/>
    <n v="0"/>
    <n v="0"/>
    <x v="1"/>
    <s v="02.2023"/>
    <s v="ST W01.2023"/>
    <m/>
  </r>
  <r>
    <s v="Nouveauté"/>
    <s v="LEGO Creator"/>
    <x v="373"/>
    <s v="31141 Main Street V29"/>
    <n v="0"/>
    <m/>
    <m/>
    <n v="0"/>
    <n v="0"/>
    <n v="0"/>
    <m/>
    <s v=""/>
    <n v="0"/>
    <n v="0"/>
    <n v="0"/>
    <n v="0"/>
    <n v="0"/>
    <n v="0"/>
    <n v="0"/>
    <n v="0"/>
    <n v="0"/>
    <s v=""/>
    <n v="0"/>
    <n v="0"/>
    <n v="0"/>
    <n v="0"/>
    <n v="0"/>
    <n v="0"/>
    <n v="0"/>
    <n v="0"/>
    <n v="0"/>
    <n v="0"/>
    <s v=""/>
    <n v="0"/>
    <n v="0"/>
    <n v="0"/>
    <n v="0"/>
    <n v="0"/>
    <n v="0"/>
    <n v="0"/>
    <n v="0"/>
    <n v="0"/>
    <n v="0"/>
    <s v=""/>
    <n v="0"/>
    <n v="0"/>
    <x v="1"/>
    <s v="02.2023"/>
    <s v="ST W01.2023"/>
    <m/>
  </r>
  <r>
    <s v="Nouveauté"/>
    <s v="LEGO Creator"/>
    <x v="374"/>
    <s v="31142 Space Roller Coaster V29"/>
    <n v="0"/>
    <m/>
    <m/>
    <n v="0"/>
    <n v="0"/>
    <n v="0"/>
    <m/>
    <s v=""/>
    <n v="0"/>
    <n v="0"/>
    <n v="0"/>
    <n v="0"/>
    <n v="0"/>
    <n v="0"/>
    <n v="0"/>
    <n v="0"/>
    <n v="0"/>
    <s v=""/>
    <n v="0"/>
    <n v="0"/>
    <n v="0"/>
    <n v="0"/>
    <n v="0"/>
    <n v="0"/>
    <n v="0"/>
    <n v="0"/>
    <n v="0"/>
    <n v="0"/>
    <s v=""/>
    <n v="0"/>
    <n v="0"/>
    <n v="0"/>
    <n v="0"/>
    <n v="0"/>
    <n v="0"/>
    <n v="0"/>
    <n v="0"/>
    <n v="0"/>
    <n v="0"/>
    <s v=""/>
    <n v="0"/>
    <n v="0"/>
    <x v="1"/>
    <s v="02.2023"/>
    <s v="ST W01.2023"/>
    <m/>
  </r>
  <r>
    <s v="Nouveauté"/>
    <s v="LEGO Creator"/>
    <x v="376"/>
    <s v="31144 Exotic Pink Parrot V29"/>
    <n v="0"/>
    <m/>
    <m/>
    <n v="0"/>
    <n v="0"/>
    <n v="0"/>
    <m/>
    <s v=""/>
    <n v="0"/>
    <n v="0"/>
    <n v="0"/>
    <n v="0"/>
    <n v="0"/>
    <n v="0"/>
    <n v="0"/>
    <n v="0"/>
    <n v="0"/>
    <s v=""/>
    <n v="0"/>
    <n v="0"/>
    <n v="0"/>
    <n v="0"/>
    <n v="0"/>
    <n v="0"/>
    <n v="0"/>
    <n v="0"/>
    <n v="0"/>
    <n v="0"/>
    <s v=""/>
    <n v="0"/>
    <n v="0"/>
    <n v="0"/>
    <n v="0"/>
    <n v="0"/>
    <n v="0"/>
    <n v="0"/>
    <n v="0"/>
    <n v="0"/>
    <n v="0"/>
    <s v=""/>
    <n v="0"/>
    <n v="0"/>
    <x v="1"/>
    <s v="02.2023"/>
    <s v="ST W01.2023"/>
    <m/>
  </r>
  <r>
    <s v="Nouveauté"/>
    <s v="ART"/>
    <x v="5"/>
    <s v="31209 The Amazing Spider-Man V29"/>
    <n v="0"/>
    <m/>
    <m/>
    <n v="0"/>
    <n v="0"/>
    <n v="0"/>
    <m/>
    <s v=""/>
    <n v="0"/>
    <n v="0"/>
    <n v="0"/>
    <n v="0"/>
    <n v="0"/>
    <n v="0"/>
    <n v="0"/>
    <n v="0"/>
    <n v="0"/>
    <s v=""/>
    <n v="0"/>
    <n v="0"/>
    <n v="0"/>
    <n v="0"/>
    <n v="0"/>
    <n v="0"/>
    <n v="0"/>
    <n v="0"/>
    <n v="0"/>
    <n v="0"/>
    <s v=""/>
    <n v="0"/>
    <n v="0"/>
    <n v="0"/>
    <n v="0"/>
    <n v="0"/>
    <n v="0"/>
    <n v="0"/>
    <n v="0"/>
    <n v="0"/>
    <n v="0"/>
    <s v=""/>
    <n v="0"/>
    <n v="0"/>
    <x v="1"/>
    <s v="02.2023"/>
    <s v="ST W01.2023"/>
    <m/>
  </r>
  <r>
    <s v="Nouveauté"/>
    <s v="ART"/>
    <x v="6"/>
    <s v="31210 Modern Art V29"/>
    <n v="0"/>
    <m/>
    <m/>
    <n v="0"/>
    <n v="0"/>
    <n v="0"/>
    <m/>
    <s v=""/>
    <n v="0"/>
    <n v="0"/>
    <n v="0"/>
    <n v="0"/>
    <n v="0"/>
    <n v="0"/>
    <n v="0"/>
    <n v="0"/>
    <n v="0"/>
    <s v=""/>
    <n v="0"/>
    <n v="0"/>
    <n v="0"/>
    <n v="0"/>
    <n v="0"/>
    <n v="0"/>
    <n v="0"/>
    <n v="0"/>
    <n v="0"/>
    <n v="0"/>
    <s v=""/>
    <n v="0"/>
    <n v="0"/>
    <n v="0"/>
    <n v="0"/>
    <n v="0"/>
    <n v="0"/>
    <n v="0"/>
    <n v="0"/>
    <n v="0"/>
    <n v="0"/>
    <s v=""/>
    <n v="0"/>
    <n v="0"/>
    <x v="1"/>
    <s v="02.2023"/>
    <s v="ST W01.2023"/>
    <m/>
  </r>
  <r>
    <s v="Nouveauté"/>
    <s v="LEGO Friends"/>
    <x v="401"/>
    <s v="41725 Beach Buggy Fun V29"/>
    <n v="0"/>
    <m/>
    <m/>
    <n v="0"/>
    <n v="0"/>
    <n v="0"/>
    <m/>
    <s v=""/>
    <n v="0"/>
    <n v="0"/>
    <n v="0"/>
    <n v="0"/>
    <n v="0"/>
    <n v="0"/>
    <n v="0"/>
    <n v="0"/>
    <n v="0"/>
    <s v=""/>
    <n v="0"/>
    <n v="0"/>
    <n v="0"/>
    <n v="0"/>
    <n v="0"/>
    <n v="0"/>
    <n v="0"/>
    <n v="0"/>
    <n v="0"/>
    <n v="0"/>
    <s v=""/>
    <n v="0"/>
    <n v="0"/>
    <n v="0"/>
    <n v="0"/>
    <n v="0"/>
    <n v="0"/>
    <n v="0"/>
    <n v="0"/>
    <n v="0"/>
    <n v="0"/>
    <s v=""/>
    <n v="0"/>
    <n v="0"/>
    <x v="1"/>
    <s v="02.2023"/>
    <s v="ST W01.2023"/>
    <m/>
  </r>
  <r>
    <s v="Nouveauté"/>
    <s v="LEGO Friends"/>
    <x v="410"/>
    <s v="41734 Sea Rescue Boat V29"/>
    <n v="0"/>
    <m/>
    <m/>
    <n v="0"/>
    <n v="0"/>
    <n v="0"/>
    <m/>
    <s v=""/>
    <n v="0"/>
    <n v="0"/>
    <n v="0"/>
    <n v="0"/>
    <n v="0"/>
    <n v="0"/>
    <n v="0"/>
    <n v="0"/>
    <n v="0"/>
    <s v=""/>
    <n v="0"/>
    <n v="0"/>
    <n v="0"/>
    <n v="0"/>
    <n v="0"/>
    <n v="0"/>
    <n v="0"/>
    <n v="0"/>
    <n v="0"/>
    <n v="0"/>
    <s v=""/>
    <n v="0"/>
    <n v="0"/>
    <n v="0"/>
    <n v="0"/>
    <n v="0"/>
    <n v="0"/>
    <n v="0"/>
    <n v="0"/>
    <n v="0"/>
    <n v="0"/>
    <s v=""/>
    <n v="0"/>
    <n v="0"/>
    <x v="1"/>
    <s v="02.2023"/>
    <s v="ST W01.2023"/>
    <m/>
  </r>
  <r>
    <s v="Nouveauté"/>
    <s v="LEGO Friends"/>
    <x v="412"/>
    <s v="41736 Sea Rescue Center V29"/>
    <n v="0"/>
    <m/>
    <m/>
    <n v="0"/>
    <n v="0"/>
    <n v="0"/>
    <m/>
    <s v=""/>
    <n v="0"/>
    <n v="0"/>
    <n v="0"/>
    <n v="0"/>
    <n v="0"/>
    <n v="0"/>
    <n v="0"/>
    <n v="0"/>
    <n v="0"/>
    <s v=""/>
    <n v="0"/>
    <n v="0"/>
    <n v="0"/>
    <n v="0"/>
    <n v="0"/>
    <n v="0"/>
    <n v="0"/>
    <n v="0"/>
    <n v="0"/>
    <n v="0"/>
    <s v=""/>
    <n v="0"/>
    <n v="0"/>
    <n v="0"/>
    <n v="0"/>
    <n v="0"/>
    <n v="0"/>
    <n v="0"/>
    <n v="0"/>
    <n v="0"/>
    <n v="0"/>
    <s v=""/>
    <n v="0"/>
    <n v="0"/>
    <x v="1"/>
    <s v="02.2023"/>
    <s v="ST W01.2023"/>
    <m/>
  </r>
  <r>
    <s v="Nouveauté"/>
    <s v="LEGO Friends"/>
    <x v="413"/>
    <s v="41737 Beach Amusement Park V29"/>
    <n v="0"/>
    <m/>
    <m/>
    <n v="0"/>
    <n v="0"/>
    <n v="0"/>
    <m/>
    <s v=""/>
    <n v="0"/>
    <n v="0"/>
    <n v="0"/>
    <n v="0"/>
    <n v="0"/>
    <n v="0"/>
    <n v="0"/>
    <n v="0"/>
    <n v="0"/>
    <s v=""/>
    <n v="0"/>
    <n v="0"/>
    <n v="0"/>
    <n v="0"/>
    <n v="0"/>
    <n v="0"/>
    <n v="0"/>
    <n v="0"/>
    <n v="0"/>
    <n v="0"/>
    <s v=""/>
    <n v="0"/>
    <n v="0"/>
    <n v="0"/>
    <n v="0"/>
    <n v="0"/>
    <n v="0"/>
    <n v="0"/>
    <n v="0"/>
    <n v="0"/>
    <n v="0"/>
    <s v=""/>
    <n v="0"/>
    <n v="0"/>
    <x v="1"/>
    <s v="02.2023"/>
    <s v="ST W01.2023"/>
    <m/>
  </r>
  <r>
    <s v="Nouveauté"/>
    <s v="LEGO Friends"/>
    <x v="420"/>
    <s v="41744 Sports Center V29"/>
    <n v="0"/>
    <m/>
    <m/>
    <n v="0"/>
    <n v="0"/>
    <n v="0"/>
    <m/>
    <s v=""/>
    <n v="0"/>
    <n v="0"/>
    <n v="0"/>
    <n v="0"/>
    <n v="0"/>
    <n v="0"/>
    <n v="0"/>
    <n v="0"/>
    <n v="0"/>
    <s v=""/>
    <n v="0"/>
    <n v="0"/>
    <n v="0"/>
    <n v="0"/>
    <n v="0"/>
    <n v="0"/>
    <n v="0"/>
    <n v="0"/>
    <n v="0"/>
    <n v="0"/>
    <s v=""/>
    <n v="0"/>
    <n v="0"/>
    <n v="0"/>
    <n v="0"/>
    <n v="0"/>
    <n v="0"/>
    <n v="0"/>
    <n v="0"/>
    <n v="0"/>
    <n v="0"/>
    <s v=""/>
    <n v="0"/>
    <n v="0"/>
    <x v="1"/>
    <s v="02.2023"/>
    <s v="ST W01.2023"/>
    <m/>
  </r>
  <r>
    <s v="Nouveauté"/>
    <s v="LEGO Friends"/>
    <x v="421"/>
    <s v="41745 Autumn's Horse Stable V29"/>
    <n v="0"/>
    <m/>
    <m/>
    <n v="0"/>
    <n v="0"/>
    <n v="0"/>
    <m/>
    <s v=""/>
    <n v="0"/>
    <n v="0"/>
    <n v="0"/>
    <n v="0"/>
    <n v="0"/>
    <n v="0"/>
    <n v="0"/>
    <n v="0"/>
    <n v="0"/>
    <s v=""/>
    <n v="0"/>
    <n v="0"/>
    <n v="0"/>
    <n v="0"/>
    <n v="0"/>
    <n v="0"/>
    <n v="0"/>
    <n v="0"/>
    <n v="0"/>
    <n v="0"/>
    <s v=""/>
    <n v="0"/>
    <n v="0"/>
    <n v="0"/>
    <n v="0"/>
    <n v="0"/>
    <n v="0"/>
    <n v="0"/>
    <n v="0"/>
    <n v="0"/>
    <n v="0"/>
    <s v=""/>
    <n v="0"/>
    <n v="0"/>
    <x v="1"/>
    <s v="02.2023"/>
    <s v="ST W01.2023"/>
    <m/>
  </r>
  <r>
    <s v="Nouveauté"/>
    <s v="LEGO Friends"/>
    <x v="422"/>
    <s v="41746 Horse Training V29"/>
    <n v="0"/>
    <m/>
    <m/>
    <n v="0"/>
    <n v="0"/>
    <n v="0"/>
    <m/>
    <s v=""/>
    <n v="0"/>
    <n v="0"/>
    <n v="0"/>
    <n v="0"/>
    <n v="0"/>
    <n v="0"/>
    <n v="0"/>
    <n v="0"/>
    <n v="0"/>
    <s v=""/>
    <n v="0"/>
    <n v="0"/>
    <n v="0"/>
    <n v="0"/>
    <n v="0"/>
    <n v="0"/>
    <n v="0"/>
    <n v="0"/>
    <n v="0"/>
    <n v="0"/>
    <s v=""/>
    <n v="0"/>
    <n v="0"/>
    <n v="0"/>
    <n v="0"/>
    <n v="0"/>
    <n v="0"/>
    <n v="0"/>
    <n v="0"/>
    <n v="0"/>
    <n v="0"/>
    <s v=""/>
    <n v="0"/>
    <n v="0"/>
    <x v="1"/>
    <s v="02.2023"/>
    <s v="ST W01.2023"/>
    <m/>
  </r>
  <r>
    <s v="Nouveauté"/>
    <s v="LEGO Friends"/>
    <x v="423"/>
    <s v="41747 Heartlake City Community Kit.. V29"/>
    <n v="0"/>
    <m/>
    <m/>
    <n v="0"/>
    <n v="0"/>
    <n v="0"/>
    <m/>
    <s v=""/>
    <n v="0"/>
    <n v="0"/>
    <n v="0"/>
    <n v="0"/>
    <n v="0"/>
    <n v="0"/>
    <n v="0"/>
    <n v="0"/>
    <n v="0"/>
    <s v=""/>
    <n v="0"/>
    <n v="0"/>
    <n v="0"/>
    <n v="0"/>
    <n v="0"/>
    <n v="0"/>
    <n v="0"/>
    <n v="0"/>
    <n v="0"/>
    <n v="0"/>
    <s v=""/>
    <n v="0"/>
    <n v="0"/>
    <n v="0"/>
    <n v="0"/>
    <n v="0"/>
    <n v="0"/>
    <n v="0"/>
    <n v="0"/>
    <n v="0"/>
    <n v="0"/>
    <s v=""/>
    <n v="0"/>
    <n v="0"/>
    <x v="1"/>
    <s v="02.2023"/>
    <s v="ST W01.2023"/>
    <m/>
  </r>
  <r>
    <s v="Nouveauté"/>
    <s v="LEGO Friends"/>
    <x v="424"/>
    <s v="41748 Heartlake City Community Cen.. V29"/>
    <n v="0"/>
    <m/>
    <m/>
    <n v="0"/>
    <n v="0"/>
    <n v="0"/>
    <m/>
    <s v=""/>
    <n v="0"/>
    <n v="0"/>
    <n v="0"/>
    <n v="0"/>
    <n v="0"/>
    <n v="0"/>
    <n v="0"/>
    <n v="0"/>
    <n v="0"/>
    <s v=""/>
    <n v="0"/>
    <n v="0"/>
    <n v="0"/>
    <n v="0"/>
    <n v="0"/>
    <n v="0"/>
    <n v="0"/>
    <n v="0"/>
    <n v="0"/>
    <n v="0"/>
    <s v=""/>
    <n v="0"/>
    <n v="0"/>
    <n v="0"/>
    <n v="0"/>
    <n v="0"/>
    <n v="0"/>
    <n v="0"/>
    <n v="0"/>
    <n v="0"/>
    <n v="0"/>
    <s v=""/>
    <n v="0"/>
    <n v="0"/>
    <x v="1"/>
    <s v="02.2023"/>
    <s v="ST W01.2023"/>
    <m/>
  </r>
  <r>
    <s v="Nouveauté"/>
    <s v="LEGO Friends"/>
    <x v="425"/>
    <s v="41749 Newsroom Van V29"/>
    <n v="0"/>
    <m/>
    <m/>
    <n v="0"/>
    <n v="0"/>
    <n v="0"/>
    <m/>
    <s v=""/>
    <n v="0"/>
    <n v="0"/>
    <n v="0"/>
    <n v="0"/>
    <n v="0"/>
    <n v="0"/>
    <n v="0"/>
    <n v="0"/>
    <n v="0"/>
    <s v=""/>
    <n v="0"/>
    <n v="0"/>
    <n v="0"/>
    <n v="0"/>
    <n v="0"/>
    <n v="0"/>
    <n v="0"/>
    <n v="0"/>
    <n v="0"/>
    <n v="0"/>
    <s v=""/>
    <n v="0"/>
    <n v="0"/>
    <n v="0"/>
    <n v="0"/>
    <n v="0"/>
    <n v="0"/>
    <n v="0"/>
    <n v="0"/>
    <n v="0"/>
    <n v="0"/>
    <s v=""/>
    <n v="0"/>
    <n v="0"/>
    <x v="1"/>
    <s v="02.2023"/>
    <s v="ST W01.2023"/>
    <m/>
  </r>
  <r>
    <s v="Nouveauté"/>
    <s v="LEGO Friends"/>
    <x v="427"/>
    <s v="41752 Sea Rescue Plane V29"/>
    <n v="0"/>
    <m/>
    <m/>
    <n v="0"/>
    <n v="0"/>
    <n v="0"/>
    <m/>
    <s v=""/>
    <n v="0"/>
    <n v="0"/>
    <n v="0"/>
    <n v="0"/>
    <n v="0"/>
    <n v="0"/>
    <n v="0"/>
    <n v="0"/>
    <n v="0"/>
    <s v=""/>
    <n v="0"/>
    <n v="0"/>
    <n v="0"/>
    <n v="0"/>
    <n v="0"/>
    <n v="0"/>
    <n v="0"/>
    <n v="0"/>
    <n v="0"/>
    <n v="0"/>
    <s v=""/>
    <n v="0"/>
    <n v="0"/>
    <n v="0"/>
    <n v="0"/>
    <n v="0"/>
    <n v="0"/>
    <n v="0"/>
    <n v="0"/>
    <n v="0"/>
    <n v="0"/>
    <s v=""/>
    <n v="0"/>
    <n v="0"/>
    <x v="1"/>
    <s v="02.2023"/>
    <s v="ST W01.2023"/>
    <m/>
  </r>
  <r>
    <s v="Nouveauté"/>
    <s v="LEGO Friends"/>
    <x v="428"/>
    <s v="41753 Pancake Shop V29"/>
    <n v="0"/>
    <m/>
    <m/>
    <n v="0"/>
    <n v="0"/>
    <n v="0"/>
    <m/>
    <s v=""/>
    <n v="0"/>
    <n v="0"/>
    <n v="0"/>
    <n v="0"/>
    <n v="0"/>
    <n v="0"/>
    <n v="0"/>
    <n v="0"/>
    <n v="0"/>
    <s v=""/>
    <n v="0"/>
    <n v="0"/>
    <n v="0"/>
    <n v="0"/>
    <n v="0"/>
    <n v="0"/>
    <n v="0"/>
    <n v="0"/>
    <n v="0"/>
    <n v="0"/>
    <s v=""/>
    <n v="0"/>
    <n v="0"/>
    <n v="0"/>
    <n v="0"/>
    <n v="0"/>
    <n v="0"/>
    <n v="0"/>
    <n v="0"/>
    <n v="0"/>
    <n v="0"/>
    <s v=""/>
    <n v="0"/>
    <n v="0"/>
    <x v="1"/>
    <s v="02.2023"/>
    <s v="ST W01.2023"/>
    <m/>
  </r>
  <r>
    <s v="Nouveauté"/>
    <s v="LEGO Friends"/>
    <x v="431"/>
    <s v="41756 Holiday Ski Slope and Café V29"/>
    <n v="0"/>
    <m/>
    <m/>
    <n v="0"/>
    <n v="0"/>
    <n v="0"/>
    <m/>
    <s v=""/>
    <n v="0"/>
    <n v="0"/>
    <n v="0"/>
    <n v="0"/>
    <n v="0"/>
    <n v="0"/>
    <n v="0"/>
    <n v="0"/>
    <n v="0"/>
    <s v=""/>
    <n v="0"/>
    <n v="0"/>
    <n v="0"/>
    <n v="0"/>
    <n v="0"/>
    <n v="0"/>
    <n v="0"/>
    <n v="0"/>
    <n v="0"/>
    <n v="0"/>
    <s v=""/>
    <n v="0"/>
    <n v="0"/>
    <n v="0"/>
    <n v="0"/>
    <n v="0"/>
    <n v="0"/>
    <n v="0"/>
    <n v="0"/>
    <n v="0"/>
    <n v="0"/>
    <s v=""/>
    <n v="0"/>
    <n v="0"/>
    <x v="1"/>
    <s v="02.2023"/>
    <s v="ST W01.2023"/>
    <m/>
  </r>
  <r>
    <s v="Nouveauté"/>
    <s v="LEGO Friends"/>
    <x v="432"/>
    <s v="41757 Botanical Garden V29"/>
    <n v="0"/>
    <m/>
    <m/>
    <n v="0"/>
    <n v="0"/>
    <n v="0"/>
    <m/>
    <s v=""/>
    <n v="0"/>
    <n v="0"/>
    <n v="0"/>
    <n v="0"/>
    <n v="0"/>
    <n v="0"/>
    <n v="0"/>
    <n v="0"/>
    <n v="0"/>
    <s v=""/>
    <n v="0"/>
    <n v="0"/>
    <n v="0"/>
    <n v="0"/>
    <n v="0"/>
    <n v="0"/>
    <n v="0"/>
    <n v="0"/>
    <n v="0"/>
    <n v="0"/>
    <s v=""/>
    <n v="0"/>
    <n v="0"/>
    <n v="0"/>
    <n v="0"/>
    <n v="0"/>
    <n v="0"/>
    <n v="0"/>
    <n v="0"/>
    <n v="0"/>
    <n v="0"/>
    <s v=""/>
    <n v="0"/>
    <n v="0"/>
    <x v="1"/>
    <s v="02.2023"/>
    <s v="ST W01.2023"/>
    <m/>
  </r>
  <r>
    <s v="Nouveauté"/>
    <s v="LEGO Friends"/>
    <x v="433"/>
    <s v="41758 LEGO® Friends Advent Calenda.. V29"/>
    <n v="0"/>
    <m/>
    <m/>
    <n v="0"/>
    <n v="0"/>
    <n v="0"/>
    <m/>
    <s v=""/>
    <n v="0"/>
    <n v="0"/>
    <n v="0"/>
    <n v="0"/>
    <n v="0"/>
    <n v="0"/>
    <n v="0"/>
    <n v="0"/>
    <n v="0"/>
    <s v=""/>
    <n v="0"/>
    <n v="0"/>
    <n v="0"/>
    <n v="0"/>
    <n v="0"/>
    <n v="0"/>
    <n v="0"/>
    <n v="0"/>
    <n v="0"/>
    <n v="0"/>
    <s v=""/>
    <n v="0"/>
    <n v="0"/>
    <n v="0"/>
    <n v="0"/>
    <n v="0"/>
    <n v="0"/>
    <n v="0"/>
    <n v="0"/>
    <n v="0"/>
    <n v="0"/>
    <s v=""/>
    <n v="0"/>
    <n v="0"/>
    <x v="1"/>
    <s v="02.2023"/>
    <s v="ST W01.2023"/>
    <m/>
  </r>
  <r>
    <s v="Nouveauté"/>
    <s v="LEGO Friends"/>
    <x v="434"/>
    <s v="41759 Heartlake City Bus V29"/>
    <n v="0"/>
    <m/>
    <m/>
    <n v="0"/>
    <n v="0"/>
    <n v="0"/>
    <m/>
    <s v=""/>
    <n v="0"/>
    <n v="0"/>
    <n v="0"/>
    <n v="0"/>
    <n v="0"/>
    <n v="0"/>
    <n v="0"/>
    <n v="0"/>
    <n v="0"/>
    <s v=""/>
    <n v="0"/>
    <n v="0"/>
    <n v="0"/>
    <n v="0"/>
    <n v="0"/>
    <n v="0"/>
    <n v="0"/>
    <n v="0"/>
    <n v="0"/>
    <n v="0"/>
    <s v=""/>
    <n v="0"/>
    <n v="0"/>
    <n v="0"/>
    <n v="0"/>
    <n v="0"/>
    <n v="0"/>
    <n v="0"/>
    <n v="0"/>
    <n v="0"/>
    <n v="0"/>
    <s v=""/>
    <n v="0"/>
    <n v="0"/>
    <x v="1"/>
    <s v="02.2023"/>
    <s v="ST W01.2023"/>
    <m/>
  </r>
  <r>
    <s v="Nouveauté"/>
    <s v="LEGO Friends"/>
    <x v="435"/>
    <s v="41760 Igloo Holiday Adventure V29"/>
    <n v="0"/>
    <m/>
    <m/>
    <n v="0"/>
    <n v="0"/>
    <n v="0"/>
    <m/>
    <s v=""/>
    <n v="0"/>
    <n v="0"/>
    <n v="0"/>
    <n v="0"/>
    <n v="0"/>
    <n v="0"/>
    <n v="0"/>
    <n v="0"/>
    <n v="0"/>
    <s v=""/>
    <n v="0"/>
    <n v="0"/>
    <n v="0"/>
    <n v="0"/>
    <n v="0"/>
    <n v="0"/>
    <n v="0"/>
    <n v="0"/>
    <n v="0"/>
    <n v="0"/>
    <s v=""/>
    <n v="0"/>
    <n v="0"/>
    <n v="0"/>
    <n v="0"/>
    <n v="0"/>
    <n v="0"/>
    <n v="0"/>
    <n v="0"/>
    <n v="0"/>
    <n v="0"/>
    <s v=""/>
    <n v="0"/>
    <n v="0"/>
    <x v="1"/>
    <s v="02.2023"/>
    <s v="ST W01.2023"/>
    <m/>
  </r>
  <r>
    <s v="Carry-Over"/>
    <s v="DOTS"/>
    <x v="150"/>
    <s v="41957 Adhesive Patches Mega Pack V29"/>
    <n v="16.190000000000005"/>
    <n v="21328"/>
    <n v="155"/>
    <n v="155"/>
    <n v="0"/>
    <n v="0"/>
    <n v="0"/>
    <s v=""/>
    <n v="1.1070480362718103E-2"/>
    <n v="0"/>
    <n v="724.24999999999989"/>
    <n v="50"/>
    <n v="161"/>
    <n v="111"/>
    <n v="-2.2200000000000002"/>
    <n v="4.2236412569549135E-5"/>
    <n v="9.376483590439909E-5"/>
    <s v="Over-Forecasted"/>
    <n v="3.7950337012616522E-3"/>
    <n v="8.4249748168008683E-3"/>
    <n v="0.3125"/>
    <n v="1866.15"/>
    <n v="110"/>
    <n v="0"/>
    <n v="-110"/>
    <n v="1"/>
    <n v="3.836068199621174E-4"/>
    <n v="3.836068199621174E-4"/>
    <s v="Under-Forecasted"/>
    <n v="4.8835295921769321E-2"/>
    <n v="4.8835295921769321E-2"/>
    <n v="0.6875"/>
    <n v="2590.4000000000005"/>
    <n v="160"/>
    <n v="161"/>
    <n v="1"/>
    <n v="6.2500000000000003E-3"/>
    <n v="1.1767980483367668E-4"/>
    <n v="7.3549878021047933E-7"/>
    <s v="Over-Forecasted"/>
    <n v="1.1309091026569814E-2"/>
    <n v="7.0681818916061342E-5"/>
    <x v="1"/>
    <s v="02.2023"/>
    <s v="ST W01.2023"/>
    <m/>
  </r>
  <r>
    <s v="Nouveauté"/>
    <s v="Technic"/>
    <x v="771"/>
    <s v="42146 Liebherr Crawler Crane LR 13.. V29"/>
    <n v="0"/>
    <m/>
    <m/>
    <n v="0"/>
    <n v="0"/>
    <n v="0"/>
    <m/>
    <s v=""/>
    <n v="0"/>
    <n v="0"/>
    <n v="0"/>
    <n v="0"/>
    <n v="0"/>
    <n v="0"/>
    <n v="0"/>
    <n v="0"/>
    <n v="0"/>
    <s v=""/>
    <n v="0"/>
    <n v="0"/>
    <n v="0"/>
    <n v="0"/>
    <n v="0"/>
    <n v="0"/>
    <n v="0"/>
    <n v="0"/>
    <n v="0"/>
    <n v="0"/>
    <s v=""/>
    <n v="0"/>
    <n v="0"/>
    <n v="0"/>
    <n v="0"/>
    <n v="0"/>
    <n v="0"/>
    <n v="0"/>
    <n v="0"/>
    <n v="0"/>
    <n v="0"/>
    <s v=""/>
    <n v="0"/>
    <n v="0"/>
    <x v="1"/>
    <s v="02.2023"/>
    <s v="ST W01.2023"/>
    <m/>
  </r>
  <r>
    <s v="Nouveauté"/>
    <s v="Technic"/>
    <x v="777"/>
    <s v="42152 Firefighter Aircraft V29"/>
    <n v="67.257385786802033"/>
    <n v="893141"/>
    <n v="1576"/>
    <n v="1576"/>
    <n v="0"/>
    <n v="0"/>
    <n v="0"/>
    <s v=""/>
    <n v="3.6244872444277536E-2"/>
    <n v="0"/>
    <n v="15701.64"/>
    <n v="276"/>
    <n v="277"/>
    <n v="1"/>
    <n v="-3.6231884057971015E-3"/>
    <n v="9.156795927629072E-4"/>
    <n v="3.3176796839235769E-6"/>
    <s v="Over-Forecasted"/>
    <n v="7.9111397508124272E-3"/>
    <n v="2.8663549821784157E-5"/>
    <n v="0.17512690355329949"/>
    <n v="90296"/>
    <n v="1300"/>
    <n v="1300"/>
    <n v="0"/>
    <n v="0"/>
    <n v="1.8561295402459262E-2"/>
    <n v="0"/>
    <s v=""/>
    <n v="0.12569147467394601"/>
    <n v="0"/>
    <n v="0.82487309644670048"/>
    <n v="105997.64"/>
    <n v="1576"/>
    <n v="1577"/>
    <n v="1"/>
    <n v="6.3451776649746188E-4"/>
    <n v="4.8153881979734088E-3"/>
    <n v="3.0554493641963252E-6"/>
    <s v="Over-Forecasted"/>
    <n v="3.9212714427156445E-2"/>
    <n v="2.4881163976622107E-5"/>
    <x v="1"/>
    <s v="02.2023"/>
    <s v="ST W01.2023"/>
    <m/>
  </r>
  <r>
    <s v="Nouveauté"/>
    <s v="Technic"/>
    <x v="781"/>
    <s v="42156 tbd-Technic-IP-Vehicle-4-2023 V29"/>
    <n v="0"/>
    <m/>
    <m/>
    <n v="0"/>
    <n v="0"/>
    <n v="0"/>
    <m/>
    <s v=""/>
    <n v="0"/>
    <n v="0"/>
    <n v="0"/>
    <n v="0"/>
    <n v="0"/>
    <n v="0"/>
    <n v="0"/>
    <n v="0"/>
    <n v="0"/>
    <s v=""/>
    <n v="0"/>
    <n v="0"/>
    <n v="0"/>
    <n v="0"/>
    <n v="0"/>
    <n v="0"/>
    <n v="0"/>
    <n v="0"/>
    <n v="0"/>
    <n v="0"/>
    <s v=""/>
    <n v="0"/>
    <n v="0"/>
    <n v="0"/>
    <n v="0"/>
    <n v="0"/>
    <n v="0"/>
    <n v="0"/>
    <n v="0"/>
    <n v="0"/>
    <n v="0"/>
    <s v=""/>
    <n v="0"/>
    <n v="0"/>
    <x v="1"/>
    <s v="02.2023"/>
    <s v="ST W01.2023"/>
    <m/>
  </r>
  <r>
    <s v="Nouveauté"/>
    <s v="Technic"/>
    <x v="782"/>
    <s v="42157 John Deere 948L-II Skidder V29"/>
    <n v="0"/>
    <m/>
    <m/>
    <n v="0"/>
    <n v="0"/>
    <n v="0"/>
    <m/>
    <s v=""/>
    <n v="0"/>
    <n v="0"/>
    <n v="0"/>
    <n v="0"/>
    <n v="0"/>
    <n v="0"/>
    <n v="0"/>
    <n v="0"/>
    <n v="0"/>
    <s v=""/>
    <n v="0"/>
    <n v="0"/>
    <n v="0"/>
    <n v="0"/>
    <n v="0"/>
    <n v="0"/>
    <n v="0"/>
    <n v="0"/>
    <n v="0"/>
    <n v="0"/>
    <s v=""/>
    <n v="0"/>
    <n v="0"/>
    <n v="0"/>
    <n v="0"/>
    <n v="0"/>
    <n v="0"/>
    <n v="0"/>
    <n v="0"/>
    <n v="0"/>
    <n v="0"/>
    <s v=""/>
    <n v="0"/>
    <n v="0"/>
    <x v="1"/>
    <s v="02.2023"/>
    <s v="ST W01.2023"/>
    <m/>
  </r>
  <r>
    <s v="Nouveauté"/>
    <s v="Technic"/>
    <x v="783"/>
    <s v="42158 NASA Mars Rover Perseverance V29"/>
    <n v="0"/>
    <m/>
    <m/>
    <n v="0"/>
    <n v="0"/>
    <n v="0"/>
    <m/>
    <s v=""/>
    <n v="0"/>
    <n v="0"/>
    <n v="0"/>
    <n v="0"/>
    <n v="0"/>
    <n v="0"/>
    <n v="0"/>
    <n v="0"/>
    <n v="0"/>
    <s v=""/>
    <n v="0"/>
    <n v="0"/>
    <n v="0"/>
    <n v="0"/>
    <n v="0"/>
    <n v="0"/>
    <n v="0"/>
    <n v="0"/>
    <n v="0"/>
    <n v="0"/>
    <s v=""/>
    <n v="0"/>
    <n v="0"/>
    <n v="0"/>
    <n v="0"/>
    <n v="0"/>
    <n v="0"/>
    <n v="0"/>
    <n v="0"/>
    <n v="0"/>
    <n v="0"/>
    <s v=""/>
    <n v="0"/>
    <n v="0"/>
    <x v="1"/>
    <s v="02.2023"/>
    <s v="ST W01.2023"/>
    <m/>
  </r>
  <r>
    <s v="Nouveauté"/>
    <s v="Technic"/>
    <x v="784"/>
    <s v="42159 tbd-Technic-IP-Vehicle-7-2023 V29"/>
    <n v="0"/>
    <m/>
    <m/>
    <n v="0"/>
    <n v="0"/>
    <n v="0"/>
    <m/>
    <s v=""/>
    <n v="0"/>
    <n v="0"/>
    <n v="0"/>
    <n v="0"/>
    <n v="0"/>
    <n v="0"/>
    <n v="0"/>
    <n v="0"/>
    <n v="0"/>
    <s v=""/>
    <n v="0"/>
    <n v="0"/>
    <n v="0"/>
    <n v="0"/>
    <n v="0"/>
    <n v="0"/>
    <n v="0"/>
    <n v="0"/>
    <n v="0"/>
    <n v="0"/>
    <s v=""/>
    <n v="0"/>
    <n v="0"/>
    <n v="0"/>
    <n v="0"/>
    <n v="0"/>
    <n v="0"/>
    <n v="0"/>
    <n v="0"/>
    <n v="0"/>
    <n v="0"/>
    <s v=""/>
    <n v="0"/>
    <n v="0"/>
    <x v="1"/>
    <s v="02.2023"/>
    <s v="ST W01.2023"/>
    <m/>
  </r>
  <r>
    <s v="Nouveauté"/>
    <s v="Technic"/>
    <x v="785"/>
    <s v="42160 Audi RS Q e-tron V29"/>
    <n v="0"/>
    <m/>
    <m/>
    <n v="0"/>
    <n v="0"/>
    <n v="0"/>
    <m/>
    <s v=""/>
    <n v="0"/>
    <n v="0"/>
    <n v="0"/>
    <n v="0"/>
    <n v="0"/>
    <n v="0"/>
    <n v="0"/>
    <n v="0"/>
    <n v="0"/>
    <s v=""/>
    <n v="0"/>
    <n v="0"/>
    <n v="0"/>
    <n v="0"/>
    <n v="0"/>
    <n v="0"/>
    <n v="0"/>
    <n v="0"/>
    <n v="0"/>
    <n v="0"/>
    <s v=""/>
    <n v="0"/>
    <n v="0"/>
    <n v="0"/>
    <n v="0"/>
    <n v="0"/>
    <n v="0"/>
    <n v="0"/>
    <n v="0"/>
    <n v="0"/>
    <n v="0"/>
    <s v=""/>
    <n v="0"/>
    <n v="0"/>
    <x v="1"/>
    <s v="02.2023"/>
    <s v="ST W01.2023"/>
    <m/>
  </r>
  <r>
    <s v="Nouveauté"/>
    <s v="Technic"/>
    <x v="786"/>
    <s v="42161 Lamborghini Huracán Tecnica V29"/>
    <n v="0"/>
    <m/>
    <m/>
    <n v="0"/>
    <n v="0"/>
    <n v="0"/>
    <m/>
    <s v=""/>
    <n v="0"/>
    <n v="0"/>
    <n v="0"/>
    <n v="0"/>
    <n v="0"/>
    <n v="0"/>
    <n v="0"/>
    <n v="0"/>
    <n v="0"/>
    <s v=""/>
    <n v="0"/>
    <n v="0"/>
    <n v="0"/>
    <n v="0"/>
    <n v="0"/>
    <n v="0"/>
    <n v="0"/>
    <n v="0"/>
    <n v="0"/>
    <n v="0"/>
    <s v=""/>
    <n v="0"/>
    <n v="0"/>
    <n v="0"/>
    <n v="0"/>
    <n v="0"/>
    <n v="0"/>
    <n v="0"/>
    <n v="0"/>
    <n v="0"/>
    <n v="0"/>
    <s v=""/>
    <n v="0"/>
    <n v="0"/>
    <x v="1"/>
    <s v="02.2023"/>
    <s v="ST W01.2023"/>
    <m/>
  </r>
  <r>
    <s v="Nouveauté"/>
    <s v="Technic"/>
    <x v="787"/>
    <s v="42162 Bugatti Bolide Agile Blue V29"/>
    <n v="0"/>
    <m/>
    <m/>
    <n v="0"/>
    <n v="0"/>
    <n v="0"/>
    <m/>
    <s v=""/>
    <n v="0"/>
    <n v="0"/>
    <n v="0"/>
    <n v="0"/>
    <n v="0"/>
    <n v="0"/>
    <n v="0"/>
    <n v="0"/>
    <n v="0"/>
    <s v=""/>
    <n v="0"/>
    <n v="0"/>
    <n v="0"/>
    <n v="0"/>
    <n v="0"/>
    <n v="0"/>
    <n v="0"/>
    <n v="0"/>
    <n v="0"/>
    <n v="0"/>
    <s v=""/>
    <n v="0"/>
    <n v="0"/>
    <n v="0"/>
    <n v="0"/>
    <n v="0"/>
    <n v="0"/>
    <n v="0"/>
    <n v="0"/>
    <n v="0"/>
    <n v="0"/>
    <s v=""/>
    <n v="0"/>
    <n v="0"/>
    <x v="1"/>
    <s v="02.2023"/>
    <s v="ST W01.2023"/>
    <m/>
  </r>
  <r>
    <s v="Nouveauté"/>
    <s v="Disney Classic"/>
    <x v="98"/>
    <s v="43212 Disney Celebration Train​ V29"/>
    <n v="0"/>
    <m/>
    <m/>
    <n v="0"/>
    <n v="0"/>
    <n v="0"/>
    <m/>
    <s v=""/>
    <n v="0"/>
    <n v="0"/>
    <n v="0"/>
    <n v="0"/>
    <n v="0"/>
    <n v="0"/>
    <n v="0"/>
    <n v="0"/>
    <n v="0"/>
    <s v=""/>
    <n v="0"/>
    <n v="0"/>
    <n v="0"/>
    <n v="0"/>
    <n v="0"/>
    <n v="0"/>
    <n v="0"/>
    <n v="0"/>
    <n v="0"/>
    <n v="0"/>
    <s v=""/>
    <n v="0"/>
    <n v="0"/>
    <n v="0"/>
    <n v="0"/>
    <n v="0"/>
    <n v="0"/>
    <n v="0"/>
    <n v="0"/>
    <n v="0"/>
    <n v="0"/>
    <s v=""/>
    <n v="0"/>
    <n v="0"/>
    <x v="1"/>
    <s v="02.2023"/>
    <s v="ST W01.2023"/>
    <m/>
  </r>
  <r>
    <s v="Nouveauté"/>
    <s v="Disney Princess"/>
    <x v="127"/>
    <s v="43213 Tbd-Disney-Princess-3-2023 V29"/>
    <n v="0"/>
    <m/>
    <m/>
    <n v="0"/>
    <n v="0"/>
    <n v="0"/>
    <m/>
    <s v=""/>
    <n v="0"/>
    <n v="0"/>
    <n v="0"/>
    <n v="0"/>
    <n v="0"/>
    <n v="0"/>
    <n v="0"/>
    <n v="0"/>
    <n v="0"/>
    <s v=""/>
    <n v="0"/>
    <n v="0"/>
    <n v="0"/>
    <n v="0"/>
    <n v="0"/>
    <n v="0"/>
    <n v="0"/>
    <n v="0"/>
    <n v="0"/>
    <n v="0"/>
    <s v=""/>
    <n v="0"/>
    <n v="0"/>
    <n v="0"/>
    <n v="0"/>
    <n v="0"/>
    <n v="0"/>
    <n v="0"/>
    <n v="0"/>
    <n v="0"/>
    <n v="0"/>
    <s v=""/>
    <n v="0"/>
    <n v="0"/>
    <x v="1"/>
    <s v="02.2023"/>
    <s v="ST W01.2023"/>
    <m/>
  </r>
  <r>
    <s v="Nouveauté"/>
    <s v="Disney Classic"/>
    <x v="99"/>
    <s v="43215 tbd-Disney-Princess-5-2023 V29"/>
    <n v="0"/>
    <m/>
    <m/>
    <n v="0"/>
    <n v="0"/>
    <n v="0"/>
    <m/>
    <s v=""/>
    <n v="0"/>
    <n v="0"/>
    <n v="0"/>
    <n v="0"/>
    <n v="0"/>
    <n v="0"/>
    <n v="0"/>
    <n v="0"/>
    <n v="0"/>
    <s v=""/>
    <n v="0"/>
    <n v="0"/>
    <n v="0"/>
    <n v="0"/>
    <n v="0"/>
    <n v="0"/>
    <n v="0"/>
    <n v="0"/>
    <n v="0"/>
    <n v="0"/>
    <s v=""/>
    <n v="0"/>
    <n v="0"/>
    <n v="0"/>
    <n v="0"/>
    <n v="0"/>
    <n v="0"/>
    <n v="0"/>
    <n v="0"/>
    <n v="0"/>
    <n v="0"/>
    <s v=""/>
    <n v="0"/>
    <n v="0"/>
    <x v="1"/>
    <s v="02.2023"/>
    <s v="ST W01.2023"/>
    <m/>
  </r>
  <r>
    <s v="Nouveauté"/>
    <s v="Disney Classic"/>
    <x v="100"/>
    <s v="43217 ‘Up’ House​ V29"/>
    <n v="0"/>
    <m/>
    <m/>
    <n v="0"/>
    <n v="0"/>
    <n v="0"/>
    <m/>
    <s v=""/>
    <n v="0"/>
    <n v="0"/>
    <n v="0"/>
    <n v="0"/>
    <n v="0"/>
    <n v="0"/>
    <n v="0"/>
    <n v="0"/>
    <n v="0"/>
    <s v=""/>
    <n v="0"/>
    <n v="0"/>
    <n v="0"/>
    <n v="0"/>
    <n v="0"/>
    <n v="0"/>
    <n v="0"/>
    <n v="0"/>
    <n v="0"/>
    <n v="0"/>
    <s v=""/>
    <n v="0"/>
    <n v="0"/>
    <n v="0"/>
    <n v="0"/>
    <n v="0"/>
    <n v="0"/>
    <n v="0"/>
    <n v="0"/>
    <n v="0"/>
    <n v="0"/>
    <s v=""/>
    <n v="0"/>
    <n v="0"/>
    <x v="1"/>
    <s v="02.2023"/>
    <s v="ST W01.2023"/>
    <m/>
  </r>
  <r>
    <s v="Nouveauté"/>
    <s v="Disney Princess"/>
    <x v="130"/>
    <s v="43218 Anna and Elsa's Magical Caro.. V29"/>
    <n v="0"/>
    <m/>
    <m/>
    <n v="0"/>
    <n v="0"/>
    <n v="0"/>
    <m/>
    <s v=""/>
    <n v="0"/>
    <n v="0"/>
    <n v="0"/>
    <n v="0"/>
    <n v="0"/>
    <n v="0"/>
    <n v="0"/>
    <n v="0"/>
    <n v="0"/>
    <s v=""/>
    <n v="0"/>
    <n v="0"/>
    <n v="0"/>
    <n v="0"/>
    <n v="0"/>
    <n v="0"/>
    <n v="0"/>
    <n v="0"/>
    <n v="0"/>
    <n v="0"/>
    <s v=""/>
    <n v="0"/>
    <n v="0"/>
    <n v="0"/>
    <n v="0"/>
    <n v="0"/>
    <n v="0"/>
    <n v="0"/>
    <n v="0"/>
    <n v="0"/>
    <n v="0"/>
    <s v=""/>
    <n v="0"/>
    <n v="0"/>
    <x v="1"/>
    <s v="02.2023"/>
    <s v="ST W01.2023"/>
    <m/>
  </r>
  <r>
    <s v="Nouveauté"/>
    <s v="Disney Classic"/>
    <x v="102"/>
    <s v="43221 tbd-Disney-Animation-4-2023 V29"/>
    <n v="0"/>
    <m/>
    <m/>
    <n v="0"/>
    <n v="0"/>
    <n v="0"/>
    <m/>
    <s v=""/>
    <n v="0"/>
    <n v="0"/>
    <n v="0"/>
    <n v="0"/>
    <n v="0"/>
    <n v="0"/>
    <n v="0"/>
    <n v="0"/>
    <n v="0"/>
    <s v=""/>
    <n v="0"/>
    <n v="0"/>
    <n v="0"/>
    <n v="0"/>
    <n v="0"/>
    <n v="0"/>
    <n v="0"/>
    <n v="0"/>
    <n v="0"/>
    <n v="0"/>
    <s v=""/>
    <n v="0"/>
    <n v="0"/>
    <n v="0"/>
    <n v="0"/>
    <n v="0"/>
    <n v="0"/>
    <n v="0"/>
    <n v="0"/>
    <n v="0"/>
    <n v="0"/>
    <s v=""/>
    <n v="0"/>
    <n v="0"/>
    <x v="1"/>
    <s v="02.2023"/>
    <s v="ST W01.2023"/>
    <m/>
  </r>
  <r>
    <s v="Nouveauté"/>
    <s v="Disney Classic"/>
    <x v="103"/>
    <s v="43222 tbd-Disney-Animation-5-2023 V29"/>
    <n v="0"/>
    <m/>
    <m/>
    <n v="0"/>
    <n v="0"/>
    <n v="0"/>
    <m/>
    <s v=""/>
    <n v="0"/>
    <n v="0"/>
    <n v="0"/>
    <n v="0"/>
    <n v="0"/>
    <n v="0"/>
    <n v="0"/>
    <n v="0"/>
    <n v="0"/>
    <s v=""/>
    <n v="0"/>
    <n v="0"/>
    <n v="0"/>
    <n v="0"/>
    <n v="0"/>
    <n v="0"/>
    <n v="0"/>
    <n v="0"/>
    <n v="0"/>
    <n v="0"/>
    <s v=""/>
    <n v="0"/>
    <n v="0"/>
    <n v="0"/>
    <n v="0"/>
    <n v="0"/>
    <n v="0"/>
    <n v="0"/>
    <n v="0"/>
    <n v="0"/>
    <n v="0"/>
    <s v=""/>
    <n v="0"/>
    <n v="0"/>
    <x v="1"/>
    <s v="02.2023"/>
    <s v="ST W01.2023"/>
    <m/>
  </r>
  <r>
    <s v="Nouveauté"/>
    <s v="Disney Princess"/>
    <x v="132"/>
    <s v="43223 tbd-Disney-Animation-6-2023 V29"/>
    <n v="0"/>
    <m/>
    <m/>
    <n v="0"/>
    <n v="0"/>
    <n v="0"/>
    <m/>
    <s v=""/>
    <n v="0"/>
    <n v="0"/>
    <n v="0"/>
    <n v="0"/>
    <n v="0"/>
    <n v="0"/>
    <n v="0"/>
    <n v="0"/>
    <n v="0"/>
    <s v=""/>
    <n v="0"/>
    <n v="0"/>
    <n v="0"/>
    <n v="0"/>
    <n v="0"/>
    <n v="0"/>
    <n v="0"/>
    <n v="0"/>
    <n v="0"/>
    <n v="0"/>
    <s v=""/>
    <n v="0"/>
    <n v="0"/>
    <n v="0"/>
    <n v="0"/>
    <n v="0"/>
    <n v="0"/>
    <n v="0"/>
    <n v="0"/>
    <n v="0"/>
    <n v="0"/>
    <s v=""/>
    <n v="0"/>
    <n v="0"/>
    <x v="1"/>
    <s v="02.2023"/>
    <s v="ST W01.2023"/>
    <m/>
  </r>
  <r>
    <s v="Nouveauté"/>
    <s v="Disney Princess"/>
    <x v="133"/>
    <s v="43224 tbd-Disney-Animation-7-2023 V29"/>
    <n v="0"/>
    <m/>
    <m/>
    <n v="0"/>
    <n v="0"/>
    <n v="0"/>
    <m/>
    <s v=""/>
    <n v="0"/>
    <n v="0"/>
    <n v="0"/>
    <n v="0"/>
    <n v="0"/>
    <n v="0"/>
    <n v="0"/>
    <n v="0"/>
    <n v="0"/>
    <s v=""/>
    <n v="0"/>
    <n v="0"/>
    <n v="0"/>
    <n v="0"/>
    <n v="0"/>
    <n v="0"/>
    <n v="0"/>
    <n v="0"/>
    <n v="0"/>
    <n v="0"/>
    <s v=""/>
    <n v="0"/>
    <n v="0"/>
    <n v="0"/>
    <n v="0"/>
    <n v="0"/>
    <n v="0"/>
    <n v="0"/>
    <n v="0"/>
    <n v="0"/>
    <n v="0"/>
    <s v=""/>
    <n v="0"/>
    <n v="0"/>
    <x v="1"/>
    <s v="02.2023"/>
    <s v="ST W01.2023"/>
    <m/>
  </r>
  <r>
    <s v="Nouveauté"/>
    <s v="Disney Princess"/>
    <x v="134"/>
    <s v="43225 tbd-Disney-Princess-9-2023 V29"/>
    <n v="0"/>
    <m/>
    <m/>
    <n v="0"/>
    <n v="0"/>
    <n v="0"/>
    <m/>
    <s v=""/>
    <n v="0"/>
    <n v="0"/>
    <n v="0"/>
    <n v="0"/>
    <n v="0"/>
    <n v="0"/>
    <n v="0"/>
    <n v="0"/>
    <n v="0"/>
    <s v=""/>
    <n v="0"/>
    <n v="0"/>
    <n v="0"/>
    <n v="0"/>
    <n v="0"/>
    <n v="0"/>
    <n v="0"/>
    <n v="0"/>
    <n v="0"/>
    <n v="0"/>
    <s v=""/>
    <n v="0"/>
    <n v="0"/>
    <n v="0"/>
    <n v="0"/>
    <n v="0"/>
    <n v="0"/>
    <n v="0"/>
    <n v="0"/>
    <n v="0"/>
    <n v="0"/>
    <s v=""/>
    <n v="0"/>
    <n v="0"/>
    <x v="1"/>
    <s v="02.2023"/>
    <s v="ST W01.2023"/>
    <m/>
  </r>
  <r>
    <s v="Nouveauté"/>
    <s v="Disney Classic"/>
    <x v="104"/>
    <s v="43226 tbd-Disney-Animation-MDP-1 V29"/>
    <n v="0"/>
    <m/>
    <m/>
    <n v="0"/>
    <n v="0"/>
    <n v="0"/>
    <m/>
    <s v=""/>
    <n v="0"/>
    <n v="0"/>
    <n v="0"/>
    <n v="0"/>
    <n v="0"/>
    <n v="0"/>
    <n v="0"/>
    <n v="0"/>
    <n v="0"/>
    <s v=""/>
    <n v="0"/>
    <n v="0"/>
    <n v="0"/>
    <n v="0"/>
    <n v="0"/>
    <n v="0"/>
    <n v="0"/>
    <n v="0"/>
    <n v="0"/>
    <n v="0"/>
    <s v=""/>
    <n v="0"/>
    <n v="0"/>
    <n v="0"/>
    <n v="0"/>
    <n v="0"/>
    <n v="0"/>
    <n v="0"/>
    <n v="0"/>
    <n v="0"/>
    <n v="0"/>
    <s v=""/>
    <n v="0"/>
    <n v="0"/>
    <x v="1"/>
    <s v="02.2023"/>
    <s v="ST W01.2023"/>
    <m/>
  </r>
  <r>
    <s v="Nouveauté"/>
    <s v="Disney Classic"/>
    <x v="105"/>
    <s v="43227 tbd-Disney-Animation-MDP-2 V29"/>
    <n v="0"/>
    <m/>
    <m/>
    <n v="0"/>
    <n v="0"/>
    <n v="0"/>
    <m/>
    <s v=""/>
    <n v="0"/>
    <n v="0"/>
    <n v="0"/>
    <n v="0"/>
    <n v="0"/>
    <n v="0"/>
    <n v="0"/>
    <n v="0"/>
    <n v="0"/>
    <s v=""/>
    <n v="0"/>
    <n v="0"/>
    <n v="0"/>
    <n v="0"/>
    <n v="0"/>
    <n v="0"/>
    <n v="0"/>
    <n v="0"/>
    <n v="0"/>
    <n v="0"/>
    <s v=""/>
    <n v="0"/>
    <n v="0"/>
    <n v="0"/>
    <n v="0"/>
    <n v="0"/>
    <n v="0"/>
    <n v="0"/>
    <n v="0"/>
    <n v="0"/>
    <n v="0"/>
    <s v=""/>
    <n v="0"/>
    <n v="0"/>
    <x v="1"/>
    <s v="02.2023"/>
    <s v="ST W01.2023"/>
    <m/>
  </r>
  <r>
    <s v="Nouveauté"/>
    <s v="Disney Princess"/>
    <x v="135"/>
    <s v="43229 tbd-Disney-MDP-3 V29"/>
    <n v="0"/>
    <m/>
    <m/>
    <n v="0"/>
    <n v="0"/>
    <n v="0"/>
    <m/>
    <s v=""/>
    <n v="0"/>
    <n v="0"/>
    <n v="0"/>
    <n v="0"/>
    <n v="0"/>
    <n v="0"/>
    <n v="0"/>
    <n v="0"/>
    <n v="0"/>
    <s v=""/>
    <n v="0"/>
    <n v="0"/>
    <n v="0"/>
    <n v="0"/>
    <n v="0"/>
    <n v="0"/>
    <n v="0"/>
    <n v="0"/>
    <n v="0"/>
    <n v="0"/>
    <s v=""/>
    <n v="0"/>
    <n v="0"/>
    <n v="0"/>
    <n v="0"/>
    <n v="0"/>
    <n v="0"/>
    <n v="0"/>
    <n v="0"/>
    <n v="0"/>
    <n v="0"/>
    <s v=""/>
    <n v="0"/>
    <n v="0"/>
    <x v="1"/>
    <s v="02.2023"/>
    <s v="ST W01.2023"/>
    <m/>
  </r>
  <r>
    <s v="Nouveauté"/>
    <s v="Disney Classic"/>
    <x v="106"/>
    <s v="43230 tbd-Disney-Animation-5-2023 V29"/>
    <n v="0"/>
    <m/>
    <m/>
    <n v="0"/>
    <n v="0"/>
    <n v="0"/>
    <m/>
    <s v=""/>
    <n v="0"/>
    <n v="0"/>
    <n v="0"/>
    <n v="0"/>
    <n v="0"/>
    <n v="0"/>
    <n v="0"/>
    <n v="0"/>
    <n v="0"/>
    <s v=""/>
    <n v="0"/>
    <n v="0"/>
    <n v="0"/>
    <n v="0"/>
    <n v="0"/>
    <n v="0"/>
    <n v="0"/>
    <n v="0"/>
    <n v="0"/>
    <n v="0"/>
    <s v=""/>
    <n v="0"/>
    <n v="0"/>
    <n v="0"/>
    <n v="0"/>
    <n v="0"/>
    <n v="0"/>
    <n v="0"/>
    <n v="0"/>
    <n v="0"/>
    <n v="0"/>
    <s v=""/>
    <n v="0"/>
    <n v="0"/>
    <x v="1"/>
    <s v="02.2023"/>
    <s v="ST W01.2023"/>
    <m/>
  </r>
  <r>
    <s v="Nouveauté"/>
    <s v="Disney Princess"/>
    <x v="136"/>
    <s v="43231 tbd-Disney-Princess-11-2023 V29"/>
    <n v="0"/>
    <m/>
    <m/>
    <n v="0"/>
    <n v="0"/>
    <n v="0"/>
    <m/>
    <s v=""/>
    <n v="0"/>
    <n v="0"/>
    <n v="0"/>
    <n v="0"/>
    <n v="0"/>
    <n v="0"/>
    <n v="0"/>
    <n v="0"/>
    <n v="0"/>
    <s v=""/>
    <n v="0"/>
    <n v="0"/>
    <n v="0"/>
    <n v="0"/>
    <n v="0"/>
    <n v="0"/>
    <n v="0"/>
    <n v="0"/>
    <n v="0"/>
    <n v="0"/>
    <s v=""/>
    <n v="0"/>
    <n v="0"/>
    <n v="0"/>
    <n v="0"/>
    <n v="0"/>
    <n v="0"/>
    <n v="0"/>
    <n v="0"/>
    <n v="0"/>
    <n v="0"/>
    <s v=""/>
    <n v="0"/>
    <n v="0"/>
    <x v="1"/>
    <s v="02.2023"/>
    <s v="ST W01.2023"/>
    <m/>
  </r>
  <r>
    <s v="Nouveauté"/>
    <s v="Disney Classic"/>
    <x v="107"/>
    <s v="43232 Tbd-Disney-Animation-6-2023 V29"/>
    <n v="0"/>
    <m/>
    <m/>
    <n v="0"/>
    <n v="0"/>
    <n v="0"/>
    <m/>
    <s v=""/>
    <n v="0"/>
    <n v="0"/>
    <n v="0"/>
    <n v="0"/>
    <n v="0"/>
    <n v="0"/>
    <n v="0"/>
    <n v="0"/>
    <n v="0"/>
    <s v=""/>
    <n v="0"/>
    <n v="0"/>
    <n v="0"/>
    <n v="0"/>
    <n v="0"/>
    <n v="0"/>
    <n v="0"/>
    <n v="0"/>
    <n v="0"/>
    <n v="0"/>
    <s v=""/>
    <n v="0"/>
    <n v="0"/>
    <n v="0"/>
    <n v="0"/>
    <n v="0"/>
    <n v="0"/>
    <n v="0"/>
    <n v="0"/>
    <n v="0"/>
    <n v="0"/>
    <s v=""/>
    <n v="0"/>
    <n v="0"/>
    <x v="1"/>
    <s v="02.2023"/>
    <s v="ST W01.2023"/>
    <m/>
  </r>
  <r>
    <s v="Carry-Over"/>
    <s v="MINDSTORMS"/>
    <x v="480"/>
    <s v="51515 Robot Inventor V29"/>
    <n v="0"/>
    <m/>
    <m/>
    <n v="0"/>
    <n v="0"/>
    <n v="0"/>
    <m/>
    <s v=""/>
    <n v="0"/>
    <n v="0"/>
    <n v="0"/>
    <n v="0"/>
    <n v="0"/>
    <n v="0"/>
    <n v="0"/>
    <n v="0"/>
    <n v="0"/>
    <s v=""/>
    <n v="0"/>
    <n v="0"/>
    <n v="0"/>
    <n v="0"/>
    <n v="0"/>
    <n v="0"/>
    <n v="0"/>
    <n v="0"/>
    <n v="0"/>
    <n v="0"/>
    <s v=""/>
    <n v="0"/>
    <n v="0"/>
    <n v="0"/>
    <n v="0"/>
    <n v="0"/>
    <n v="0"/>
    <n v="0"/>
    <n v="0"/>
    <n v="0"/>
    <n v="0"/>
    <s v=""/>
    <n v="0"/>
    <n v="0"/>
    <x v="1"/>
    <s v="02.2023"/>
    <s v="ST W01.2023"/>
    <m/>
  </r>
  <r>
    <s v="Nouveauté"/>
    <s v="My City"/>
    <x v="525"/>
    <s v="60362 Car Wash V29"/>
    <n v="0"/>
    <m/>
    <m/>
    <n v="0"/>
    <n v="0"/>
    <n v="0"/>
    <m/>
    <s v=""/>
    <n v="0"/>
    <n v="0"/>
    <n v="0"/>
    <n v="0"/>
    <n v="0"/>
    <n v="0"/>
    <n v="0"/>
    <n v="0"/>
    <n v="0"/>
    <s v=""/>
    <n v="0"/>
    <n v="0"/>
    <n v="0"/>
    <n v="0"/>
    <n v="0"/>
    <n v="0"/>
    <n v="0"/>
    <n v="0"/>
    <n v="0"/>
    <n v="0"/>
    <s v=""/>
    <n v="0"/>
    <n v="0"/>
    <n v="0"/>
    <n v="0"/>
    <n v="0"/>
    <n v="0"/>
    <n v="0"/>
    <n v="0"/>
    <n v="0"/>
    <n v="0"/>
    <s v=""/>
    <n v="0"/>
    <n v="0"/>
    <x v="1"/>
    <s v="02.2023"/>
    <s v="ST W01.2023"/>
    <m/>
  </r>
  <r>
    <s v="Nouveauté"/>
    <s v="My City"/>
    <x v="526"/>
    <s v="60363 Ice-Cream Shop V29"/>
    <n v="0"/>
    <m/>
    <m/>
    <n v="0"/>
    <n v="0"/>
    <n v="0"/>
    <m/>
    <s v=""/>
    <n v="0"/>
    <n v="0"/>
    <n v="0"/>
    <n v="0"/>
    <n v="0"/>
    <n v="0"/>
    <n v="0"/>
    <n v="0"/>
    <n v="0"/>
    <s v=""/>
    <n v="0"/>
    <n v="0"/>
    <n v="0"/>
    <n v="0"/>
    <n v="0"/>
    <n v="0"/>
    <n v="0"/>
    <n v="0"/>
    <n v="0"/>
    <n v="0"/>
    <s v=""/>
    <n v="0"/>
    <n v="0"/>
    <n v="0"/>
    <n v="0"/>
    <n v="0"/>
    <n v="0"/>
    <n v="0"/>
    <n v="0"/>
    <n v="0"/>
    <n v="0"/>
    <s v=""/>
    <n v="0"/>
    <n v="0"/>
    <x v="1"/>
    <s v="02.2023"/>
    <s v="ST W01.2023"/>
    <m/>
  </r>
  <r>
    <s v="Nouveauté"/>
    <s v="My City"/>
    <x v="527"/>
    <s v="60364 Street Skate Park V29"/>
    <n v="0"/>
    <m/>
    <m/>
    <n v="0"/>
    <n v="0"/>
    <n v="0"/>
    <m/>
    <s v=""/>
    <n v="0"/>
    <n v="0"/>
    <n v="0"/>
    <n v="0"/>
    <n v="0"/>
    <n v="0"/>
    <n v="0"/>
    <n v="0"/>
    <n v="0"/>
    <s v=""/>
    <n v="0"/>
    <n v="0"/>
    <n v="0"/>
    <n v="0"/>
    <n v="0"/>
    <n v="0"/>
    <n v="0"/>
    <n v="0"/>
    <n v="0"/>
    <n v="0"/>
    <s v=""/>
    <n v="0"/>
    <n v="0"/>
    <n v="0"/>
    <n v="0"/>
    <n v="0"/>
    <n v="0"/>
    <n v="0"/>
    <n v="0"/>
    <n v="0"/>
    <n v="0"/>
    <s v=""/>
    <n v="0"/>
    <n v="0"/>
    <x v="1"/>
    <s v="02.2023"/>
    <s v="ST W01.2023"/>
    <m/>
  </r>
  <r>
    <s v="Nouveauté"/>
    <s v="My City"/>
    <x v="528"/>
    <s v="60365 Apartment Building V29"/>
    <n v="0"/>
    <m/>
    <m/>
    <n v="0"/>
    <n v="0"/>
    <n v="0"/>
    <m/>
    <s v=""/>
    <n v="0"/>
    <n v="0"/>
    <n v="0"/>
    <n v="0"/>
    <n v="0"/>
    <n v="0"/>
    <n v="0"/>
    <n v="0"/>
    <n v="0"/>
    <s v=""/>
    <n v="0"/>
    <n v="0"/>
    <n v="0"/>
    <n v="0"/>
    <n v="0"/>
    <n v="0"/>
    <n v="0"/>
    <n v="0"/>
    <n v="0"/>
    <n v="0"/>
    <s v=""/>
    <n v="0"/>
    <n v="0"/>
    <n v="0"/>
    <n v="0"/>
    <n v="0"/>
    <n v="0"/>
    <n v="0"/>
    <n v="0"/>
    <n v="0"/>
    <n v="0"/>
    <s v=""/>
    <n v="0"/>
    <n v="0"/>
    <x v="1"/>
    <s v="02.2023"/>
    <s v="ST W01.2023"/>
    <m/>
  </r>
  <r>
    <s v="Nouveauté"/>
    <s v="My City"/>
    <x v="529"/>
    <s v="60366 Ski and Climbing Center V29"/>
    <n v="0"/>
    <m/>
    <m/>
    <n v="0"/>
    <n v="0"/>
    <n v="0"/>
    <m/>
    <s v=""/>
    <n v="0"/>
    <n v="0"/>
    <n v="0"/>
    <n v="0"/>
    <n v="0"/>
    <n v="0"/>
    <n v="0"/>
    <n v="0"/>
    <n v="0"/>
    <s v=""/>
    <n v="0"/>
    <n v="0"/>
    <n v="0"/>
    <n v="0"/>
    <n v="0"/>
    <n v="0"/>
    <n v="0"/>
    <n v="0"/>
    <n v="0"/>
    <n v="0"/>
    <s v=""/>
    <n v="0"/>
    <n v="0"/>
    <n v="0"/>
    <n v="0"/>
    <n v="0"/>
    <n v="0"/>
    <n v="0"/>
    <n v="0"/>
    <n v="0"/>
    <n v="0"/>
    <s v=""/>
    <n v="0"/>
    <n v="0"/>
    <x v="1"/>
    <s v="02.2023"/>
    <s v="ST W01.2023"/>
    <m/>
  </r>
  <r>
    <s v="Nouveauté"/>
    <s v="City Exploration"/>
    <x v="18"/>
    <s v="60367 Passenger Airplane V29"/>
    <n v="0"/>
    <m/>
    <m/>
    <n v="0"/>
    <n v="0"/>
    <n v="0"/>
    <m/>
    <s v=""/>
    <n v="0"/>
    <n v="0"/>
    <n v="0"/>
    <n v="0"/>
    <n v="0"/>
    <n v="0"/>
    <n v="0"/>
    <n v="0"/>
    <n v="0"/>
    <s v=""/>
    <n v="0"/>
    <n v="0"/>
    <n v="0"/>
    <n v="0"/>
    <n v="0"/>
    <n v="0"/>
    <n v="0"/>
    <n v="0"/>
    <n v="0"/>
    <n v="0"/>
    <s v=""/>
    <n v="0"/>
    <n v="0"/>
    <n v="0"/>
    <n v="0"/>
    <n v="0"/>
    <n v="0"/>
    <n v="0"/>
    <n v="0"/>
    <n v="0"/>
    <n v="0"/>
    <s v=""/>
    <n v="0"/>
    <n v="0"/>
    <x v="1"/>
    <s v="02.2023"/>
    <s v="ST W01.2023"/>
    <m/>
  </r>
  <r>
    <s v="Nouveauté"/>
    <s v="City Exploration"/>
    <x v="19"/>
    <s v="60368 Arctic Explorer Ship V29"/>
    <n v="0"/>
    <m/>
    <m/>
    <n v="0"/>
    <n v="0"/>
    <n v="0"/>
    <m/>
    <s v=""/>
    <n v="0"/>
    <n v="0"/>
    <n v="0"/>
    <n v="0"/>
    <n v="0"/>
    <n v="0"/>
    <n v="0"/>
    <n v="0"/>
    <n v="0"/>
    <s v=""/>
    <n v="0"/>
    <n v="0"/>
    <n v="0"/>
    <n v="0"/>
    <n v="0"/>
    <n v="0"/>
    <n v="0"/>
    <n v="0"/>
    <n v="0"/>
    <n v="0"/>
    <s v=""/>
    <n v="0"/>
    <n v="0"/>
    <n v="0"/>
    <n v="0"/>
    <n v="0"/>
    <n v="0"/>
    <n v="0"/>
    <n v="0"/>
    <n v="0"/>
    <n v="0"/>
    <s v=""/>
    <n v="0"/>
    <n v="0"/>
    <x v="1"/>
    <s v="02.2023"/>
    <s v="ST W01.2023"/>
    <m/>
  </r>
  <r>
    <s v="Nouveauté"/>
    <s v="City Exploration"/>
    <x v="20"/>
    <s v="60376 Arctic Explorer Snowmobile V29"/>
    <n v="0"/>
    <m/>
    <m/>
    <n v="0"/>
    <n v="0"/>
    <n v="0"/>
    <m/>
    <s v=""/>
    <n v="0"/>
    <n v="0"/>
    <n v="0"/>
    <n v="0"/>
    <n v="0"/>
    <n v="0"/>
    <n v="0"/>
    <n v="0"/>
    <n v="0"/>
    <s v=""/>
    <n v="0"/>
    <n v="0"/>
    <n v="0"/>
    <n v="0"/>
    <n v="0"/>
    <n v="0"/>
    <n v="0"/>
    <n v="0"/>
    <n v="0"/>
    <n v="0"/>
    <s v=""/>
    <n v="0"/>
    <n v="0"/>
    <n v="0"/>
    <n v="0"/>
    <n v="0"/>
    <n v="0"/>
    <n v="0"/>
    <n v="0"/>
    <n v="0"/>
    <n v="0"/>
    <s v=""/>
    <n v="0"/>
    <n v="0"/>
    <x v="1"/>
    <s v="02.2023"/>
    <s v="ST W01.2023"/>
    <m/>
  </r>
  <r>
    <s v="Nouveauté"/>
    <s v="City Exploration"/>
    <x v="21"/>
    <s v="60377 Explorer Diving Boat V29"/>
    <n v="0"/>
    <m/>
    <m/>
    <n v="0"/>
    <n v="0"/>
    <n v="0"/>
    <m/>
    <s v=""/>
    <n v="0"/>
    <n v="0"/>
    <n v="0"/>
    <n v="0"/>
    <n v="0"/>
    <n v="0"/>
    <n v="0"/>
    <n v="0"/>
    <n v="0"/>
    <s v=""/>
    <n v="0"/>
    <n v="0"/>
    <n v="0"/>
    <n v="0"/>
    <n v="0"/>
    <n v="0"/>
    <n v="0"/>
    <n v="0"/>
    <n v="0"/>
    <n v="0"/>
    <s v=""/>
    <n v="0"/>
    <n v="0"/>
    <n v="0"/>
    <n v="0"/>
    <n v="0"/>
    <n v="0"/>
    <n v="0"/>
    <n v="0"/>
    <n v="0"/>
    <n v="0"/>
    <s v=""/>
    <n v="0"/>
    <n v="0"/>
    <x v="1"/>
    <s v="02.2023"/>
    <s v="ST W01.2023"/>
    <m/>
  </r>
  <r>
    <s v="Nouveauté"/>
    <s v="City Exploration"/>
    <x v="22"/>
    <s v="60378 Arctic Explorer Truck and Mo.. V29"/>
    <n v="0"/>
    <m/>
    <m/>
    <n v="0"/>
    <n v="0"/>
    <n v="0"/>
    <m/>
    <s v=""/>
    <n v="0"/>
    <n v="0"/>
    <n v="0"/>
    <n v="0"/>
    <n v="0"/>
    <n v="0"/>
    <n v="0"/>
    <n v="0"/>
    <n v="0"/>
    <s v=""/>
    <n v="0"/>
    <n v="0"/>
    <n v="0"/>
    <n v="0"/>
    <n v="0"/>
    <n v="0"/>
    <n v="0"/>
    <n v="0"/>
    <n v="0"/>
    <n v="0"/>
    <s v=""/>
    <n v="0"/>
    <n v="0"/>
    <n v="0"/>
    <n v="0"/>
    <n v="0"/>
    <n v="0"/>
    <n v="0"/>
    <n v="0"/>
    <n v="0"/>
    <n v="0"/>
    <s v=""/>
    <n v="0"/>
    <n v="0"/>
    <x v="1"/>
    <s v="02.2023"/>
    <s v="ST W01.2023"/>
    <m/>
  </r>
  <r>
    <s v="Nouveauté"/>
    <s v="City Exploration"/>
    <x v="23"/>
    <s v="60379 Deep-Sea Explorer Submarine V29"/>
    <n v="0"/>
    <m/>
    <m/>
    <n v="0"/>
    <n v="0"/>
    <n v="0"/>
    <m/>
    <s v=""/>
    <n v="0"/>
    <n v="0"/>
    <n v="0"/>
    <n v="0"/>
    <n v="0"/>
    <n v="0"/>
    <n v="0"/>
    <n v="0"/>
    <n v="0"/>
    <s v=""/>
    <n v="0"/>
    <n v="0"/>
    <n v="0"/>
    <n v="0"/>
    <n v="0"/>
    <n v="0"/>
    <n v="0"/>
    <n v="0"/>
    <n v="0"/>
    <n v="0"/>
    <s v=""/>
    <n v="0"/>
    <n v="0"/>
    <n v="0"/>
    <n v="0"/>
    <n v="0"/>
    <n v="0"/>
    <n v="0"/>
    <n v="0"/>
    <n v="0"/>
    <n v="0"/>
    <s v=""/>
    <n v="0"/>
    <n v="0"/>
    <x v="1"/>
    <s v="02.2023"/>
    <s v="ST W01.2023"/>
    <m/>
  </r>
  <r>
    <s v="Nouveauté"/>
    <s v="My City"/>
    <x v="530"/>
    <s v="60380 Downtown V29"/>
    <n v="0"/>
    <m/>
    <m/>
    <n v="0"/>
    <n v="0"/>
    <n v="0"/>
    <m/>
    <s v=""/>
    <n v="0"/>
    <n v="0"/>
    <n v="0"/>
    <n v="0"/>
    <n v="0"/>
    <n v="0"/>
    <n v="0"/>
    <n v="0"/>
    <n v="0"/>
    <s v=""/>
    <n v="0"/>
    <n v="0"/>
    <n v="0"/>
    <n v="0"/>
    <n v="0"/>
    <n v="0"/>
    <n v="0"/>
    <n v="0"/>
    <n v="0"/>
    <n v="0"/>
    <s v=""/>
    <n v="0"/>
    <n v="0"/>
    <n v="0"/>
    <n v="0"/>
    <n v="0"/>
    <n v="0"/>
    <n v="0"/>
    <n v="0"/>
    <n v="0"/>
    <n v="0"/>
    <s v=""/>
    <n v="0"/>
    <n v="0"/>
    <x v="1"/>
    <s v="02.2023"/>
    <s v="ST W01.2023"/>
    <m/>
  </r>
  <r>
    <s v="Nouveauté"/>
    <s v="City Occasions"/>
    <x v="61"/>
    <s v="60381 LEGO® City Advent Calendar 2.. V29"/>
    <n v="0"/>
    <m/>
    <m/>
    <n v="0"/>
    <n v="0"/>
    <n v="0"/>
    <m/>
    <s v=""/>
    <n v="0"/>
    <n v="0"/>
    <n v="0"/>
    <n v="0"/>
    <n v="0"/>
    <n v="0"/>
    <n v="0"/>
    <n v="0"/>
    <n v="0"/>
    <s v=""/>
    <n v="0"/>
    <n v="0"/>
    <n v="0"/>
    <n v="0"/>
    <n v="0"/>
    <n v="0"/>
    <n v="0"/>
    <n v="0"/>
    <n v="0"/>
    <n v="0"/>
    <s v=""/>
    <n v="0"/>
    <n v="0"/>
    <n v="0"/>
    <n v="0"/>
    <n v="0"/>
    <n v="0"/>
    <n v="0"/>
    <n v="0"/>
    <n v="0"/>
    <n v="0"/>
    <s v=""/>
    <n v="0"/>
    <n v="0"/>
    <x v="1"/>
    <s v="02.2023"/>
    <s v="ST W01.2023"/>
    <m/>
  </r>
  <r>
    <s v="Nouveauté"/>
    <s v="City Great Vehicles"/>
    <x v="52"/>
    <s v="60391 Construction Trucks and Wrec.. V29"/>
    <n v="0"/>
    <m/>
    <m/>
    <n v="0"/>
    <n v="0"/>
    <n v="0"/>
    <m/>
    <s v=""/>
    <n v="0"/>
    <n v="0"/>
    <n v="0"/>
    <n v="0"/>
    <n v="0"/>
    <n v="0"/>
    <n v="0"/>
    <n v="0"/>
    <n v="0"/>
    <s v=""/>
    <n v="0"/>
    <n v="0"/>
    <n v="0"/>
    <n v="0"/>
    <n v="0"/>
    <n v="0"/>
    <n v="0"/>
    <n v="0"/>
    <n v="0"/>
    <n v="0"/>
    <s v=""/>
    <n v="0"/>
    <n v="0"/>
    <n v="0"/>
    <n v="0"/>
    <n v="0"/>
    <n v="0"/>
    <n v="0"/>
    <n v="0"/>
    <n v="0"/>
    <n v="0"/>
    <s v=""/>
    <n v="0"/>
    <n v="0"/>
    <x v="1"/>
    <s v="02.2023"/>
    <s v="ST W01.2023"/>
    <m/>
  </r>
  <r>
    <s v="Nouveauté"/>
    <s v="City Great Vehicles"/>
    <x v="54"/>
    <s v="60395 Combo Race Pack V29"/>
    <n v="0"/>
    <m/>
    <m/>
    <n v="0"/>
    <n v="0"/>
    <n v="0"/>
    <m/>
    <s v=""/>
    <n v="0"/>
    <n v="0"/>
    <n v="0"/>
    <n v="0"/>
    <n v="0"/>
    <n v="0"/>
    <n v="0"/>
    <n v="0"/>
    <n v="0"/>
    <s v=""/>
    <n v="0"/>
    <n v="0"/>
    <n v="0"/>
    <n v="0"/>
    <n v="0"/>
    <n v="0"/>
    <n v="0"/>
    <n v="0"/>
    <n v="0"/>
    <n v="0"/>
    <s v=""/>
    <n v="0"/>
    <n v="0"/>
    <n v="0"/>
    <n v="0"/>
    <n v="0"/>
    <n v="0"/>
    <n v="0"/>
    <n v="0"/>
    <n v="0"/>
    <n v="0"/>
    <s v=""/>
    <n v="0"/>
    <n v="0"/>
    <x v="1"/>
    <s v="02.2023"/>
    <s v="ST W01.2023"/>
    <m/>
  </r>
  <r>
    <s v="Nouveauté"/>
    <s v="City Great Vehicles"/>
    <x v="55"/>
    <s v="60396 Modified Race Cars V29"/>
    <n v="0"/>
    <m/>
    <m/>
    <n v="0"/>
    <n v="0"/>
    <n v="0"/>
    <m/>
    <s v=""/>
    <n v="0"/>
    <n v="0"/>
    <n v="0"/>
    <n v="0"/>
    <n v="0"/>
    <n v="0"/>
    <n v="0"/>
    <n v="0"/>
    <n v="0"/>
    <s v=""/>
    <n v="0"/>
    <n v="0"/>
    <n v="0"/>
    <n v="0"/>
    <n v="0"/>
    <n v="0"/>
    <n v="0"/>
    <n v="0"/>
    <n v="0"/>
    <n v="0"/>
    <s v=""/>
    <n v="0"/>
    <n v="0"/>
    <n v="0"/>
    <n v="0"/>
    <n v="0"/>
    <n v="0"/>
    <n v="0"/>
    <n v="0"/>
    <n v="0"/>
    <n v="0"/>
    <s v=""/>
    <n v="0"/>
    <n v="0"/>
    <x v="1"/>
    <s v="02.2023"/>
    <s v="ST W01.2023"/>
    <m/>
  </r>
  <r>
    <s v="Nouveauté"/>
    <s v="City Great Vehicles"/>
    <x v="56"/>
    <s v="60397 Monster Truck Race V29"/>
    <n v="0"/>
    <m/>
    <m/>
    <n v="0"/>
    <n v="0"/>
    <n v="0"/>
    <m/>
    <s v=""/>
    <n v="0"/>
    <n v="0"/>
    <n v="0"/>
    <n v="0"/>
    <n v="0"/>
    <n v="0"/>
    <n v="0"/>
    <n v="0"/>
    <n v="0"/>
    <s v=""/>
    <n v="0"/>
    <n v="0"/>
    <n v="0"/>
    <n v="0"/>
    <n v="0"/>
    <n v="0"/>
    <n v="0"/>
    <n v="0"/>
    <n v="0"/>
    <n v="0"/>
    <s v=""/>
    <n v="0"/>
    <n v="0"/>
    <n v="0"/>
    <n v="0"/>
    <n v="0"/>
    <n v="0"/>
    <n v="0"/>
    <n v="0"/>
    <n v="0"/>
    <n v="0"/>
    <s v=""/>
    <n v="0"/>
    <n v="0"/>
    <x v="1"/>
    <s v="02.2023"/>
    <s v="ST W01.2023"/>
    <m/>
  </r>
  <r>
    <s v="Nouveauté"/>
    <s v="My City"/>
    <x v="531"/>
    <s v="60398 Family House and Electric Car V29"/>
    <n v="0"/>
    <m/>
    <m/>
    <n v="0"/>
    <n v="0"/>
    <n v="0"/>
    <m/>
    <s v=""/>
    <n v="0"/>
    <n v="0"/>
    <n v="0"/>
    <n v="0"/>
    <n v="0"/>
    <n v="0"/>
    <n v="0"/>
    <n v="0"/>
    <n v="0"/>
    <s v=""/>
    <n v="0"/>
    <n v="0"/>
    <n v="0"/>
    <n v="0"/>
    <n v="0"/>
    <n v="0"/>
    <n v="0"/>
    <n v="0"/>
    <n v="0"/>
    <n v="0"/>
    <s v=""/>
    <n v="0"/>
    <n v="0"/>
    <n v="0"/>
    <n v="0"/>
    <n v="0"/>
    <n v="0"/>
    <n v="0"/>
    <n v="0"/>
    <n v="0"/>
    <n v="0"/>
    <s v=""/>
    <n v="0"/>
    <n v="0"/>
    <x v="1"/>
    <s v="02.2023"/>
    <s v="ST W01.2023"/>
    <m/>
  </r>
  <r>
    <s v=""/>
    <s v="City Great Vehicles"/>
    <x v="57"/>
    <s v="66744 WE Value Pack City 1HY2023 V29"/>
    <n v="0"/>
    <m/>
    <m/>
    <n v="0"/>
    <n v="0"/>
    <n v="0"/>
    <m/>
    <s v=""/>
    <n v="0"/>
    <n v="0"/>
    <n v="0"/>
    <n v="0"/>
    <n v="0"/>
    <n v="0"/>
    <n v="0"/>
    <n v="0"/>
    <n v="0"/>
    <s v=""/>
    <n v="0"/>
    <n v="0"/>
    <n v="0"/>
    <n v="0"/>
    <n v="0"/>
    <n v="0"/>
    <n v="0"/>
    <n v="0"/>
    <n v="0"/>
    <n v="0"/>
    <s v=""/>
    <n v="0"/>
    <n v="0"/>
    <n v="0"/>
    <n v="0"/>
    <n v="0"/>
    <n v="0"/>
    <n v="0"/>
    <n v="0"/>
    <n v="0"/>
    <n v="0"/>
    <s v=""/>
    <n v="0"/>
    <n v="0"/>
    <x v="1"/>
    <s v="02.2023"/>
    <s v="ST W01.2023"/>
    <m/>
  </r>
  <r>
    <s v=""/>
    <s v="LEGO Friends"/>
    <x v="798"/>
    <s v="66766 Friends co-pack 2HY 2023_EMEA V29"/>
    <n v="0"/>
    <m/>
    <m/>
    <n v="0"/>
    <n v="0"/>
    <n v="0"/>
    <m/>
    <s v=""/>
    <n v="0"/>
    <n v="0"/>
    <n v="0"/>
    <n v="0"/>
    <n v="0"/>
    <n v="0"/>
    <n v="0"/>
    <n v="0"/>
    <n v="0"/>
    <s v=""/>
    <n v="0"/>
    <n v="0"/>
    <n v="0"/>
    <n v="0"/>
    <n v="0"/>
    <n v="0"/>
    <n v="0"/>
    <n v="0"/>
    <n v="0"/>
    <n v="0"/>
    <s v=""/>
    <n v="0"/>
    <n v="0"/>
    <n v="0"/>
    <n v="0"/>
    <n v="0"/>
    <n v="0"/>
    <n v="0"/>
    <n v="0"/>
    <n v="0"/>
    <n v="0"/>
    <s v=""/>
    <n v="0"/>
    <n v="0"/>
    <x v="1"/>
    <s v="02.2023"/>
    <s v="ST W01.2023"/>
    <m/>
  </r>
  <r>
    <s v=""/>
    <s v="Ninjago"/>
    <x v="799"/>
    <s v="66767 Ninjago co-pack 2HY 2023_EMEA V29"/>
    <n v="0"/>
    <m/>
    <m/>
    <n v="0"/>
    <n v="0"/>
    <n v="0"/>
    <m/>
    <s v=""/>
    <n v="0"/>
    <n v="0"/>
    <n v="0"/>
    <n v="0"/>
    <n v="0"/>
    <n v="0"/>
    <n v="0"/>
    <n v="0"/>
    <n v="0"/>
    <s v=""/>
    <n v="0"/>
    <n v="0"/>
    <n v="0"/>
    <n v="0"/>
    <n v="0"/>
    <n v="0"/>
    <n v="0"/>
    <n v="0"/>
    <n v="0"/>
    <n v="0"/>
    <s v=""/>
    <n v="0"/>
    <n v="0"/>
    <n v="0"/>
    <n v="0"/>
    <n v="0"/>
    <n v="0"/>
    <n v="0"/>
    <n v="0"/>
    <n v="0"/>
    <n v="0"/>
    <s v=""/>
    <n v="0"/>
    <n v="0"/>
    <x v="1"/>
    <s v="02.2023"/>
    <s v="ST W01.2023"/>
    <m/>
  </r>
  <r>
    <s v=""/>
    <s v="City Exploration"/>
    <x v="800"/>
    <s v="66768 City co-pack 2HY 2023_EMEA V29"/>
    <n v="0"/>
    <m/>
    <m/>
    <n v="0"/>
    <n v="0"/>
    <n v="0"/>
    <m/>
    <s v=""/>
    <n v="0"/>
    <n v="0"/>
    <n v="0"/>
    <n v="0"/>
    <n v="0"/>
    <n v="0"/>
    <n v="0"/>
    <n v="0"/>
    <n v="0"/>
    <s v=""/>
    <n v="0"/>
    <n v="0"/>
    <n v="0"/>
    <n v="0"/>
    <n v="0"/>
    <n v="0"/>
    <n v="0"/>
    <n v="0"/>
    <n v="0"/>
    <n v="0"/>
    <s v=""/>
    <n v="0"/>
    <n v="0"/>
    <n v="0"/>
    <n v="0"/>
    <n v="0"/>
    <n v="0"/>
    <n v="0"/>
    <n v="0"/>
    <n v="0"/>
    <n v="0"/>
    <s v=""/>
    <n v="0"/>
    <n v="0"/>
    <x v="1"/>
    <s v="02.2023"/>
    <s v="ST W01.2023"/>
    <m/>
  </r>
  <r>
    <s v="Nouveauté"/>
    <s v="LEGO Minifigures"/>
    <x v="471"/>
    <s v="71038 LEGO® Minifigures Disney 100 V110"/>
    <n v="0"/>
    <m/>
    <m/>
    <n v="0"/>
    <n v="0"/>
    <n v="0"/>
    <m/>
    <s v=""/>
    <n v="0"/>
    <n v="0"/>
    <n v="0"/>
    <n v="0"/>
    <n v="0"/>
    <n v="0"/>
    <n v="0"/>
    <n v="0"/>
    <n v="0"/>
    <s v=""/>
    <n v="0"/>
    <n v="0"/>
    <n v="0"/>
    <n v="0"/>
    <n v="0"/>
    <n v="0"/>
    <n v="0"/>
    <n v="0"/>
    <n v="0"/>
    <n v="0"/>
    <s v=""/>
    <n v="0"/>
    <n v="0"/>
    <n v="0"/>
    <n v="0"/>
    <n v="0"/>
    <n v="0"/>
    <n v="0"/>
    <n v="0"/>
    <n v="0"/>
    <n v="0"/>
    <s v=""/>
    <n v="0"/>
    <n v="0"/>
    <x v="1"/>
    <s v="02.2023"/>
    <s v="ST W01.2023"/>
    <m/>
  </r>
  <r>
    <s v="Nouveauté"/>
    <s v="LEGO Minifigures"/>
    <x v="472"/>
    <s v="71038 LEGO® Minifigures Disney 100 V111"/>
    <n v="0"/>
    <m/>
    <m/>
    <n v="0"/>
    <n v="0"/>
    <n v="0"/>
    <m/>
    <s v=""/>
    <n v="0"/>
    <n v="0"/>
    <n v="0"/>
    <n v="0"/>
    <n v="0"/>
    <n v="0"/>
    <n v="0"/>
    <n v="0"/>
    <n v="0"/>
    <s v=""/>
    <n v="0"/>
    <n v="0"/>
    <n v="0"/>
    <n v="0"/>
    <n v="0"/>
    <n v="0"/>
    <n v="0"/>
    <n v="0"/>
    <n v="0"/>
    <n v="0"/>
    <s v=""/>
    <n v="0"/>
    <n v="0"/>
    <n v="0"/>
    <n v="0"/>
    <n v="0"/>
    <n v="0"/>
    <n v="0"/>
    <n v="0"/>
    <n v="0"/>
    <n v="0"/>
    <s v=""/>
    <n v="0"/>
    <n v="0"/>
    <x v="1"/>
    <s v="02.2023"/>
    <s v="ST W01.2023"/>
    <m/>
  </r>
  <r>
    <s v="Nouveauté"/>
    <s v="LEGO Minifigures"/>
    <x v="473"/>
    <s v="71039 tbd-minifigures-IP2-2023 V110"/>
    <n v="0"/>
    <m/>
    <m/>
    <n v="0"/>
    <n v="0"/>
    <n v="0"/>
    <m/>
    <s v=""/>
    <n v="0"/>
    <n v="0"/>
    <n v="0"/>
    <n v="0"/>
    <n v="0"/>
    <n v="0"/>
    <n v="0"/>
    <n v="0"/>
    <n v="0"/>
    <s v=""/>
    <n v="0"/>
    <n v="0"/>
    <n v="0"/>
    <n v="0"/>
    <n v="0"/>
    <n v="0"/>
    <n v="0"/>
    <n v="0"/>
    <n v="0"/>
    <n v="0"/>
    <s v=""/>
    <n v="0"/>
    <n v="0"/>
    <n v="0"/>
    <n v="0"/>
    <n v="0"/>
    <n v="0"/>
    <n v="0"/>
    <n v="0"/>
    <n v="0"/>
    <n v="0"/>
    <s v=""/>
    <n v="0"/>
    <n v="0"/>
    <x v="1"/>
    <s v="02.2023"/>
    <s v="ST W01.2023"/>
    <m/>
  </r>
  <r>
    <s v="Nouveauté"/>
    <s v="LEGO Minifigures"/>
    <x v="474"/>
    <s v="71039 tbd-minifigures-IP2-2023 V111"/>
    <n v="0"/>
    <m/>
    <m/>
    <n v="0"/>
    <n v="0"/>
    <n v="0"/>
    <m/>
    <s v=""/>
    <n v="0"/>
    <n v="0"/>
    <n v="0"/>
    <n v="0"/>
    <n v="0"/>
    <n v="0"/>
    <n v="0"/>
    <n v="0"/>
    <n v="0"/>
    <s v=""/>
    <n v="0"/>
    <n v="0"/>
    <n v="0"/>
    <n v="0"/>
    <n v="0"/>
    <n v="0"/>
    <n v="0"/>
    <n v="0"/>
    <n v="0"/>
    <n v="0"/>
    <s v=""/>
    <n v="0"/>
    <n v="0"/>
    <n v="0"/>
    <n v="0"/>
    <n v="0"/>
    <n v="0"/>
    <n v="0"/>
    <n v="0"/>
    <n v="0"/>
    <n v="0"/>
    <s v=""/>
    <n v="0"/>
    <n v="0"/>
    <x v="1"/>
    <s v="02.2023"/>
    <s v="ST W01.2023"/>
    <m/>
  </r>
  <r>
    <s v="Nouveauté"/>
    <s v="Super Mario"/>
    <x v="734"/>
    <s v="71420 tbd-leaf-8-2023 V29"/>
    <n v="0"/>
    <m/>
    <m/>
    <n v="0"/>
    <n v="0"/>
    <n v="0"/>
    <m/>
    <s v=""/>
    <n v="0"/>
    <n v="0"/>
    <n v="0"/>
    <n v="0"/>
    <n v="0"/>
    <n v="0"/>
    <n v="0"/>
    <n v="0"/>
    <n v="0"/>
    <s v=""/>
    <n v="0"/>
    <n v="0"/>
    <n v="0"/>
    <n v="0"/>
    <n v="0"/>
    <n v="0"/>
    <n v="0"/>
    <n v="0"/>
    <n v="0"/>
    <n v="0"/>
    <s v=""/>
    <n v="0"/>
    <n v="0"/>
    <n v="0"/>
    <n v="0"/>
    <n v="0"/>
    <n v="0"/>
    <n v="0"/>
    <n v="0"/>
    <n v="0"/>
    <n v="0"/>
    <s v=""/>
    <n v="0"/>
    <n v="0"/>
    <x v="1"/>
    <s v="02.2023"/>
    <s v="ST W01.2023"/>
    <m/>
  </r>
  <r>
    <s v="Nouveauté"/>
    <s v="Super Mario"/>
    <x v="735"/>
    <s v="71421 tbd-leaf-9-2023 V29"/>
    <n v="0"/>
    <m/>
    <m/>
    <n v="0"/>
    <n v="0"/>
    <n v="0"/>
    <m/>
    <s v=""/>
    <n v="0"/>
    <n v="0"/>
    <n v="0"/>
    <n v="0"/>
    <n v="0"/>
    <n v="0"/>
    <n v="0"/>
    <n v="0"/>
    <n v="0"/>
    <s v=""/>
    <n v="0"/>
    <n v="0"/>
    <n v="0"/>
    <n v="0"/>
    <n v="0"/>
    <n v="0"/>
    <n v="0"/>
    <n v="0"/>
    <n v="0"/>
    <n v="0"/>
    <s v=""/>
    <n v="0"/>
    <n v="0"/>
    <n v="0"/>
    <n v="0"/>
    <n v="0"/>
    <n v="0"/>
    <n v="0"/>
    <n v="0"/>
    <n v="0"/>
    <n v="0"/>
    <s v=""/>
    <n v="0"/>
    <n v="0"/>
    <x v="1"/>
    <s v="02.2023"/>
    <s v="ST W01.2023"/>
    <m/>
  </r>
  <r>
    <s v="Nouveauté"/>
    <s v="Super Mario"/>
    <x v="736"/>
    <s v="71422 tbd-leaf-10-2023 V29"/>
    <n v="0"/>
    <m/>
    <m/>
    <n v="0"/>
    <n v="0"/>
    <n v="0"/>
    <m/>
    <s v=""/>
    <n v="0"/>
    <n v="0"/>
    <n v="0"/>
    <n v="0"/>
    <n v="0"/>
    <n v="0"/>
    <n v="0"/>
    <n v="0"/>
    <n v="0"/>
    <s v=""/>
    <n v="0"/>
    <n v="0"/>
    <n v="0"/>
    <n v="0"/>
    <n v="0"/>
    <n v="0"/>
    <n v="0"/>
    <n v="0"/>
    <n v="0"/>
    <n v="0"/>
    <s v=""/>
    <n v="0"/>
    <n v="0"/>
    <n v="0"/>
    <n v="0"/>
    <n v="0"/>
    <n v="0"/>
    <n v="0"/>
    <n v="0"/>
    <n v="0"/>
    <n v="0"/>
    <s v=""/>
    <n v="0"/>
    <n v="0"/>
    <x v="1"/>
    <s v="02.2023"/>
    <s v="ST W01.2023"/>
    <m/>
  </r>
  <r>
    <s v="Nouveauté"/>
    <s v="Super Mario"/>
    <x v="737"/>
    <s v="71423 tbd-leaf-11-2023 V29"/>
    <n v="0"/>
    <m/>
    <m/>
    <n v="0"/>
    <n v="0"/>
    <n v="0"/>
    <m/>
    <s v=""/>
    <n v="0"/>
    <n v="0"/>
    <n v="0"/>
    <n v="0"/>
    <n v="0"/>
    <n v="0"/>
    <n v="0"/>
    <n v="0"/>
    <n v="0"/>
    <s v=""/>
    <n v="0"/>
    <n v="0"/>
    <n v="0"/>
    <n v="0"/>
    <n v="0"/>
    <n v="0"/>
    <n v="0"/>
    <n v="0"/>
    <n v="0"/>
    <n v="0"/>
    <s v=""/>
    <n v="0"/>
    <n v="0"/>
    <n v="0"/>
    <n v="0"/>
    <n v="0"/>
    <n v="0"/>
    <n v="0"/>
    <n v="0"/>
    <n v="0"/>
    <n v="0"/>
    <s v=""/>
    <n v="0"/>
    <n v="0"/>
    <x v="1"/>
    <s v="02.2023"/>
    <s v="ST W01.2023"/>
    <m/>
  </r>
  <r>
    <s v="Nouveauté"/>
    <s v="Super Mario"/>
    <x v="738"/>
    <s v="71424 tbd-leaf-12-2023 V29"/>
    <n v="0"/>
    <m/>
    <m/>
    <n v="0"/>
    <n v="0"/>
    <n v="0"/>
    <m/>
    <s v=""/>
    <n v="0"/>
    <n v="0"/>
    <n v="0"/>
    <n v="0"/>
    <n v="0"/>
    <n v="0"/>
    <n v="0"/>
    <n v="0"/>
    <n v="0"/>
    <s v=""/>
    <n v="0"/>
    <n v="0"/>
    <n v="0"/>
    <n v="0"/>
    <n v="0"/>
    <n v="0"/>
    <n v="0"/>
    <n v="0"/>
    <n v="0"/>
    <n v="0"/>
    <s v=""/>
    <n v="0"/>
    <n v="0"/>
    <n v="0"/>
    <n v="0"/>
    <n v="0"/>
    <n v="0"/>
    <n v="0"/>
    <n v="0"/>
    <n v="0"/>
    <n v="0"/>
    <s v=""/>
    <n v="0"/>
    <n v="0"/>
    <x v="1"/>
    <s v="02.2023"/>
    <s v="ST W01.2023"/>
    <m/>
  </r>
  <r>
    <s v="Nouveauté"/>
    <s v="Super Mario"/>
    <x v="739"/>
    <s v="71425 tbd-leaf-13-2023 V29"/>
    <n v="0"/>
    <m/>
    <m/>
    <n v="0"/>
    <n v="0"/>
    <n v="0"/>
    <m/>
    <s v=""/>
    <n v="0"/>
    <n v="0"/>
    <n v="0"/>
    <n v="0"/>
    <n v="0"/>
    <n v="0"/>
    <n v="0"/>
    <n v="0"/>
    <n v="0"/>
    <s v=""/>
    <n v="0"/>
    <n v="0"/>
    <n v="0"/>
    <n v="0"/>
    <n v="0"/>
    <n v="0"/>
    <n v="0"/>
    <n v="0"/>
    <n v="0"/>
    <n v="0"/>
    <s v=""/>
    <n v="0"/>
    <n v="0"/>
    <n v="0"/>
    <n v="0"/>
    <n v="0"/>
    <n v="0"/>
    <n v="0"/>
    <n v="0"/>
    <n v="0"/>
    <n v="0"/>
    <s v=""/>
    <n v="0"/>
    <n v="0"/>
    <x v="1"/>
    <s v="02.2023"/>
    <s v="ST W01.2023"/>
    <m/>
  </r>
  <r>
    <s v="Nouveauté"/>
    <s v="Super Mario"/>
    <x v="740"/>
    <s v="71426 tbd-leaf-14-2023 V29"/>
    <n v="0"/>
    <m/>
    <m/>
    <n v="0"/>
    <n v="0"/>
    <n v="0"/>
    <m/>
    <s v=""/>
    <n v="0"/>
    <n v="0"/>
    <n v="0"/>
    <n v="0"/>
    <n v="0"/>
    <n v="0"/>
    <n v="0"/>
    <n v="0"/>
    <n v="0"/>
    <s v=""/>
    <n v="0"/>
    <n v="0"/>
    <n v="0"/>
    <n v="0"/>
    <n v="0"/>
    <n v="0"/>
    <n v="0"/>
    <n v="0"/>
    <n v="0"/>
    <n v="0"/>
    <s v=""/>
    <n v="0"/>
    <n v="0"/>
    <n v="0"/>
    <n v="0"/>
    <n v="0"/>
    <n v="0"/>
    <n v="0"/>
    <n v="0"/>
    <n v="0"/>
    <n v="0"/>
    <s v=""/>
    <n v="0"/>
    <n v="0"/>
    <x v="1"/>
    <s v="02.2023"/>
    <s v="ST W01.2023"/>
    <m/>
  </r>
  <r>
    <s v="Nouveauté"/>
    <s v="Super Mario"/>
    <x v="741"/>
    <s v="71427 tbd-leaf-15-2023 V29"/>
    <n v="0"/>
    <m/>
    <m/>
    <n v="0"/>
    <n v="0"/>
    <n v="0"/>
    <m/>
    <s v=""/>
    <n v="0"/>
    <n v="0"/>
    <n v="0"/>
    <n v="0"/>
    <n v="0"/>
    <n v="0"/>
    <n v="0"/>
    <n v="0"/>
    <n v="0"/>
    <s v=""/>
    <n v="0"/>
    <n v="0"/>
    <n v="0"/>
    <n v="0"/>
    <n v="0"/>
    <n v="0"/>
    <n v="0"/>
    <n v="0"/>
    <n v="0"/>
    <n v="0"/>
    <s v=""/>
    <n v="0"/>
    <n v="0"/>
    <n v="0"/>
    <n v="0"/>
    <n v="0"/>
    <n v="0"/>
    <n v="0"/>
    <n v="0"/>
    <n v="0"/>
    <n v="0"/>
    <s v=""/>
    <n v="0"/>
    <n v="0"/>
    <x v="1"/>
    <s v="02.2023"/>
    <s v="ST W01.2023"/>
    <m/>
  </r>
  <r>
    <s v="Nouveauté"/>
    <s v="Titan"/>
    <x v="788"/>
    <s v="71453 bd-Carrot-TITAN V29"/>
    <n v="0"/>
    <m/>
    <m/>
    <n v="0"/>
    <n v="0"/>
    <n v="0"/>
    <m/>
    <s v=""/>
    <n v="0"/>
    <n v="0"/>
    <n v="0"/>
    <n v="0"/>
    <n v="0"/>
    <n v="0"/>
    <n v="0"/>
    <n v="0"/>
    <n v="0"/>
    <s v=""/>
    <n v="0"/>
    <n v="0"/>
    <n v="0"/>
    <n v="0"/>
    <n v="0"/>
    <n v="0"/>
    <n v="0"/>
    <n v="0"/>
    <n v="0"/>
    <n v="0"/>
    <s v=""/>
    <n v="0"/>
    <n v="0"/>
    <n v="0"/>
    <n v="0"/>
    <n v="0"/>
    <n v="0"/>
    <n v="0"/>
    <n v="0"/>
    <n v="0"/>
    <n v="0"/>
    <s v=""/>
    <n v="0"/>
    <n v="0"/>
    <x v="1"/>
    <s v="02.2023"/>
    <s v="ST W01.2023"/>
    <m/>
  </r>
  <r>
    <s v="Nouveauté"/>
    <s v="Titan"/>
    <x v="789"/>
    <s v="71454 tbd-Green-TITAN V29"/>
    <n v="0"/>
    <m/>
    <m/>
    <n v="0"/>
    <n v="0"/>
    <n v="0"/>
    <m/>
    <s v=""/>
    <n v="0"/>
    <n v="0"/>
    <n v="0"/>
    <n v="0"/>
    <n v="0"/>
    <n v="0"/>
    <n v="0"/>
    <n v="0"/>
    <n v="0"/>
    <s v=""/>
    <n v="0"/>
    <n v="0"/>
    <n v="0"/>
    <n v="0"/>
    <n v="0"/>
    <n v="0"/>
    <n v="0"/>
    <n v="0"/>
    <n v="0"/>
    <n v="0"/>
    <s v=""/>
    <n v="0"/>
    <n v="0"/>
    <n v="0"/>
    <n v="0"/>
    <n v="0"/>
    <n v="0"/>
    <n v="0"/>
    <n v="0"/>
    <n v="0"/>
    <n v="0"/>
    <s v=""/>
    <n v="0"/>
    <n v="0"/>
    <x v="1"/>
    <s v="02.2023"/>
    <s v="ST W01.2023"/>
    <m/>
  </r>
  <r>
    <s v="Nouveauté"/>
    <s v="Titan"/>
    <x v="790"/>
    <s v="71455 tbd-Cage-TITAN V29"/>
    <n v="0"/>
    <m/>
    <m/>
    <n v="0"/>
    <n v="0"/>
    <n v="0"/>
    <m/>
    <s v=""/>
    <n v="0"/>
    <n v="0"/>
    <n v="0"/>
    <n v="0"/>
    <n v="0"/>
    <n v="0"/>
    <n v="0"/>
    <n v="0"/>
    <n v="0"/>
    <s v=""/>
    <n v="0"/>
    <n v="0"/>
    <n v="0"/>
    <n v="0"/>
    <n v="0"/>
    <n v="0"/>
    <n v="0"/>
    <n v="0"/>
    <n v="0"/>
    <n v="0"/>
    <s v=""/>
    <n v="0"/>
    <n v="0"/>
    <n v="0"/>
    <n v="0"/>
    <n v="0"/>
    <n v="0"/>
    <n v="0"/>
    <n v="0"/>
    <n v="0"/>
    <n v="0"/>
    <s v=""/>
    <n v="0"/>
    <n v="0"/>
    <x v="1"/>
    <s v="02.2023"/>
    <s v="ST W01.2023"/>
    <m/>
  </r>
  <r>
    <s v="Nouveauté"/>
    <s v="Titan"/>
    <x v="791"/>
    <s v="71456 tbd-Balloon-TITAN V29"/>
    <n v="0"/>
    <m/>
    <m/>
    <n v="0"/>
    <n v="0"/>
    <n v="0"/>
    <m/>
    <s v=""/>
    <n v="0"/>
    <n v="0"/>
    <n v="0"/>
    <n v="0"/>
    <n v="0"/>
    <n v="0"/>
    <n v="0"/>
    <n v="0"/>
    <n v="0"/>
    <s v=""/>
    <n v="0"/>
    <n v="0"/>
    <n v="0"/>
    <n v="0"/>
    <n v="0"/>
    <n v="0"/>
    <n v="0"/>
    <n v="0"/>
    <n v="0"/>
    <n v="0"/>
    <s v=""/>
    <n v="0"/>
    <n v="0"/>
    <n v="0"/>
    <n v="0"/>
    <n v="0"/>
    <n v="0"/>
    <n v="0"/>
    <n v="0"/>
    <n v="0"/>
    <n v="0"/>
    <s v=""/>
    <n v="0"/>
    <n v="0"/>
    <x v="1"/>
    <s v="02.2023"/>
    <s v="ST W01.2023"/>
    <m/>
  </r>
  <r>
    <s v="Nouveauté"/>
    <s v="Titan"/>
    <x v="792"/>
    <s v="71457 tbd-Darkviolet-TITAN V29"/>
    <n v="0"/>
    <m/>
    <m/>
    <n v="0"/>
    <n v="0"/>
    <n v="0"/>
    <m/>
    <s v=""/>
    <n v="0"/>
    <n v="0"/>
    <n v="0"/>
    <n v="0"/>
    <n v="0"/>
    <n v="0"/>
    <n v="0"/>
    <n v="0"/>
    <n v="0"/>
    <s v=""/>
    <n v="0"/>
    <n v="0"/>
    <n v="0"/>
    <n v="0"/>
    <n v="0"/>
    <n v="0"/>
    <n v="0"/>
    <n v="0"/>
    <n v="0"/>
    <n v="0"/>
    <s v=""/>
    <n v="0"/>
    <n v="0"/>
    <n v="0"/>
    <n v="0"/>
    <n v="0"/>
    <n v="0"/>
    <n v="0"/>
    <n v="0"/>
    <n v="0"/>
    <n v="0"/>
    <s v=""/>
    <n v="0"/>
    <n v="0"/>
    <x v="1"/>
    <s v="02.2023"/>
    <s v="ST W01.2023"/>
    <m/>
  </r>
  <r>
    <s v="Nouveauté"/>
    <s v="Titan"/>
    <x v="793"/>
    <s v="71458 tbd-Red-TITAN V29"/>
    <n v="0"/>
    <m/>
    <m/>
    <n v="0"/>
    <n v="0"/>
    <n v="0"/>
    <m/>
    <s v=""/>
    <n v="0"/>
    <n v="0"/>
    <n v="0"/>
    <n v="0"/>
    <n v="0"/>
    <n v="0"/>
    <n v="0"/>
    <n v="0"/>
    <n v="0"/>
    <s v=""/>
    <n v="0"/>
    <n v="0"/>
    <n v="0"/>
    <n v="0"/>
    <n v="0"/>
    <n v="0"/>
    <n v="0"/>
    <n v="0"/>
    <n v="0"/>
    <n v="0"/>
    <s v=""/>
    <n v="0"/>
    <n v="0"/>
    <n v="0"/>
    <n v="0"/>
    <n v="0"/>
    <n v="0"/>
    <n v="0"/>
    <n v="0"/>
    <n v="0"/>
    <n v="0"/>
    <s v=""/>
    <n v="0"/>
    <n v="0"/>
    <x v="1"/>
    <s v="02.2023"/>
    <s v="ST W01.2023"/>
    <m/>
  </r>
  <r>
    <s v="Nouveauté"/>
    <s v="Titan"/>
    <x v="794"/>
    <s v="71459 tbd-Flower-TITAN V29"/>
    <n v="0"/>
    <m/>
    <m/>
    <n v="0"/>
    <n v="0"/>
    <n v="0"/>
    <m/>
    <s v=""/>
    <n v="0"/>
    <n v="0"/>
    <n v="0"/>
    <n v="0"/>
    <n v="0"/>
    <n v="0"/>
    <n v="0"/>
    <n v="0"/>
    <n v="0"/>
    <s v=""/>
    <n v="0"/>
    <n v="0"/>
    <n v="0"/>
    <n v="0"/>
    <n v="0"/>
    <n v="0"/>
    <n v="0"/>
    <n v="0"/>
    <n v="0"/>
    <n v="0"/>
    <s v=""/>
    <n v="0"/>
    <n v="0"/>
    <n v="0"/>
    <n v="0"/>
    <n v="0"/>
    <n v="0"/>
    <n v="0"/>
    <n v="0"/>
    <n v="0"/>
    <n v="0"/>
    <s v=""/>
    <n v="0"/>
    <n v="0"/>
    <x v="1"/>
    <s v="02.2023"/>
    <s v="ST W01.2023"/>
    <m/>
  </r>
  <r>
    <s v="Nouveauté"/>
    <s v="Titan"/>
    <x v="795"/>
    <s v="71460 tbd-Space-TITAN V29"/>
    <n v="0"/>
    <m/>
    <m/>
    <n v="0"/>
    <n v="0"/>
    <n v="0"/>
    <m/>
    <s v=""/>
    <n v="0"/>
    <n v="0"/>
    <n v="0"/>
    <n v="0"/>
    <n v="0"/>
    <n v="0"/>
    <n v="0"/>
    <n v="0"/>
    <n v="0"/>
    <s v=""/>
    <n v="0"/>
    <n v="0"/>
    <n v="0"/>
    <n v="0"/>
    <n v="0"/>
    <n v="0"/>
    <n v="0"/>
    <n v="0"/>
    <n v="0"/>
    <n v="0"/>
    <s v=""/>
    <n v="0"/>
    <n v="0"/>
    <n v="0"/>
    <n v="0"/>
    <n v="0"/>
    <n v="0"/>
    <n v="0"/>
    <n v="0"/>
    <n v="0"/>
    <n v="0"/>
    <s v=""/>
    <n v="0"/>
    <n v="0"/>
    <x v="1"/>
    <s v="02.2023"/>
    <s v="ST W01.2023"/>
    <m/>
  </r>
  <r>
    <s v="Nouveauté"/>
    <s v="Titan"/>
    <x v="796"/>
    <s v="71461 tbd-World-TITAN V29"/>
    <n v="0"/>
    <m/>
    <m/>
    <n v="0"/>
    <n v="0"/>
    <n v="0"/>
    <m/>
    <s v=""/>
    <n v="0"/>
    <n v="0"/>
    <n v="0"/>
    <n v="0"/>
    <n v="0"/>
    <n v="0"/>
    <n v="0"/>
    <n v="0"/>
    <n v="0"/>
    <s v=""/>
    <n v="0"/>
    <n v="0"/>
    <n v="0"/>
    <n v="0"/>
    <n v="0"/>
    <n v="0"/>
    <n v="0"/>
    <n v="0"/>
    <n v="0"/>
    <n v="0"/>
    <s v=""/>
    <n v="0"/>
    <n v="0"/>
    <n v="0"/>
    <n v="0"/>
    <n v="0"/>
    <n v="0"/>
    <n v="0"/>
    <n v="0"/>
    <n v="0"/>
    <n v="0"/>
    <s v=""/>
    <n v="0"/>
    <n v="0"/>
    <x v="1"/>
    <s v="02.2023"/>
    <s v="ST W01.2023"/>
    <m/>
  </r>
  <r>
    <s v="Nouveauté"/>
    <s v="Titan"/>
    <x v="797"/>
    <s v="71469 tbd-Sharkship-TITAN V29"/>
    <n v="0"/>
    <m/>
    <m/>
    <n v="0"/>
    <n v="0"/>
    <n v="0"/>
    <m/>
    <s v=""/>
    <n v="0"/>
    <n v="0"/>
    <n v="0"/>
    <n v="0"/>
    <n v="0"/>
    <n v="0"/>
    <n v="0"/>
    <n v="0"/>
    <n v="0"/>
    <s v=""/>
    <n v="0"/>
    <n v="0"/>
    <n v="0"/>
    <n v="0"/>
    <n v="0"/>
    <n v="0"/>
    <n v="0"/>
    <n v="0"/>
    <n v="0"/>
    <n v="0"/>
    <s v=""/>
    <n v="0"/>
    <n v="0"/>
    <n v="0"/>
    <n v="0"/>
    <n v="0"/>
    <n v="0"/>
    <n v="0"/>
    <n v="0"/>
    <n v="0"/>
    <n v="0"/>
    <s v=""/>
    <n v="0"/>
    <n v="0"/>
    <x v="1"/>
    <s v="02.2023"/>
    <s v="ST W01.2023"/>
    <m/>
  </r>
  <r>
    <s v="Nouveauté"/>
    <s v="Ninjago"/>
    <x v="554"/>
    <s v="71777 Kai’s Dragon Power Spinjitzu.. V29"/>
    <n v="0"/>
    <m/>
    <m/>
    <n v="0"/>
    <n v="0"/>
    <n v="0"/>
    <m/>
    <s v=""/>
    <n v="0"/>
    <n v="0"/>
    <n v="0"/>
    <n v="0"/>
    <n v="0"/>
    <n v="0"/>
    <n v="0"/>
    <n v="0"/>
    <n v="0"/>
    <s v=""/>
    <n v="0"/>
    <n v="0"/>
    <n v="0"/>
    <n v="0"/>
    <n v="0"/>
    <n v="0"/>
    <n v="0"/>
    <n v="0"/>
    <n v="0"/>
    <n v="0"/>
    <s v=""/>
    <n v="0"/>
    <n v="0"/>
    <n v="0"/>
    <n v="0"/>
    <n v="0"/>
    <n v="0"/>
    <n v="0"/>
    <n v="0"/>
    <n v="0"/>
    <n v="0"/>
    <s v=""/>
    <n v="0"/>
    <n v="0"/>
    <x v="1"/>
    <s v="02.2023"/>
    <s v="ST W01.2023"/>
    <m/>
  </r>
  <r>
    <s v="Nouveauté"/>
    <s v="Ninjago"/>
    <x v="555"/>
    <s v="71778 Nya's Dragon Power Spinjitzu.. V29"/>
    <n v="0"/>
    <m/>
    <m/>
    <n v="0"/>
    <n v="0"/>
    <n v="0"/>
    <m/>
    <s v=""/>
    <n v="0"/>
    <n v="0"/>
    <n v="0"/>
    <n v="0"/>
    <n v="0"/>
    <n v="0"/>
    <n v="0"/>
    <n v="0"/>
    <n v="0"/>
    <s v=""/>
    <n v="0"/>
    <n v="0"/>
    <n v="0"/>
    <n v="0"/>
    <n v="0"/>
    <n v="0"/>
    <n v="0"/>
    <n v="0"/>
    <n v="0"/>
    <n v="0"/>
    <s v=""/>
    <n v="0"/>
    <n v="0"/>
    <n v="0"/>
    <n v="0"/>
    <n v="0"/>
    <n v="0"/>
    <n v="0"/>
    <n v="0"/>
    <n v="0"/>
    <n v="0"/>
    <s v=""/>
    <n v="0"/>
    <n v="0"/>
    <x v="1"/>
    <s v="02.2023"/>
    <s v="ST W01.2023"/>
    <m/>
  </r>
  <r>
    <s v="Nouveauté"/>
    <s v="Ninjago"/>
    <x v="556"/>
    <s v="71779 Lloyd's Dragon Power Spinjit.. V29"/>
    <n v="0"/>
    <m/>
    <m/>
    <n v="0"/>
    <n v="0"/>
    <n v="0"/>
    <m/>
    <s v=""/>
    <n v="0"/>
    <n v="0"/>
    <n v="0"/>
    <n v="0"/>
    <n v="0"/>
    <n v="0"/>
    <n v="0"/>
    <n v="0"/>
    <n v="0"/>
    <s v=""/>
    <n v="0"/>
    <n v="0"/>
    <n v="0"/>
    <n v="0"/>
    <n v="0"/>
    <n v="0"/>
    <n v="0"/>
    <n v="0"/>
    <n v="0"/>
    <n v="0"/>
    <s v=""/>
    <n v="0"/>
    <n v="0"/>
    <n v="0"/>
    <n v="0"/>
    <n v="0"/>
    <n v="0"/>
    <n v="0"/>
    <n v="0"/>
    <n v="0"/>
    <n v="0"/>
    <s v=""/>
    <n v="0"/>
    <n v="0"/>
    <x v="1"/>
    <s v="02.2023"/>
    <s v="ST W01.2023"/>
    <m/>
  </r>
  <r>
    <s v="Nouveauté"/>
    <s v="Ninjago"/>
    <x v="566"/>
    <s v="71789 Kai and Ras's Car and Bike B.. V29"/>
    <n v="0"/>
    <m/>
    <m/>
    <n v="0"/>
    <n v="0"/>
    <n v="0"/>
    <m/>
    <s v=""/>
    <n v="0"/>
    <n v="0"/>
    <n v="0"/>
    <n v="0"/>
    <n v="0"/>
    <n v="0"/>
    <n v="0"/>
    <n v="0"/>
    <n v="0"/>
    <s v=""/>
    <n v="0"/>
    <n v="0"/>
    <n v="0"/>
    <n v="0"/>
    <n v="0"/>
    <n v="0"/>
    <n v="0"/>
    <n v="0"/>
    <n v="0"/>
    <n v="0"/>
    <s v=""/>
    <n v="0"/>
    <n v="0"/>
    <n v="0"/>
    <n v="0"/>
    <n v="0"/>
    <n v="0"/>
    <n v="0"/>
    <n v="0"/>
    <n v="0"/>
    <n v="0"/>
    <s v=""/>
    <n v="0"/>
    <n v="0"/>
    <x v="1"/>
    <s v="02.2023"/>
    <s v="ST W01.2023"/>
    <m/>
  </r>
  <r>
    <s v="Nouveauté"/>
    <s v="Ninjago"/>
    <x v="567"/>
    <s v="71790 Imperium Dragon Hunter Hound V29"/>
    <n v="0"/>
    <m/>
    <m/>
    <n v="0"/>
    <n v="0"/>
    <n v="0"/>
    <m/>
    <s v=""/>
    <n v="0"/>
    <n v="0"/>
    <n v="0"/>
    <n v="0"/>
    <n v="0"/>
    <n v="0"/>
    <n v="0"/>
    <n v="0"/>
    <n v="0"/>
    <s v=""/>
    <n v="0"/>
    <n v="0"/>
    <n v="0"/>
    <n v="0"/>
    <n v="0"/>
    <n v="0"/>
    <n v="0"/>
    <n v="0"/>
    <n v="0"/>
    <n v="0"/>
    <s v=""/>
    <n v="0"/>
    <n v="0"/>
    <n v="0"/>
    <n v="0"/>
    <n v="0"/>
    <n v="0"/>
    <n v="0"/>
    <n v="0"/>
    <n v="0"/>
    <n v="0"/>
    <s v=""/>
    <n v="0"/>
    <n v="0"/>
    <x v="1"/>
    <s v="02.2023"/>
    <s v="ST W01.2023"/>
    <m/>
  </r>
  <r>
    <s v="Nouveauté"/>
    <s v="Ninjago"/>
    <x v="568"/>
    <s v="71791 Zane’s Dragon Power Spinjitz.. V29"/>
    <n v="0"/>
    <m/>
    <m/>
    <n v="0"/>
    <n v="0"/>
    <n v="0"/>
    <m/>
    <s v=""/>
    <n v="0"/>
    <n v="0"/>
    <n v="0"/>
    <n v="0"/>
    <n v="0"/>
    <n v="0"/>
    <n v="0"/>
    <n v="0"/>
    <n v="0"/>
    <s v=""/>
    <n v="0"/>
    <n v="0"/>
    <n v="0"/>
    <n v="0"/>
    <n v="0"/>
    <n v="0"/>
    <n v="0"/>
    <n v="0"/>
    <n v="0"/>
    <n v="0"/>
    <s v=""/>
    <n v="0"/>
    <n v="0"/>
    <n v="0"/>
    <n v="0"/>
    <n v="0"/>
    <n v="0"/>
    <n v="0"/>
    <n v="0"/>
    <n v="0"/>
    <n v="0"/>
    <s v=""/>
    <n v="0"/>
    <n v="0"/>
    <x v="1"/>
    <s v="02.2023"/>
    <s v="ST W01.2023"/>
    <m/>
  </r>
  <r>
    <s v="Nouveauté"/>
    <s v="Ninjago"/>
    <x v="569"/>
    <s v="71792 Sora's Transforming Mech Bik.. V29"/>
    <n v="0"/>
    <m/>
    <m/>
    <n v="0"/>
    <n v="0"/>
    <n v="0"/>
    <m/>
    <s v=""/>
    <n v="0"/>
    <n v="0"/>
    <n v="0"/>
    <n v="0"/>
    <n v="0"/>
    <n v="0"/>
    <n v="0"/>
    <n v="0"/>
    <n v="0"/>
    <s v=""/>
    <n v="0"/>
    <n v="0"/>
    <n v="0"/>
    <n v="0"/>
    <n v="0"/>
    <n v="0"/>
    <n v="0"/>
    <n v="0"/>
    <n v="0"/>
    <n v="0"/>
    <s v=""/>
    <n v="0"/>
    <n v="0"/>
    <n v="0"/>
    <n v="0"/>
    <n v="0"/>
    <n v="0"/>
    <n v="0"/>
    <n v="0"/>
    <n v="0"/>
    <n v="0"/>
    <s v=""/>
    <n v="0"/>
    <n v="0"/>
    <x v="1"/>
    <s v="02.2023"/>
    <s v="ST W01.2023"/>
    <m/>
  </r>
  <r>
    <s v="Nouveauté"/>
    <s v="Ninjago"/>
    <x v="570"/>
    <s v="71793 Heatwave Transforming Lava D.. V29"/>
    <n v="0"/>
    <m/>
    <m/>
    <n v="0"/>
    <n v="0"/>
    <n v="0"/>
    <m/>
    <s v=""/>
    <n v="0"/>
    <n v="0"/>
    <n v="0"/>
    <n v="0"/>
    <n v="0"/>
    <n v="0"/>
    <n v="0"/>
    <n v="0"/>
    <n v="0"/>
    <s v=""/>
    <n v="0"/>
    <n v="0"/>
    <n v="0"/>
    <n v="0"/>
    <n v="0"/>
    <n v="0"/>
    <n v="0"/>
    <n v="0"/>
    <n v="0"/>
    <n v="0"/>
    <s v=""/>
    <n v="0"/>
    <n v="0"/>
    <n v="0"/>
    <n v="0"/>
    <n v="0"/>
    <n v="0"/>
    <n v="0"/>
    <n v="0"/>
    <n v="0"/>
    <n v="0"/>
    <s v=""/>
    <n v="0"/>
    <n v="0"/>
    <x v="1"/>
    <s v="02.2023"/>
    <s v="ST W01.2023"/>
    <m/>
  </r>
  <r>
    <s v="Nouveauté"/>
    <s v="Ninjago"/>
    <x v="571"/>
    <s v="71794 Lloyd and Arin's Ninja Team.. V29"/>
    <n v="0"/>
    <m/>
    <m/>
    <n v="0"/>
    <n v="0"/>
    <n v="0"/>
    <m/>
    <s v=""/>
    <n v="0"/>
    <n v="0"/>
    <n v="0"/>
    <n v="0"/>
    <n v="0"/>
    <n v="0"/>
    <n v="0"/>
    <n v="0"/>
    <n v="0"/>
    <s v=""/>
    <n v="0"/>
    <n v="0"/>
    <n v="0"/>
    <n v="0"/>
    <n v="0"/>
    <n v="0"/>
    <n v="0"/>
    <n v="0"/>
    <n v="0"/>
    <n v="0"/>
    <s v=""/>
    <n v="0"/>
    <n v="0"/>
    <n v="0"/>
    <n v="0"/>
    <n v="0"/>
    <n v="0"/>
    <n v="0"/>
    <n v="0"/>
    <n v="0"/>
    <n v="0"/>
    <s v=""/>
    <n v="0"/>
    <n v="0"/>
    <x v="1"/>
    <s v="02.2023"/>
    <s v="ST W01.2023"/>
    <m/>
  </r>
  <r>
    <s v="Nouveauté"/>
    <s v="Ninjago"/>
    <x v="572"/>
    <s v="71795 Temple of the Dragon Energy.. V29"/>
    <n v="0"/>
    <m/>
    <m/>
    <n v="0"/>
    <n v="0"/>
    <n v="0"/>
    <m/>
    <s v=""/>
    <n v="0"/>
    <n v="0"/>
    <n v="0"/>
    <n v="0"/>
    <n v="0"/>
    <n v="0"/>
    <n v="0"/>
    <n v="0"/>
    <n v="0"/>
    <s v=""/>
    <n v="0"/>
    <n v="0"/>
    <n v="0"/>
    <n v="0"/>
    <n v="0"/>
    <n v="0"/>
    <n v="0"/>
    <n v="0"/>
    <n v="0"/>
    <n v="0"/>
    <s v=""/>
    <n v="0"/>
    <n v="0"/>
    <n v="0"/>
    <n v="0"/>
    <n v="0"/>
    <n v="0"/>
    <n v="0"/>
    <n v="0"/>
    <n v="0"/>
    <n v="0"/>
    <s v=""/>
    <n v="0"/>
    <n v="0"/>
    <x v="1"/>
    <s v="02.2023"/>
    <s v="ST W01.2023"/>
    <m/>
  </r>
  <r>
    <s v="Nouveauté"/>
    <s v="Ninjago"/>
    <x v="573"/>
    <s v="71796 Elemental Dragon vs. The Emp.. V29"/>
    <n v="0"/>
    <m/>
    <m/>
    <n v="0"/>
    <n v="0"/>
    <n v="0"/>
    <m/>
    <s v=""/>
    <n v="0"/>
    <n v="0"/>
    <n v="0"/>
    <n v="0"/>
    <n v="0"/>
    <n v="0"/>
    <n v="0"/>
    <n v="0"/>
    <n v="0"/>
    <s v=""/>
    <n v="0"/>
    <n v="0"/>
    <n v="0"/>
    <n v="0"/>
    <n v="0"/>
    <n v="0"/>
    <n v="0"/>
    <n v="0"/>
    <n v="0"/>
    <n v="0"/>
    <s v=""/>
    <n v="0"/>
    <n v="0"/>
    <n v="0"/>
    <n v="0"/>
    <n v="0"/>
    <n v="0"/>
    <n v="0"/>
    <n v="0"/>
    <n v="0"/>
    <n v="0"/>
    <s v=""/>
    <n v="0"/>
    <n v="0"/>
    <x v="1"/>
    <s v="02.2023"/>
    <s v="ST W01.2023"/>
    <m/>
  </r>
  <r>
    <s v="Nouveauté"/>
    <s v="Ninjago"/>
    <x v="574"/>
    <s v="71797 Destiny’s Bounty - race agai.. V29"/>
    <n v="0"/>
    <m/>
    <m/>
    <n v="0"/>
    <n v="0"/>
    <n v="0"/>
    <m/>
    <s v=""/>
    <n v="0"/>
    <n v="0"/>
    <n v="0"/>
    <n v="0"/>
    <n v="0"/>
    <n v="0"/>
    <n v="0"/>
    <n v="0"/>
    <n v="0"/>
    <s v=""/>
    <n v="0"/>
    <n v="0"/>
    <n v="0"/>
    <n v="0"/>
    <n v="0"/>
    <n v="0"/>
    <n v="0"/>
    <n v="0"/>
    <n v="0"/>
    <n v="0"/>
    <s v=""/>
    <n v="0"/>
    <n v="0"/>
    <n v="0"/>
    <n v="0"/>
    <n v="0"/>
    <n v="0"/>
    <n v="0"/>
    <n v="0"/>
    <n v="0"/>
    <n v="0"/>
    <s v=""/>
    <n v="0"/>
    <n v="0"/>
    <x v="1"/>
    <s v="02.2023"/>
    <s v="ST W01.2023"/>
    <m/>
  </r>
  <r>
    <s v="Nouveauté"/>
    <s v="Ninjago"/>
    <x v="575"/>
    <s v="71798 Nya and Arin's Baby Dragon B.. V29"/>
    <n v="0"/>
    <m/>
    <m/>
    <n v="0"/>
    <n v="0"/>
    <n v="0"/>
    <m/>
    <s v=""/>
    <n v="0"/>
    <n v="0"/>
    <n v="0"/>
    <n v="0"/>
    <n v="0"/>
    <n v="0"/>
    <n v="0"/>
    <n v="0"/>
    <n v="0"/>
    <s v=""/>
    <n v="0"/>
    <n v="0"/>
    <n v="0"/>
    <n v="0"/>
    <n v="0"/>
    <n v="0"/>
    <n v="0"/>
    <n v="0"/>
    <n v="0"/>
    <n v="0"/>
    <s v=""/>
    <n v="0"/>
    <n v="0"/>
    <n v="0"/>
    <n v="0"/>
    <n v="0"/>
    <n v="0"/>
    <n v="0"/>
    <n v="0"/>
    <n v="0"/>
    <n v="0"/>
    <s v=""/>
    <n v="0"/>
    <n v="0"/>
    <x v="1"/>
    <s v="02.2023"/>
    <s v="ST W01.2023"/>
    <m/>
  </r>
  <r>
    <s v="Nouveauté"/>
    <s v="Ninjago"/>
    <x v="576"/>
    <s v="71799 NINJAGO® City Markets V29"/>
    <n v="0"/>
    <m/>
    <m/>
    <n v="0"/>
    <n v="0"/>
    <n v="0"/>
    <m/>
    <s v=""/>
    <n v="0"/>
    <n v="0"/>
    <n v="0"/>
    <n v="0"/>
    <n v="0"/>
    <n v="0"/>
    <n v="0"/>
    <n v="0"/>
    <n v="0"/>
    <s v=""/>
    <n v="0"/>
    <n v="0"/>
    <n v="0"/>
    <n v="0"/>
    <n v="0"/>
    <n v="0"/>
    <n v="0"/>
    <n v="0"/>
    <n v="0"/>
    <n v="0"/>
    <s v=""/>
    <n v="0"/>
    <n v="0"/>
    <n v="0"/>
    <n v="0"/>
    <n v="0"/>
    <n v="0"/>
    <n v="0"/>
    <n v="0"/>
    <n v="0"/>
    <n v="0"/>
    <s v=""/>
    <n v="0"/>
    <n v="0"/>
    <x v="1"/>
    <s v="02.2023"/>
    <s v="ST W01.2023"/>
    <m/>
  </r>
  <r>
    <s v="Nouveauté"/>
    <s v="Star Wars TM"/>
    <x v="637"/>
    <s v="75346 Pirate Snub Fighter V29"/>
    <n v="0"/>
    <m/>
    <m/>
    <n v="0"/>
    <n v="0"/>
    <n v="0"/>
    <m/>
    <s v=""/>
    <n v="0"/>
    <n v="0"/>
    <n v="0"/>
    <n v="0"/>
    <n v="0"/>
    <n v="0"/>
    <n v="0"/>
    <n v="0"/>
    <n v="0"/>
    <s v=""/>
    <n v="0"/>
    <n v="0"/>
    <n v="0"/>
    <n v="0"/>
    <n v="0"/>
    <n v="0"/>
    <n v="0"/>
    <n v="0"/>
    <n v="0"/>
    <n v="0"/>
    <s v=""/>
    <n v="0"/>
    <n v="0"/>
    <n v="0"/>
    <n v="0"/>
    <n v="0"/>
    <n v="0"/>
    <n v="0"/>
    <n v="0"/>
    <n v="0"/>
    <n v="0"/>
    <s v=""/>
    <n v="0"/>
    <n v="0"/>
    <x v="1"/>
    <s v="02.2023"/>
    <s v="ST W01.2023"/>
    <m/>
  </r>
  <r>
    <s v="Nouveauté"/>
    <s v="Star Wars TM"/>
    <x v="638"/>
    <s v="75348 tdb-LSW-2023-5 V29"/>
    <n v="0"/>
    <m/>
    <m/>
    <n v="0"/>
    <n v="0"/>
    <n v="0"/>
    <m/>
    <s v=""/>
    <n v="0"/>
    <n v="0"/>
    <n v="0"/>
    <n v="0"/>
    <n v="0"/>
    <n v="0"/>
    <n v="0"/>
    <n v="0"/>
    <n v="0"/>
    <s v=""/>
    <n v="0"/>
    <n v="0"/>
    <n v="0"/>
    <n v="0"/>
    <n v="0"/>
    <n v="0"/>
    <n v="0"/>
    <n v="0"/>
    <n v="0"/>
    <n v="0"/>
    <s v=""/>
    <n v="0"/>
    <n v="0"/>
    <n v="0"/>
    <n v="0"/>
    <n v="0"/>
    <n v="0"/>
    <n v="0"/>
    <n v="0"/>
    <n v="0"/>
    <n v="0"/>
    <s v=""/>
    <n v="0"/>
    <n v="0"/>
    <x v="1"/>
    <s v="02.2023"/>
    <s v="ST W01.2023"/>
    <m/>
  </r>
  <r>
    <s v="Nouveauté"/>
    <s v="Star Wars TM"/>
    <x v="642"/>
    <s v="75352 Emperor's Throne Room™ Diorama V29"/>
    <n v="0"/>
    <m/>
    <m/>
    <n v="0"/>
    <n v="0"/>
    <n v="0"/>
    <m/>
    <s v=""/>
    <n v="0"/>
    <n v="0"/>
    <n v="0"/>
    <n v="0"/>
    <n v="0"/>
    <n v="0"/>
    <n v="0"/>
    <n v="0"/>
    <n v="0"/>
    <s v=""/>
    <n v="0"/>
    <n v="0"/>
    <n v="0"/>
    <n v="0"/>
    <n v="0"/>
    <n v="0"/>
    <n v="0"/>
    <n v="0"/>
    <n v="0"/>
    <n v="0"/>
    <s v=""/>
    <n v="0"/>
    <n v="0"/>
    <n v="0"/>
    <n v="0"/>
    <n v="0"/>
    <n v="0"/>
    <n v="0"/>
    <n v="0"/>
    <n v="0"/>
    <n v="0"/>
    <s v=""/>
    <n v="0"/>
    <n v="0"/>
    <x v="1"/>
    <s v="02.2023"/>
    <s v="ST W01.2023"/>
    <m/>
  </r>
  <r>
    <s v="Nouveauté"/>
    <s v="Star Wars TM"/>
    <x v="643"/>
    <s v="75353 Endor™ Speeder Chase Diorama V29"/>
    <n v="0"/>
    <m/>
    <m/>
    <n v="0"/>
    <n v="0"/>
    <n v="0"/>
    <m/>
    <s v=""/>
    <n v="0"/>
    <n v="0"/>
    <n v="0"/>
    <n v="0"/>
    <n v="0"/>
    <n v="0"/>
    <n v="0"/>
    <n v="0"/>
    <n v="0"/>
    <s v=""/>
    <n v="0"/>
    <n v="0"/>
    <n v="0"/>
    <n v="0"/>
    <n v="0"/>
    <n v="0"/>
    <n v="0"/>
    <n v="0"/>
    <n v="0"/>
    <n v="0"/>
    <s v=""/>
    <n v="0"/>
    <n v="0"/>
    <n v="0"/>
    <n v="0"/>
    <n v="0"/>
    <n v="0"/>
    <n v="0"/>
    <n v="0"/>
    <n v="0"/>
    <n v="0"/>
    <s v=""/>
    <n v="0"/>
    <n v="0"/>
    <x v="1"/>
    <s v="02.2023"/>
    <s v="ST W01.2023"/>
    <m/>
  </r>
  <r>
    <s v="Nouveauté"/>
    <s v="Star Wars TM"/>
    <x v="644"/>
    <s v="75354 tdb-LSW-2023-11 V29"/>
    <n v="0"/>
    <m/>
    <m/>
    <n v="0"/>
    <n v="0"/>
    <n v="0"/>
    <m/>
    <s v=""/>
    <n v="0"/>
    <n v="0"/>
    <n v="0"/>
    <n v="0"/>
    <n v="0"/>
    <n v="0"/>
    <n v="0"/>
    <n v="0"/>
    <n v="0"/>
    <s v=""/>
    <n v="0"/>
    <n v="0"/>
    <n v="0"/>
    <n v="0"/>
    <n v="0"/>
    <n v="0"/>
    <n v="0"/>
    <n v="0"/>
    <n v="0"/>
    <n v="0"/>
    <s v=""/>
    <n v="0"/>
    <n v="0"/>
    <n v="0"/>
    <n v="0"/>
    <n v="0"/>
    <n v="0"/>
    <n v="0"/>
    <n v="0"/>
    <n v="0"/>
    <n v="0"/>
    <s v=""/>
    <n v="0"/>
    <n v="0"/>
    <x v="1"/>
    <s v="02.2023"/>
    <s v="ST W01.2023"/>
    <m/>
  </r>
  <r>
    <s v="Nouveauté"/>
    <s v="Star Wars TM"/>
    <x v="645"/>
    <s v="75355 tdb-LSW-2023-12 V29"/>
    <n v="0"/>
    <m/>
    <m/>
    <n v="0"/>
    <n v="0"/>
    <n v="0"/>
    <m/>
    <s v=""/>
    <n v="0"/>
    <n v="0"/>
    <n v="0"/>
    <n v="0"/>
    <n v="0"/>
    <n v="0"/>
    <n v="0"/>
    <n v="0"/>
    <n v="0"/>
    <s v=""/>
    <n v="0"/>
    <n v="0"/>
    <n v="0"/>
    <n v="0"/>
    <n v="0"/>
    <n v="0"/>
    <n v="0"/>
    <n v="0"/>
    <n v="0"/>
    <n v="0"/>
    <s v=""/>
    <n v="0"/>
    <n v="0"/>
    <n v="0"/>
    <n v="0"/>
    <n v="0"/>
    <n v="0"/>
    <n v="0"/>
    <n v="0"/>
    <n v="0"/>
    <n v="0"/>
    <s v=""/>
    <n v="0"/>
    <n v="0"/>
    <x v="1"/>
    <s v="02.2023"/>
    <s v="ST W01.2023"/>
    <m/>
  </r>
  <r>
    <s v="Nouveauté"/>
    <s v="Star Wars TM"/>
    <x v="646"/>
    <s v="75356 Executor Super Star Destroyer™ V29"/>
    <n v="0"/>
    <m/>
    <m/>
    <n v="0"/>
    <n v="0"/>
    <n v="0"/>
    <m/>
    <s v=""/>
    <n v="0"/>
    <n v="0"/>
    <n v="0"/>
    <n v="0"/>
    <n v="0"/>
    <n v="0"/>
    <n v="0"/>
    <n v="0"/>
    <n v="0"/>
    <s v=""/>
    <n v="0"/>
    <n v="0"/>
    <n v="0"/>
    <n v="0"/>
    <n v="0"/>
    <n v="0"/>
    <n v="0"/>
    <n v="0"/>
    <n v="0"/>
    <n v="0"/>
    <s v=""/>
    <n v="0"/>
    <n v="0"/>
    <n v="0"/>
    <n v="0"/>
    <n v="0"/>
    <n v="0"/>
    <n v="0"/>
    <n v="0"/>
    <n v="0"/>
    <n v="0"/>
    <s v=""/>
    <n v="0"/>
    <n v="0"/>
    <x v="1"/>
    <s v="02.2023"/>
    <s v="ST W01.2023"/>
    <m/>
  </r>
  <r>
    <s v="Nouveauté"/>
    <s v="Star Wars TM"/>
    <x v="647"/>
    <s v="75357 tdb-LSW-2023-14 V29"/>
    <n v="0"/>
    <m/>
    <m/>
    <n v="0"/>
    <n v="0"/>
    <n v="0"/>
    <m/>
    <s v=""/>
    <n v="0"/>
    <n v="0"/>
    <n v="0"/>
    <n v="0"/>
    <n v="0"/>
    <n v="0"/>
    <n v="0"/>
    <n v="0"/>
    <n v="0"/>
    <s v=""/>
    <n v="0"/>
    <n v="0"/>
    <n v="0"/>
    <n v="0"/>
    <n v="0"/>
    <n v="0"/>
    <n v="0"/>
    <n v="0"/>
    <n v="0"/>
    <n v="0"/>
    <s v=""/>
    <n v="0"/>
    <n v="0"/>
    <n v="0"/>
    <n v="0"/>
    <n v="0"/>
    <n v="0"/>
    <n v="0"/>
    <n v="0"/>
    <n v="0"/>
    <n v="0"/>
    <s v=""/>
    <n v="0"/>
    <n v="0"/>
    <x v="1"/>
    <s v="02.2023"/>
    <s v="ST W01.2023"/>
    <m/>
  </r>
  <r>
    <s v="Nouveauté"/>
    <s v="Star Wars TM"/>
    <x v="648"/>
    <s v="75358 tdb-LSW-2023-15 V29"/>
    <n v="0"/>
    <m/>
    <m/>
    <n v="0"/>
    <n v="0"/>
    <n v="0"/>
    <m/>
    <s v=""/>
    <n v="0"/>
    <n v="0"/>
    <n v="0"/>
    <n v="0"/>
    <n v="0"/>
    <n v="0"/>
    <n v="0"/>
    <n v="0"/>
    <n v="0"/>
    <s v=""/>
    <n v="0"/>
    <n v="0"/>
    <n v="0"/>
    <n v="0"/>
    <n v="0"/>
    <n v="0"/>
    <n v="0"/>
    <n v="0"/>
    <n v="0"/>
    <n v="0"/>
    <s v=""/>
    <n v="0"/>
    <n v="0"/>
    <n v="0"/>
    <n v="0"/>
    <n v="0"/>
    <n v="0"/>
    <n v="0"/>
    <n v="0"/>
    <n v="0"/>
    <n v="0"/>
    <s v=""/>
    <n v="0"/>
    <n v="0"/>
    <x v="1"/>
    <s v="02.2023"/>
    <s v="ST W01.2023"/>
    <m/>
  </r>
  <r>
    <s v="Nouveauté"/>
    <s v="Star Wars TM"/>
    <x v="649"/>
    <s v="75359 tdb-LSW-2023-16 V29"/>
    <n v="0"/>
    <m/>
    <m/>
    <n v="0"/>
    <n v="0"/>
    <n v="0"/>
    <m/>
    <s v=""/>
    <n v="0"/>
    <n v="0"/>
    <n v="0"/>
    <n v="0"/>
    <n v="0"/>
    <n v="0"/>
    <n v="0"/>
    <n v="0"/>
    <n v="0"/>
    <s v=""/>
    <n v="0"/>
    <n v="0"/>
    <n v="0"/>
    <n v="0"/>
    <n v="0"/>
    <n v="0"/>
    <n v="0"/>
    <n v="0"/>
    <n v="0"/>
    <n v="0"/>
    <s v=""/>
    <n v="0"/>
    <n v="0"/>
    <n v="0"/>
    <n v="0"/>
    <n v="0"/>
    <n v="0"/>
    <n v="0"/>
    <n v="0"/>
    <n v="0"/>
    <n v="0"/>
    <s v=""/>
    <n v="0"/>
    <n v="0"/>
    <x v="1"/>
    <s v="02.2023"/>
    <s v="ST W01.2023"/>
    <m/>
  </r>
  <r>
    <s v="Nouveauté"/>
    <s v="Star Wars TM"/>
    <x v="650"/>
    <s v="75360 tdb-LSW-2023-17 V29"/>
    <n v="0"/>
    <m/>
    <m/>
    <n v="0"/>
    <n v="0"/>
    <n v="0"/>
    <m/>
    <s v=""/>
    <n v="0"/>
    <n v="0"/>
    <n v="0"/>
    <n v="0"/>
    <n v="0"/>
    <n v="0"/>
    <n v="0"/>
    <n v="0"/>
    <n v="0"/>
    <s v=""/>
    <n v="0"/>
    <n v="0"/>
    <n v="0"/>
    <n v="0"/>
    <n v="0"/>
    <n v="0"/>
    <n v="0"/>
    <n v="0"/>
    <n v="0"/>
    <n v="0"/>
    <s v=""/>
    <n v="0"/>
    <n v="0"/>
    <n v="0"/>
    <n v="0"/>
    <n v="0"/>
    <n v="0"/>
    <n v="0"/>
    <n v="0"/>
    <n v="0"/>
    <n v="0"/>
    <s v=""/>
    <n v="0"/>
    <n v="0"/>
    <x v="1"/>
    <s v="02.2023"/>
    <s v="ST W01.2023"/>
    <m/>
  </r>
  <r>
    <s v="Nouveauté"/>
    <s v="Star Wars TM"/>
    <x v="651"/>
    <s v="75361 tdb-LSW-2023-18 V29"/>
    <n v="0"/>
    <m/>
    <m/>
    <n v="0"/>
    <n v="0"/>
    <n v="0"/>
    <m/>
    <s v=""/>
    <n v="0"/>
    <n v="0"/>
    <n v="0"/>
    <n v="0"/>
    <n v="0"/>
    <n v="0"/>
    <n v="0"/>
    <n v="0"/>
    <n v="0"/>
    <s v=""/>
    <n v="0"/>
    <n v="0"/>
    <n v="0"/>
    <n v="0"/>
    <n v="0"/>
    <n v="0"/>
    <n v="0"/>
    <n v="0"/>
    <n v="0"/>
    <n v="0"/>
    <s v=""/>
    <n v="0"/>
    <n v="0"/>
    <n v="0"/>
    <n v="0"/>
    <n v="0"/>
    <n v="0"/>
    <n v="0"/>
    <n v="0"/>
    <n v="0"/>
    <n v="0"/>
    <s v=""/>
    <n v="0"/>
    <n v="0"/>
    <x v="1"/>
    <s v="02.2023"/>
    <s v="ST W01.2023"/>
    <m/>
  </r>
  <r>
    <s v="Nouveauté"/>
    <s v="Star Wars TM"/>
    <x v="652"/>
    <s v="75362 tdb-LSW-2023-19 V29"/>
    <n v="0"/>
    <m/>
    <m/>
    <n v="0"/>
    <n v="0"/>
    <n v="0"/>
    <m/>
    <s v=""/>
    <n v="0"/>
    <n v="0"/>
    <n v="0"/>
    <n v="0"/>
    <n v="0"/>
    <n v="0"/>
    <n v="0"/>
    <n v="0"/>
    <n v="0"/>
    <s v=""/>
    <n v="0"/>
    <n v="0"/>
    <n v="0"/>
    <n v="0"/>
    <n v="0"/>
    <n v="0"/>
    <n v="0"/>
    <n v="0"/>
    <n v="0"/>
    <n v="0"/>
    <s v=""/>
    <n v="0"/>
    <n v="0"/>
    <n v="0"/>
    <n v="0"/>
    <n v="0"/>
    <n v="0"/>
    <n v="0"/>
    <n v="0"/>
    <n v="0"/>
    <n v="0"/>
    <s v=""/>
    <n v="0"/>
    <n v="0"/>
    <x v="1"/>
    <s v="02.2023"/>
    <s v="ST W01.2023"/>
    <m/>
  </r>
  <r>
    <s v="Nouveauté"/>
    <s v="Star Wars TM"/>
    <x v="653"/>
    <s v="75363 The Mandalorian N-1 Starfigh.. V29"/>
    <n v="0"/>
    <m/>
    <m/>
    <n v="0"/>
    <n v="0"/>
    <n v="0"/>
    <m/>
    <s v=""/>
    <n v="0"/>
    <n v="0"/>
    <n v="0"/>
    <n v="0"/>
    <n v="0"/>
    <n v="0"/>
    <n v="0"/>
    <n v="0"/>
    <n v="0"/>
    <s v=""/>
    <n v="0"/>
    <n v="0"/>
    <n v="0"/>
    <n v="0"/>
    <n v="0"/>
    <n v="0"/>
    <n v="0"/>
    <n v="0"/>
    <n v="0"/>
    <n v="0"/>
    <s v=""/>
    <n v="0"/>
    <n v="0"/>
    <n v="0"/>
    <n v="0"/>
    <n v="0"/>
    <n v="0"/>
    <n v="0"/>
    <n v="0"/>
    <n v="0"/>
    <n v="0"/>
    <s v=""/>
    <n v="0"/>
    <n v="0"/>
    <x v="1"/>
    <s v="02.2023"/>
    <s v="ST W01.2023"/>
    <m/>
  </r>
  <r>
    <s v="Nouveauté"/>
    <s v="Star Wars TM"/>
    <x v="654"/>
    <s v="75364 tdb-LSW-2023-21 V29"/>
    <n v="0"/>
    <m/>
    <m/>
    <n v="0"/>
    <n v="0"/>
    <n v="0"/>
    <m/>
    <s v=""/>
    <n v="0"/>
    <n v="0"/>
    <n v="0"/>
    <n v="0"/>
    <n v="0"/>
    <n v="0"/>
    <n v="0"/>
    <n v="0"/>
    <n v="0"/>
    <s v=""/>
    <n v="0"/>
    <n v="0"/>
    <n v="0"/>
    <n v="0"/>
    <n v="0"/>
    <n v="0"/>
    <n v="0"/>
    <n v="0"/>
    <n v="0"/>
    <n v="0"/>
    <s v=""/>
    <n v="0"/>
    <n v="0"/>
    <n v="0"/>
    <n v="0"/>
    <n v="0"/>
    <n v="0"/>
    <n v="0"/>
    <n v="0"/>
    <n v="0"/>
    <n v="0"/>
    <s v=""/>
    <n v="0"/>
    <n v="0"/>
    <x v="1"/>
    <s v="02.2023"/>
    <s v="ST W01.2023"/>
    <m/>
  </r>
  <r>
    <s v="Nouveauté"/>
    <s v="Star Wars TM"/>
    <x v="655"/>
    <s v="75365 tdb-LSW-2023-22 V29"/>
    <n v="0"/>
    <m/>
    <m/>
    <n v="0"/>
    <n v="0"/>
    <n v="0"/>
    <m/>
    <s v=""/>
    <n v="0"/>
    <n v="0"/>
    <n v="0"/>
    <n v="0"/>
    <n v="0"/>
    <n v="0"/>
    <n v="0"/>
    <n v="0"/>
    <n v="0"/>
    <s v=""/>
    <n v="0"/>
    <n v="0"/>
    <n v="0"/>
    <n v="0"/>
    <n v="0"/>
    <n v="0"/>
    <n v="0"/>
    <n v="0"/>
    <n v="0"/>
    <n v="0"/>
    <s v=""/>
    <n v="0"/>
    <n v="0"/>
    <n v="0"/>
    <n v="0"/>
    <n v="0"/>
    <n v="0"/>
    <n v="0"/>
    <n v="0"/>
    <n v="0"/>
    <n v="0"/>
    <s v=""/>
    <n v="0"/>
    <n v="0"/>
    <x v="1"/>
    <s v="02.2023"/>
    <s v="ST W01.2023"/>
    <m/>
  </r>
  <r>
    <s v="Nouveauté"/>
    <s v="Star Wars TM"/>
    <x v="656"/>
    <s v="75366 tbd-IP-LSW23-2023-Advent-Cal.. V29"/>
    <n v="0"/>
    <m/>
    <m/>
    <n v="0"/>
    <n v="0"/>
    <n v="0"/>
    <m/>
    <s v=""/>
    <n v="0"/>
    <n v="0"/>
    <n v="0"/>
    <n v="0"/>
    <n v="0"/>
    <n v="0"/>
    <n v="0"/>
    <n v="0"/>
    <n v="0"/>
    <s v=""/>
    <n v="0"/>
    <n v="0"/>
    <n v="0"/>
    <n v="0"/>
    <n v="0"/>
    <n v="0"/>
    <n v="0"/>
    <n v="0"/>
    <n v="0"/>
    <n v="0"/>
    <s v=""/>
    <n v="0"/>
    <n v="0"/>
    <n v="0"/>
    <n v="0"/>
    <n v="0"/>
    <n v="0"/>
    <n v="0"/>
    <n v="0"/>
    <n v="0"/>
    <n v="0"/>
    <s v=""/>
    <n v="0"/>
    <n v="0"/>
    <x v="1"/>
    <s v="02.2023"/>
    <s v="ST W01.2023"/>
    <m/>
  </r>
  <r>
    <s v="Nouveauté"/>
    <s v="Star Wars TM"/>
    <x v="657"/>
    <s v="75367 tdb-LSW-2023-24 V29"/>
    <n v="0"/>
    <m/>
    <m/>
    <n v="0"/>
    <n v="0"/>
    <n v="0"/>
    <m/>
    <s v=""/>
    <n v="0"/>
    <n v="0"/>
    <n v="0"/>
    <n v="0"/>
    <n v="0"/>
    <n v="0"/>
    <n v="0"/>
    <n v="0"/>
    <n v="0"/>
    <s v=""/>
    <n v="0"/>
    <n v="0"/>
    <n v="0"/>
    <n v="0"/>
    <n v="0"/>
    <n v="0"/>
    <n v="0"/>
    <n v="0"/>
    <n v="0"/>
    <n v="0"/>
    <s v=""/>
    <n v="0"/>
    <n v="0"/>
    <n v="0"/>
    <n v="0"/>
    <n v="0"/>
    <n v="0"/>
    <n v="0"/>
    <n v="0"/>
    <n v="0"/>
    <n v="0"/>
    <s v=""/>
    <n v="0"/>
    <n v="0"/>
    <x v="1"/>
    <s v="02.2023"/>
    <s v="ST W01.2023"/>
    <m/>
  </r>
  <r>
    <s v="Nouveauté"/>
    <s v="Star Wars TM"/>
    <x v="658"/>
    <s v="75368 tdb-LSW-2023-25 V29"/>
    <n v="0"/>
    <m/>
    <m/>
    <n v="0"/>
    <n v="0"/>
    <n v="0"/>
    <m/>
    <s v=""/>
    <n v="0"/>
    <n v="0"/>
    <n v="0"/>
    <n v="0"/>
    <n v="0"/>
    <n v="0"/>
    <n v="0"/>
    <n v="0"/>
    <n v="0"/>
    <s v=""/>
    <n v="0"/>
    <n v="0"/>
    <n v="0"/>
    <n v="0"/>
    <n v="0"/>
    <n v="0"/>
    <n v="0"/>
    <n v="0"/>
    <n v="0"/>
    <n v="0"/>
    <s v=""/>
    <n v="0"/>
    <n v="0"/>
    <n v="0"/>
    <n v="0"/>
    <n v="0"/>
    <n v="0"/>
    <n v="0"/>
    <n v="0"/>
    <n v="0"/>
    <n v="0"/>
    <s v=""/>
    <n v="0"/>
    <n v="0"/>
    <x v="1"/>
    <s v="02.2023"/>
    <s v="ST W01.2023"/>
    <m/>
  </r>
  <r>
    <s v="Nouveauté"/>
    <s v="Star Wars TM"/>
    <x v="659"/>
    <s v="75369 tdb-LSW-2023-26 V29"/>
    <n v="0"/>
    <m/>
    <m/>
    <n v="0"/>
    <n v="0"/>
    <n v="0"/>
    <m/>
    <s v=""/>
    <n v="0"/>
    <n v="0"/>
    <n v="0"/>
    <n v="0"/>
    <n v="0"/>
    <n v="0"/>
    <n v="0"/>
    <n v="0"/>
    <n v="0"/>
    <s v=""/>
    <n v="0"/>
    <n v="0"/>
    <n v="0"/>
    <n v="0"/>
    <n v="0"/>
    <n v="0"/>
    <n v="0"/>
    <n v="0"/>
    <n v="0"/>
    <n v="0"/>
    <s v=""/>
    <n v="0"/>
    <n v="0"/>
    <n v="0"/>
    <n v="0"/>
    <n v="0"/>
    <n v="0"/>
    <n v="0"/>
    <n v="0"/>
    <n v="0"/>
    <n v="0"/>
    <s v=""/>
    <n v="0"/>
    <n v="0"/>
    <x v="1"/>
    <s v="02.2023"/>
    <s v="ST W01.2023"/>
    <m/>
  </r>
  <r>
    <s v="Nouveauté"/>
    <s v="Star Wars TM"/>
    <x v="660"/>
    <s v="75370 tdb-LSW-2023-27 V29"/>
    <n v="0"/>
    <m/>
    <m/>
    <n v="0"/>
    <n v="0"/>
    <n v="0"/>
    <m/>
    <s v=""/>
    <n v="0"/>
    <n v="0"/>
    <n v="0"/>
    <n v="0"/>
    <n v="0"/>
    <n v="0"/>
    <n v="0"/>
    <n v="0"/>
    <n v="0"/>
    <s v=""/>
    <n v="0"/>
    <n v="0"/>
    <n v="0"/>
    <n v="0"/>
    <n v="0"/>
    <n v="0"/>
    <n v="0"/>
    <n v="0"/>
    <n v="0"/>
    <n v="0"/>
    <s v=""/>
    <n v="0"/>
    <n v="0"/>
    <n v="0"/>
    <n v="0"/>
    <n v="0"/>
    <n v="0"/>
    <n v="0"/>
    <n v="0"/>
    <n v="0"/>
    <n v="0"/>
    <s v=""/>
    <n v="0"/>
    <n v="0"/>
    <x v="1"/>
    <s v="02.2023"/>
    <s v="ST W01.2023"/>
    <m/>
  </r>
  <r>
    <s v="Nouveauté"/>
    <s v="Star Wars TM"/>
    <x v="661"/>
    <s v="75371 tdb-LSW-2023-28 V29"/>
    <n v="0"/>
    <m/>
    <m/>
    <n v="0"/>
    <n v="0"/>
    <n v="0"/>
    <m/>
    <s v=""/>
    <n v="0"/>
    <n v="0"/>
    <n v="0"/>
    <n v="0"/>
    <n v="0"/>
    <n v="0"/>
    <n v="0"/>
    <n v="0"/>
    <n v="0"/>
    <s v=""/>
    <n v="0"/>
    <n v="0"/>
    <n v="0"/>
    <n v="0"/>
    <n v="0"/>
    <n v="0"/>
    <n v="0"/>
    <n v="0"/>
    <n v="0"/>
    <n v="0"/>
    <s v=""/>
    <n v="0"/>
    <n v="0"/>
    <n v="0"/>
    <n v="0"/>
    <n v="0"/>
    <n v="0"/>
    <n v="0"/>
    <n v="0"/>
    <n v="0"/>
    <n v="0"/>
    <s v=""/>
    <n v="0"/>
    <n v="0"/>
    <x v="1"/>
    <s v="02.2023"/>
    <s v="ST W01.2023"/>
    <m/>
  </r>
  <r>
    <s v="Nouveauté"/>
    <s v="Super Heroes DC"/>
    <x v="664"/>
    <s v="76224 tbd-LSH-20-2022 V29"/>
    <n v="0"/>
    <m/>
    <m/>
    <n v="0"/>
    <n v="0"/>
    <n v="0"/>
    <m/>
    <s v=""/>
    <n v="0"/>
    <n v="0"/>
    <n v="0"/>
    <n v="0"/>
    <n v="0"/>
    <n v="0"/>
    <n v="0"/>
    <n v="0"/>
    <n v="0"/>
    <s v=""/>
    <n v="0"/>
    <n v="0"/>
    <n v="0"/>
    <n v="0"/>
    <n v="0"/>
    <n v="0"/>
    <n v="0"/>
    <n v="0"/>
    <n v="0"/>
    <n v="0"/>
    <s v=""/>
    <n v="0"/>
    <n v="0"/>
    <n v="0"/>
    <n v="0"/>
    <n v="0"/>
    <n v="0"/>
    <n v="0"/>
    <n v="0"/>
    <n v="0"/>
    <n v="0"/>
    <s v=""/>
    <n v="0"/>
    <n v="0"/>
    <x v="1"/>
    <s v="02.2023"/>
    <s v="ST W01.2023"/>
    <m/>
  </r>
  <r>
    <s v="Nouveauté"/>
    <s v="Super Heroes Marvel"/>
    <x v="691"/>
    <s v="76232 tbd-LSH-movie-2022 V29"/>
    <n v="0"/>
    <m/>
    <m/>
    <n v="0"/>
    <n v="0"/>
    <n v="0"/>
    <m/>
    <s v=""/>
    <n v="0"/>
    <n v="0"/>
    <n v="0"/>
    <n v="0"/>
    <n v="0"/>
    <n v="0"/>
    <n v="0"/>
    <n v="0"/>
    <n v="0"/>
    <s v=""/>
    <n v="0"/>
    <n v="0"/>
    <n v="0"/>
    <n v="0"/>
    <n v="0"/>
    <n v="0"/>
    <n v="0"/>
    <n v="0"/>
    <n v="0"/>
    <n v="0"/>
    <s v=""/>
    <n v="0"/>
    <n v="0"/>
    <n v="0"/>
    <n v="0"/>
    <n v="0"/>
    <n v="0"/>
    <n v="0"/>
    <n v="0"/>
    <n v="0"/>
    <n v="0"/>
    <s v=""/>
    <n v="0"/>
    <n v="0"/>
    <x v="1"/>
    <s v="02.2023"/>
    <s v="ST W01.2023"/>
    <m/>
  </r>
  <r>
    <s v="Nouveauté"/>
    <s v="Super Heroes Marvel"/>
    <x v="699"/>
    <s v="76249 tbd-LSH-9-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00"/>
    <s v="76250 tbd-LSH-10-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01"/>
    <s v="76251 Star-Lord's Helmet V29"/>
    <n v="0"/>
    <m/>
    <m/>
    <n v="0"/>
    <n v="0"/>
    <n v="0"/>
    <m/>
    <s v=""/>
    <n v="0"/>
    <n v="0"/>
    <n v="0"/>
    <n v="0"/>
    <n v="0"/>
    <n v="0"/>
    <n v="0"/>
    <n v="0"/>
    <n v="0"/>
    <s v=""/>
    <n v="0"/>
    <n v="0"/>
    <n v="0"/>
    <n v="0"/>
    <n v="0"/>
    <n v="0"/>
    <n v="0"/>
    <n v="0"/>
    <n v="0"/>
    <n v="0"/>
    <s v=""/>
    <n v="0"/>
    <n v="0"/>
    <n v="0"/>
    <n v="0"/>
    <n v="0"/>
    <n v="0"/>
    <n v="0"/>
    <n v="0"/>
    <n v="0"/>
    <n v="0"/>
    <s v=""/>
    <n v="0"/>
    <n v="0"/>
    <x v="1"/>
    <s v="02.2023"/>
    <s v="ST W01.2023"/>
    <m/>
  </r>
  <r>
    <s v="Nouveauté"/>
    <s v="Super Heroes DC"/>
    <x v="666"/>
    <s v="76252 tbd-LSH-12-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02"/>
    <s v="76253 Guardians of the Galaxy Head.. V29"/>
    <n v="0"/>
    <m/>
    <m/>
    <n v="0"/>
    <n v="0"/>
    <n v="0"/>
    <m/>
    <s v=""/>
    <n v="0"/>
    <n v="0"/>
    <n v="0"/>
    <n v="0"/>
    <n v="0"/>
    <n v="0"/>
    <n v="0"/>
    <n v="0"/>
    <n v="0"/>
    <s v=""/>
    <n v="0"/>
    <n v="0"/>
    <n v="0"/>
    <n v="0"/>
    <n v="0"/>
    <n v="0"/>
    <n v="0"/>
    <n v="0"/>
    <n v="0"/>
    <n v="0"/>
    <s v=""/>
    <n v="0"/>
    <n v="0"/>
    <n v="0"/>
    <n v="0"/>
    <n v="0"/>
    <n v="0"/>
    <n v="0"/>
    <n v="0"/>
    <n v="0"/>
    <n v="0"/>
    <s v=""/>
    <n v="0"/>
    <n v="0"/>
    <x v="1"/>
    <s v="02.2023"/>
    <s v="ST W01.2023"/>
    <m/>
  </r>
  <r>
    <s v="Nouveauté"/>
    <s v="Super Heroes Marvel"/>
    <x v="703"/>
    <s v="76254 Baby Rocket's Ship V29"/>
    <n v="0"/>
    <m/>
    <m/>
    <n v="0"/>
    <n v="0"/>
    <n v="0"/>
    <m/>
    <s v=""/>
    <n v="0"/>
    <n v="0"/>
    <n v="0"/>
    <n v="0"/>
    <n v="0"/>
    <n v="0"/>
    <n v="0"/>
    <n v="0"/>
    <n v="0"/>
    <s v=""/>
    <n v="0"/>
    <n v="0"/>
    <n v="0"/>
    <n v="0"/>
    <n v="0"/>
    <n v="0"/>
    <n v="0"/>
    <n v="0"/>
    <n v="0"/>
    <n v="0"/>
    <s v=""/>
    <n v="0"/>
    <n v="0"/>
    <n v="0"/>
    <n v="0"/>
    <n v="0"/>
    <n v="0"/>
    <n v="0"/>
    <n v="0"/>
    <n v="0"/>
    <n v="0"/>
    <s v=""/>
    <n v="0"/>
    <n v="0"/>
    <x v="1"/>
    <s v="02.2023"/>
    <s v="ST W01.2023"/>
    <m/>
  </r>
  <r>
    <s v="Nouveauté"/>
    <s v="Super Heroes Marvel"/>
    <x v="704"/>
    <s v="76255 The New Guardians' Ship V29"/>
    <n v="0"/>
    <m/>
    <m/>
    <n v="0"/>
    <n v="0"/>
    <n v="0"/>
    <m/>
    <s v=""/>
    <n v="0"/>
    <n v="0"/>
    <n v="0"/>
    <n v="0"/>
    <n v="0"/>
    <n v="0"/>
    <n v="0"/>
    <n v="0"/>
    <n v="0"/>
    <s v=""/>
    <n v="0"/>
    <n v="0"/>
    <n v="0"/>
    <n v="0"/>
    <n v="0"/>
    <n v="0"/>
    <n v="0"/>
    <n v="0"/>
    <n v="0"/>
    <n v="0"/>
    <s v=""/>
    <n v="0"/>
    <n v="0"/>
    <n v="0"/>
    <n v="0"/>
    <n v="0"/>
    <n v="0"/>
    <n v="0"/>
    <n v="0"/>
    <n v="0"/>
    <n v="0"/>
    <s v=""/>
    <n v="0"/>
    <n v="0"/>
    <x v="1"/>
    <s v="02.2023"/>
    <s v="ST W01.2023"/>
    <m/>
  </r>
  <r>
    <s v="Nouveauté"/>
    <s v="Super Heroes Marvel"/>
    <x v="705"/>
    <s v="76256 Ant-Man Construction Figure V29"/>
    <n v="0"/>
    <m/>
    <m/>
    <n v="0"/>
    <n v="0"/>
    <n v="0"/>
    <m/>
    <s v=""/>
    <n v="0"/>
    <n v="0"/>
    <n v="0"/>
    <n v="0"/>
    <n v="0"/>
    <n v="0"/>
    <n v="0"/>
    <n v="0"/>
    <n v="0"/>
    <s v=""/>
    <n v="0"/>
    <n v="0"/>
    <n v="0"/>
    <n v="0"/>
    <n v="0"/>
    <n v="0"/>
    <n v="0"/>
    <n v="0"/>
    <n v="0"/>
    <n v="0"/>
    <s v=""/>
    <n v="0"/>
    <n v="0"/>
    <n v="0"/>
    <n v="0"/>
    <n v="0"/>
    <n v="0"/>
    <n v="0"/>
    <n v="0"/>
    <n v="0"/>
    <n v="0"/>
    <s v=""/>
    <n v="0"/>
    <n v="0"/>
    <x v="1"/>
    <s v="02.2023"/>
    <s v="ST W01.2023"/>
    <m/>
  </r>
  <r>
    <s v="Nouveauté"/>
    <s v="Super Heroes Marvel"/>
    <x v="706"/>
    <s v="76257 tbd-LSH-14-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07"/>
    <s v="76258 tbd-LSH-15-2023 V29"/>
    <n v="0"/>
    <m/>
    <m/>
    <n v="0"/>
    <n v="0"/>
    <n v="0"/>
    <m/>
    <s v=""/>
    <n v="0"/>
    <n v="0"/>
    <n v="0"/>
    <n v="0"/>
    <n v="0"/>
    <n v="0"/>
    <n v="0"/>
    <n v="0"/>
    <n v="0"/>
    <s v=""/>
    <n v="0"/>
    <n v="0"/>
    <n v="0"/>
    <n v="0"/>
    <n v="0"/>
    <n v="0"/>
    <n v="0"/>
    <n v="0"/>
    <n v="0"/>
    <n v="0"/>
    <s v=""/>
    <n v="0"/>
    <n v="0"/>
    <n v="0"/>
    <n v="0"/>
    <n v="0"/>
    <n v="0"/>
    <n v="0"/>
    <n v="0"/>
    <n v="0"/>
    <n v="0"/>
    <s v=""/>
    <n v="0"/>
    <n v="0"/>
    <x v="1"/>
    <s v="02.2023"/>
    <s v="ST W01.2023"/>
    <m/>
  </r>
  <r>
    <s v="Nouveauté"/>
    <s v="Super Heroes DC"/>
    <x v="667"/>
    <s v="76259 tbd-LSH-16-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08"/>
    <s v="76260 tbd-LSH-17-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09"/>
    <s v="76261 tbd-LSH-18-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10"/>
    <s v="76262 tbd-LSH-19-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11"/>
    <s v="76263 tbd-LSH-20-2023 V29"/>
    <n v="0"/>
    <m/>
    <m/>
    <n v="0"/>
    <n v="0"/>
    <n v="0"/>
    <m/>
    <s v=""/>
    <n v="0"/>
    <n v="0"/>
    <n v="0"/>
    <n v="0"/>
    <n v="0"/>
    <n v="0"/>
    <n v="0"/>
    <n v="0"/>
    <n v="0"/>
    <s v=""/>
    <n v="0"/>
    <n v="0"/>
    <n v="0"/>
    <n v="0"/>
    <n v="0"/>
    <n v="0"/>
    <n v="0"/>
    <n v="0"/>
    <n v="0"/>
    <n v="0"/>
    <s v=""/>
    <n v="0"/>
    <n v="0"/>
    <n v="0"/>
    <n v="0"/>
    <n v="0"/>
    <n v="0"/>
    <n v="0"/>
    <n v="0"/>
    <n v="0"/>
    <n v="0"/>
    <s v=""/>
    <n v="0"/>
    <n v="0"/>
    <x v="1"/>
    <s v="02.2023"/>
    <s v="ST W01.2023"/>
    <m/>
  </r>
  <r>
    <s v="Nouveauté"/>
    <s v="Super Heroes DC"/>
    <x v="668"/>
    <s v="76264 tbd-LSH-21-2023 V29"/>
    <n v="0"/>
    <m/>
    <m/>
    <n v="0"/>
    <n v="0"/>
    <n v="0"/>
    <m/>
    <s v=""/>
    <n v="0"/>
    <n v="0"/>
    <n v="0"/>
    <n v="0"/>
    <n v="0"/>
    <n v="0"/>
    <n v="0"/>
    <n v="0"/>
    <n v="0"/>
    <s v=""/>
    <n v="0"/>
    <n v="0"/>
    <n v="0"/>
    <n v="0"/>
    <n v="0"/>
    <n v="0"/>
    <n v="0"/>
    <n v="0"/>
    <n v="0"/>
    <n v="0"/>
    <s v=""/>
    <n v="0"/>
    <n v="0"/>
    <n v="0"/>
    <n v="0"/>
    <n v="0"/>
    <n v="0"/>
    <n v="0"/>
    <n v="0"/>
    <n v="0"/>
    <n v="0"/>
    <s v=""/>
    <n v="0"/>
    <n v="0"/>
    <x v="1"/>
    <s v="02.2023"/>
    <s v="ST W01.2023"/>
    <m/>
  </r>
  <r>
    <s v="Nouveauté"/>
    <s v="Super Heroes DC"/>
    <x v="669"/>
    <s v="76265 tbd-LSH-22-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12"/>
    <s v="76266 tbd-LSH-23-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13"/>
    <s v="76267 tbd-LSH-Advent-Calendar-2023 V29"/>
    <n v="0"/>
    <m/>
    <m/>
    <n v="0"/>
    <n v="0"/>
    <n v="0"/>
    <m/>
    <s v=""/>
    <n v="0"/>
    <n v="0"/>
    <n v="0"/>
    <n v="0"/>
    <n v="0"/>
    <n v="0"/>
    <n v="0"/>
    <n v="0"/>
    <n v="0"/>
    <s v=""/>
    <n v="0"/>
    <n v="0"/>
    <n v="0"/>
    <n v="0"/>
    <n v="0"/>
    <n v="0"/>
    <n v="0"/>
    <n v="0"/>
    <n v="0"/>
    <n v="0"/>
    <s v=""/>
    <n v="0"/>
    <n v="0"/>
    <n v="0"/>
    <n v="0"/>
    <n v="0"/>
    <n v="0"/>
    <n v="0"/>
    <n v="0"/>
    <n v="0"/>
    <n v="0"/>
    <s v=""/>
    <n v="0"/>
    <n v="0"/>
    <x v="1"/>
    <s v="02.2023"/>
    <s v="ST W01.2023"/>
    <m/>
  </r>
  <r>
    <s v="Nouveauté"/>
    <s v="Super Heroes Marvel"/>
    <x v="714"/>
    <s v="76269 tbd-LSH-25-2023 V29"/>
    <n v="0"/>
    <m/>
    <m/>
    <n v="0"/>
    <n v="0"/>
    <n v="0"/>
    <m/>
    <s v=""/>
    <n v="0"/>
    <n v="0"/>
    <n v="0"/>
    <n v="0"/>
    <n v="0"/>
    <n v="0"/>
    <n v="0"/>
    <n v="0"/>
    <n v="0"/>
    <s v=""/>
    <n v="0"/>
    <n v="0"/>
    <n v="0"/>
    <n v="0"/>
    <n v="0"/>
    <n v="0"/>
    <n v="0"/>
    <n v="0"/>
    <n v="0"/>
    <n v="0"/>
    <s v=""/>
    <n v="0"/>
    <n v="0"/>
    <n v="0"/>
    <n v="0"/>
    <n v="0"/>
    <n v="0"/>
    <n v="0"/>
    <n v="0"/>
    <n v="0"/>
    <n v="0"/>
    <s v=""/>
    <n v="0"/>
    <n v="0"/>
    <x v="1"/>
    <s v="02.2023"/>
    <s v="ST W01.2023"/>
    <m/>
  </r>
  <r>
    <s v="Nouveauté"/>
    <s v="Harry Potter TM"/>
    <x v="249"/>
    <s v="76414 Expecto Patronum V29"/>
    <n v="0"/>
    <m/>
    <m/>
    <n v="0"/>
    <n v="0"/>
    <n v="0"/>
    <m/>
    <s v=""/>
    <n v="0"/>
    <n v="0"/>
    <n v="0"/>
    <n v="0"/>
    <n v="0"/>
    <n v="0"/>
    <n v="0"/>
    <n v="0"/>
    <n v="0"/>
    <s v=""/>
    <n v="0"/>
    <n v="0"/>
    <n v="0"/>
    <n v="0"/>
    <n v="0"/>
    <n v="0"/>
    <n v="0"/>
    <n v="0"/>
    <n v="0"/>
    <n v="0"/>
    <s v=""/>
    <n v="0"/>
    <n v="0"/>
    <n v="0"/>
    <n v="0"/>
    <n v="0"/>
    <n v="0"/>
    <n v="0"/>
    <n v="0"/>
    <n v="0"/>
    <n v="0"/>
    <s v=""/>
    <n v="0"/>
    <n v="0"/>
    <x v="1"/>
    <s v="02.2023"/>
    <s v="ST W01.2023"/>
    <m/>
  </r>
  <r>
    <s v="Nouveauté"/>
    <s v="Harry Potter TM"/>
    <x v="250"/>
    <s v="76415 The Battle of Hogwarts™ V29"/>
    <n v="0"/>
    <m/>
    <m/>
    <n v="0"/>
    <n v="0"/>
    <n v="0"/>
    <m/>
    <s v=""/>
    <n v="0"/>
    <n v="0"/>
    <n v="0"/>
    <n v="0"/>
    <n v="0"/>
    <n v="0"/>
    <n v="0"/>
    <n v="0"/>
    <n v="0"/>
    <s v=""/>
    <n v="0"/>
    <n v="0"/>
    <n v="0"/>
    <n v="0"/>
    <n v="0"/>
    <n v="0"/>
    <n v="0"/>
    <n v="0"/>
    <n v="0"/>
    <n v="0"/>
    <s v=""/>
    <n v="0"/>
    <n v="0"/>
    <n v="0"/>
    <n v="0"/>
    <n v="0"/>
    <n v="0"/>
    <n v="0"/>
    <n v="0"/>
    <n v="0"/>
    <n v="0"/>
    <s v=""/>
    <n v="0"/>
    <n v="0"/>
    <x v="1"/>
    <s v="02.2023"/>
    <s v="ST W01.2023"/>
    <m/>
  </r>
  <r>
    <s v="Nouveauté"/>
    <s v="Harry Potter TM"/>
    <x v="251"/>
    <s v="76416 Quidditch™ Trunk V29"/>
    <n v="0"/>
    <m/>
    <m/>
    <n v="0"/>
    <n v="0"/>
    <n v="0"/>
    <m/>
    <s v=""/>
    <n v="0"/>
    <n v="0"/>
    <n v="0"/>
    <n v="0"/>
    <n v="0"/>
    <n v="0"/>
    <n v="0"/>
    <n v="0"/>
    <n v="0"/>
    <s v=""/>
    <n v="0"/>
    <n v="0"/>
    <n v="0"/>
    <n v="0"/>
    <n v="0"/>
    <n v="0"/>
    <n v="0"/>
    <n v="0"/>
    <n v="0"/>
    <n v="0"/>
    <s v=""/>
    <n v="0"/>
    <n v="0"/>
    <n v="0"/>
    <n v="0"/>
    <n v="0"/>
    <n v="0"/>
    <n v="0"/>
    <n v="0"/>
    <n v="0"/>
    <n v="0"/>
    <s v=""/>
    <n v="0"/>
    <n v="0"/>
    <x v="1"/>
    <s v="02.2023"/>
    <s v="ST W01.2023"/>
    <m/>
  </r>
  <r>
    <s v="Nouveauté"/>
    <s v="Harry Potter TM"/>
    <x v="252"/>
    <s v="76417 tbd-HP-10-2022-D2C V29"/>
    <n v="0"/>
    <m/>
    <m/>
    <n v="0"/>
    <n v="0"/>
    <n v="0"/>
    <m/>
    <s v=""/>
    <n v="0"/>
    <n v="0"/>
    <n v="0"/>
    <n v="0"/>
    <n v="0"/>
    <n v="0"/>
    <n v="0"/>
    <n v="0"/>
    <n v="0"/>
    <s v=""/>
    <n v="0"/>
    <n v="0"/>
    <n v="0"/>
    <n v="0"/>
    <n v="0"/>
    <n v="0"/>
    <n v="0"/>
    <n v="0"/>
    <n v="0"/>
    <n v="0"/>
    <s v=""/>
    <n v="0"/>
    <n v="0"/>
    <n v="0"/>
    <n v="0"/>
    <n v="0"/>
    <n v="0"/>
    <n v="0"/>
    <n v="0"/>
    <n v="0"/>
    <n v="0"/>
    <s v=""/>
    <n v="0"/>
    <n v="0"/>
    <x v="1"/>
    <s v="02.2023"/>
    <s v="ST W01.2023"/>
    <m/>
  </r>
  <r>
    <s v="Nouveauté"/>
    <s v="Harry Potter TM"/>
    <x v="253"/>
    <s v="76418 LEGO® Harry Potter™ Advent C.. V29"/>
    <n v="0"/>
    <m/>
    <m/>
    <n v="0"/>
    <n v="0"/>
    <n v="0"/>
    <m/>
    <s v=""/>
    <n v="0"/>
    <n v="0"/>
    <n v="0"/>
    <n v="0"/>
    <n v="0"/>
    <n v="0"/>
    <n v="0"/>
    <n v="0"/>
    <n v="0"/>
    <s v=""/>
    <n v="0"/>
    <n v="0"/>
    <n v="0"/>
    <n v="0"/>
    <n v="0"/>
    <n v="0"/>
    <n v="0"/>
    <n v="0"/>
    <n v="0"/>
    <n v="0"/>
    <s v=""/>
    <n v="0"/>
    <n v="0"/>
    <n v="0"/>
    <n v="0"/>
    <n v="0"/>
    <n v="0"/>
    <n v="0"/>
    <n v="0"/>
    <n v="0"/>
    <n v="0"/>
    <s v=""/>
    <n v="0"/>
    <n v="0"/>
    <x v="1"/>
    <s v="02.2023"/>
    <s v="ST W01.2023"/>
    <m/>
  </r>
  <r>
    <s v="Nouveauté"/>
    <s v="Harry Potter TM"/>
    <x v="254"/>
    <s v="76419 Hogwarts™ Castle and Grounds V29"/>
    <n v="0"/>
    <m/>
    <m/>
    <n v="0"/>
    <n v="0"/>
    <n v="0"/>
    <m/>
    <s v=""/>
    <n v="0"/>
    <n v="0"/>
    <n v="0"/>
    <n v="0"/>
    <n v="0"/>
    <n v="0"/>
    <n v="0"/>
    <n v="0"/>
    <n v="0"/>
    <s v=""/>
    <n v="0"/>
    <n v="0"/>
    <n v="0"/>
    <n v="0"/>
    <n v="0"/>
    <n v="0"/>
    <n v="0"/>
    <n v="0"/>
    <n v="0"/>
    <n v="0"/>
    <s v=""/>
    <n v="0"/>
    <n v="0"/>
    <n v="0"/>
    <n v="0"/>
    <n v="0"/>
    <n v="0"/>
    <n v="0"/>
    <n v="0"/>
    <n v="0"/>
    <n v="0"/>
    <s v=""/>
    <n v="0"/>
    <n v="0"/>
    <x v="1"/>
    <s v="02.2023"/>
    <s v="ST W01.2023"/>
    <m/>
  </r>
  <r>
    <s v="Nouveauté"/>
    <s v="Harry Potter TM"/>
    <x v="256"/>
    <s v="76421 Dobby™ the House-Elf V29"/>
    <n v="0"/>
    <m/>
    <m/>
    <n v="0"/>
    <n v="0"/>
    <n v="0"/>
    <m/>
    <s v=""/>
    <n v="0"/>
    <n v="0"/>
    <n v="0"/>
    <n v="0"/>
    <n v="0"/>
    <n v="0"/>
    <n v="0"/>
    <n v="0"/>
    <n v="0"/>
    <s v=""/>
    <n v="0"/>
    <n v="0"/>
    <n v="0"/>
    <n v="0"/>
    <n v="0"/>
    <n v="0"/>
    <n v="0"/>
    <n v="0"/>
    <n v="0"/>
    <n v="0"/>
    <s v=""/>
    <n v="0"/>
    <n v="0"/>
    <n v="0"/>
    <n v="0"/>
    <n v="0"/>
    <n v="0"/>
    <n v="0"/>
    <n v="0"/>
    <n v="0"/>
    <n v="0"/>
    <s v=""/>
    <n v="0"/>
    <n v="0"/>
    <x v="1"/>
    <s v="02.2023"/>
    <s v="ST W01.2023"/>
    <m/>
  </r>
  <r>
    <s v="Nouveauté"/>
    <s v="Harry Potter TM"/>
    <x v="257"/>
    <s v="76422 tbd-HP-2023-8 V29"/>
    <n v="0"/>
    <m/>
    <m/>
    <n v="0"/>
    <n v="0"/>
    <n v="0"/>
    <m/>
    <s v=""/>
    <n v="0"/>
    <n v="0"/>
    <n v="0"/>
    <n v="0"/>
    <n v="0"/>
    <n v="0"/>
    <n v="0"/>
    <n v="0"/>
    <n v="0"/>
    <s v=""/>
    <n v="0"/>
    <n v="0"/>
    <n v="0"/>
    <n v="0"/>
    <n v="0"/>
    <n v="0"/>
    <n v="0"/>
    <n v="0"/>
    <n v="0"/>
    <n v="0"/>
    <s v=""/>
    <n v="0"/>
    <n v="0"/>
    <n v="0"/>
    <n v="0"/>
    <n v="0"/>
    <n v="0"/>
    <n v="0"/>
    <n v="0"/>
    <n v="0"/>
    <n v="0"/>
    <s v=""/>
    <n v="0"/>
    <n v="0"/>
    <x v="1"/>
    <s v="02.2023"/>
    <s v="ST W01.2023"/>
    <m/>
  </r>
  <r>
    <s v="Nouveauté"/>
    <s v="Harry Potter TM"/>
    <x v="258"/>
    <s v="76423 tbd-HP-2023-9 V29"/>
    <n v="0"/>
    <m/>
    <m/>
    <n v="0"/>
    <n v="0"/>
    <n v="0"/>
    <m/>
    <s v=""/>
    <n v="0"/>
    <n v="0"/>
    <n v="0"/>
    <n v="0"/>
    <n v="0"/>
    <n v="0"/>
    <n v="0"/>
    <n v="0"/>
    <n v="0"/>
    <s v=""/>
    <n v="0"/>
    <n v="0"/>
    <n v="0"/>
    <n v="0"/>
    <n v="0"/>
    <n v="0"/>
    <n v="0"/>
    <n v="0"/>
    <n v="0"/>
    <n v="0"/>
    <s v=""/>
    <n v="0"/>
    <n v="0"/>
    <n v="0"/>
    <n v="0"/>
    <n v="0"/>
    <n v="0"/>
    <n v="0"/>
    <n v="0"/>
    <n v="0"/>
    <n v="0"/>
    <s v=""/>
    <n v="0"/>
    <n v="0"/>
    <x v="1"/>
    <s v="02.2023"/>
    <s v="ST W01.2023"/>
    <m/>
  </r>
  <r>
    <s v="Nouveauté"/>
    <s v="Jurassic World"/>
    <x v="311"/>
    <s v="76957 Velociraptor Escape V29"/>
    <n v="0"/>
    <m/>
    <m/>
    <n v="0"/>
    <n v="0"/>
    <n v="0"/>
    <m/>
    <s v=""/>
    <n v="0"/>
    <n v="0"/>
    <n v="0"/>
    <n v="0"/>
    <n v="0"/>
    <n v="0"/>
    <n v="0"/>
    <n v="0"/>
    <n v="0"/>
    <s v=""/>
    <n v="0"/>
    <n v="0"/>
    <n v="0"/>
    <n v="0"/>
    <n v="0"/>
    <n v="0"/>
    <n v="0"/>
    <n v="0"/>
    <n v="0"/>
    <n v="0"/>
    <s v=""/>
    <n v="0"/>
    <n v="0"/>
    <n v="0"/>
    <n v="0"/>
    <n v="0"/>
    <n v="0"/>
    <n v="0"/>
    <n v="0"/>
    <n v="0"/>
    <n v="0"/>
    <s v=""/>
    <n v="0"/>
    <n v="0"/>
    <x v="1"/>
    <s v="02.2023"/>
    <s v="ST W01.2023"/>
    <m/>
  </r>
  <r>
    <s v="Nouveauté"/>
    <s v="Jurassic World"/>
    <x v="312"/>
    <s v="76958 Dilophosaurus Ambush V29"/>
    <n v="0"/>
    <m/>
    <m/>
    <n v="0"/>
    <n v="0"/>
    <n v="0"/>
    <m/>
    <s v=""/>
    <n v="0"/>
    <n v="0"/>
    <n v="0"/>
    <n v="0"/>
    <n v="0"/>
    <n v="0"/>
    <n v="0"/>
    <n v="0"/>
    <n v="0"/>
    <s v=""/>
    <n v="0"/>
    <n v="0"/>
    <n v="0"/>
    <n v="0"/>
    <n v="0"/>
    <n v="0"/>
    <n v="0"/>
    <n v="0"/>
    <n v="0"/>
    <n v="0"/>
    <s v=""/>
    <n v="0"/>
    <n v="0"/>
    <n v="0"/>
    <n v="0"/>
    <n v="0"/>
    <n v="0"/>
    <n v="0"/>
    <n v="0"/>
    <n v="0"/>
    <n v="0"/>
    <s v=""/>
    <n v="0"/>
    <n v="0"/>
    <x v="1"/>
    <s v="02.2023"/>
    <s v="ST W01.2023"/>
    <m/>
  </r>
  <r>
    <s v="Nouveauté"/>
    <s v="Jurassic World"/>
    <x v="313"/>
    <s v="76959 Triceratops Research V29"/>
    <n v="0"/>
    <m/>
    <m/>
    <n v="0"/>
    <n v="0"/>
    <n v="0"/>
    <m/>
    <s v=""/>
    <n v="0"/>
    <n v="0"/>
    <n v="0"/>
    <n v="0"/>
    <n v="0"/>
    <n v="0"/>
    <n v="0"/>
    <n v="0"/>
    <n v="0"/>
    <s v=""/>
    <n v="0"/>
    <n v="0"/>
    <n v="0"/>
    <n v="0"/>
    <n v="0"/>
    <n v="0"/>
    <n v="0"/>
    <n v="0"/>
    <n v="0"/>
    <n v="0"/>
    <s v=""/>
    <n v="0"/>
    <n v="0"/>
    <n v="0"/>
    <n v="0"/>
    <n v="0"/>
    <n v="0"/>
    <n v="0"/>
    <n v="0"/>
    <n v="0"/>
    <n v="0"/>
    <s v=""/>
    <n v="0"/>
    <n v="0"/>
    <x v="1"/>
    <s v="02.2023"/>
    <s v="ST W01.2023"/>
    <m/>
  </r>
  <r>
    <s v="Nouveauté"/>
    <s v="Jurassic World"/>
    <x v="314"/>
    <s v="76960 Brachiosaurus Discovery V29"/>
    <n v="0"/>
    <m/>
    <m/>
    <n v="0"/>
    <n v="0"/>
    <n v="0"/>
    <m/>
    <s v=""/>
    <n v="0"/>
    <n v="0"/>
    <n v="0"/>
    <n v="0"/>
    <n v="0"/>
    <n v="0"/>
    <n v="0"/>
    <n v="0"/>
    <n v="0"/>
    <s v=""/>
    <n v="0"/>
    <n v="0"/>
    <n v="0"/>
    <n v="0"/>
    <n v="0"/>
    <n v="0"/>
    <n v="0"/>
    <n v="0"/>
    <n v="0"/>
    <n v="0"/>
    <s v=""/>
    <n v="0"/>
    <n v="0"/>
    <n v="0"/>
    <n v="0"/>
    <n v="0"/>
    <n v="0"/>
    <n v="0"/>
    <n v="0"/>
    <n v="0"/>
    <n v="0"/>
    <s v=""/>
    <n v="0"/>
    <n v="0"/>
    <x v="1"/>
    <s v="02.2023"/>
    <s v="ST W01.2023"/>
    <m/>
  </r>
  <r>
    <s v="Nouveauté"/>
    <s v="Jurassic World"/>
    <x v="315"/>
    <s v="76961 Visitor Center: T. rex &amp; Rap.. V29"/>
    <n v="0"/>
    <m/>
    <m/>
    <n v="0"/>
    <n v="0"/>
    <n v="0"/>
    <m/>
    <s v=""/>
    <n v="0"/>
    <n v="0"/>
    <n v="0"/>
    <n v="0"/>
    <n v="0"/>
    <n v="0"/>
    <n v="0"/>
    <n v="0"/>
    <n v="0"/>
    <s v=""/>
    <n v="0"/>
    <n v="0"/>
    <n v="0"/>
    <n v="0"/>
    <n v="0"/>
    <n v="0"/>
    <n v="0"/>
    <n v="0"/>
    <n v="0"/>
    <n v="0"/>
    <s v=""/>
    <n v="0"/>
    <n v="0"/>
    <n v="0"/>
    <n v="0"/>
    <n v="0"/>
    <n v="0"/>
    <n v="0"/>
    <n v="0"/>
    <n v="0"/>
    <n v="0"/>
    <s v=""/>
    <n v="0"/>
    <n v="0"/>
    <x v="1"/>
    <s v="02.2023"/>
    <s v="ST W01.2023"/>
    <m/>
  </r>
  <r>
    <s v="Nouveauté"/>
    <s v="Gaming IP Lemon 2023"/>
    <x v="220"/>
    <s v="76990 tbd-Lemon1 V29"/>
    <n v="0"/>
    <m/>
    <m/>
    <n v="0"/>
    <n v="0"/>
    <n v="0"/>
    <m/>
    <s v=""/>
    <n v="0"/>
    <n v="0"/>
    <n v="0"/>
    <n v="0"/>
    <n v="0"/>
    <n v="0"/>
    <n v="0"/>
    <n v="0"/>
    <n v="0"/>
    <s v=""/>
    <n v="0"/>
    <n v="0"/>
    <n v="0"/>
    <n v="0"/>
    <n v="0"/>
    <n v="0"/>
    <n v="0"/>
    <n v="0"/>
    <n v="0"/>
    <n v="0"/>
    <s v=""/>
    <n v="0"/>
    <n v="0"/>
    <n v="0"/>
    <n v="0"/>
    <n v="0"/>
    <n v="0"/>
    <n v="0"/>
    <n v="0"/>
    <n v="0"/>
    <n v="0"/>
    <s v=""/>
    <n v="0"/>
    <n v="0"/>
    <x v="1"/>
    <s v="02.2023"/>
    <s v="ST W01.2023"/>
    <m/>
  </r>
  <r>
    <s v="Nouveauté"/>
    <s v="Gaming IP Lemon 2023"/>
    <x v="221"/>
    <s v="76991 tbd-Lemon2 V29"/>
    <n v="0"/>
    <m/>
    <m/>
    <n v="0"/>
    <n v="0"/>
    <n v="0"/>
    <m/>
    <s v=""/>
    <n v="0"/>
    <n v="0"/>
    <n v="0"/>
    <n v="0"/>
    <n v="0"/>
    <n v="0"/>
    <n v="0"/>
    <n v="0"/>
    <n v="0"/>
    <s v=""/>
    <n v="0"/>
    <n v="0"/>
    <n v="0"/>
    <n v="0"/>
    <n v="0"/>
    <n v="0"/>
    <n v="0"/>
    <n v="0"/>
    <n v="0"/>
    <n v="0"/>
    <s v=""/>
    <n v="0"/>
    <n v="0"/>
    <n v="0"/>
    <n v="0"/>
    <n v="0"/>
    <n v="0"/>
    <n v="0"/>
    <n v="0"/>
    <n v="0"/>
    <n v="0"/>
    <s v=""/>
    <n v="0"/>
    <n v="0"/>
    <x v="1"/>
    <s v="02.2023"/>
    <s v="ST W01.2023"/>
    <m/>
  </r>
  <r>
    <s v="Nouveauté"/>
    <s v="Gaming IP Lemon 2023"/>
    <x v="222"/>
    <s v="76992 tbd-Lemon3 V29"/>
    <n v="0"/>
    <m/>
    <m/>
    <n v="0"/>
    <n v="0"/>
    <n v="0"/>
    <m/>
    <s v=""/>
    <n v="0"/>
    <n v="0"/>
    <n v="0"/>
    <n v="0"/>
    <n v="0"/>
    <n v="0"/>
    <n v="0"/>
    <n v="0"/>
    <n v="0"/>
    <s v=""/>
    <n v="0"/>
    <n v="0"/>
    <n v="0"/>
    <n v="0"/>
    <n v="0"/>
    <n v="0"/>
    <n v="0"/>
    <n v="0"/>
    <n v="0"/>
    <n v="0"/>
    <s v=""/>
    <n v="0"/>
    <n v="0"/>
    <n v="0"/>
    <n v="0"/>
    <n v="0"/>
    <n v="0"/>
    <n v="0"/>
    <n v="0"/>
    <n v="0"/>
    <n v="0"/>
    <s v=""/>
    <n v="0"/>
    <n v="0"/>
    <x v="1"/>
    <s v="02.2023"/>
    <s v="ST W01.2023"/>
    <m/>
  </r>
  <r>
    <s v="Nouveauté"/>
    <s v="Gaming IP Lemon 2023"/>
    <x v="223"/>
    <s v="76993 tbd-Lemon4 V29"/>
    <n v="0"/>
    <m/>
    <m/>
    <n v="0"/>
    <n v="0"/>
    <n v="0"/>
    <m/>
    <s v=""/>
    <n v="0"/>
    <n v="0"/>
    <n v="0"/>
    <n v="0"/>
    <n v="0"/>
    <n v="0"/>
    <n v="0"/>
    <n v="0"/>
    <n v="0"/>
    <s v=""/>
    <n v="0"/>
    <n v="0"/>
    <n v="0"/>
    <n v="0"/>
    <n v="0"/>
    <n v="0"/>
    <n v="0"/>
    <n v="0"/>
    <n v="0"/>
    <n v="0"/>
    <s v=""/>
    <n v="0"/>
    <n v="0"/>
    <n v="0"/>
    <n v="0"/>
    <n v="0"/>
    <n v="0"/>
    <n v="0"/>
    <n v="0"/>
    <n v="0"/>
    <n v="0"/>
    <s v=""/>
    <n v="0"/>
    <n v="0"/>
    <x v="1"/>
    <s v="02.2023"/>
    <s v="ST W01.2023"/>
    <m/>
  </r>
  <r>
    <s v="Nouveauté"/>
    <s v="Gaming IP Lemon 2023"/>
    <x v="224"/>
    <s v="76994 tbd-Lemon5 V29"/>
    <n v="0"/>
    <m/>
    <m/>
    <n v="0"/>
    <n v="0"/>
    <n v="0"/>
    <m/>
    <s v=""/>
    <n v="0"/>
    <n v="0"/>
    <n v="0"/>
    <n v="0"/>
    <n v="0"/>
    <n v="0"/>
    <n v="0"/>
    <n v="0"/>
    <n v="0"/>
    <s v=""/>
    <n v="0"/>
    <n v="0"/>
    <n v="0"/>
    <n v="0"/>
    <n v="0"/>
    <n v="0"/>
    <n v="0"/>
    <n v="0"/>
    <n v="0"/>
    <n v="0"/>
    <s v=""/>
    <n v="0"/>
    <n v="0"/>
    <n v="0"/>
    <n v="0"/>
    <n v="0"/>
    <n v="0"/>
    <n v="0"/>
    <n v="0"/>
    <n v="0"/>
    <n v="0"/>
    <s v=""/>
    <n v="0"/>
    <n v="0"/>
    <x v="1"/>
    <s v="02.2023"/>
    <s v="ST W01.2023"/>
    <m/>
  </r>
  <r>
    <s v="Nouveauté"/>
    <s v="Indiana Jones"/>
    <x v="298"/>
    <s v="77012 Fighter Plane Chase V29"/>
    <n v="0"/>
    <m/>
    <m/>
    <n v="0"/>
    <n v="0"/>
    <n v="0"/>
    <m/>
    <s v=""/>
    <n v="0"/>
    <n v="0"/>
    <n v="0"/>
    <n v="0"/>
    <n v="0"/>
    <n v="0"/>
    <n v="0"/>
    <n v="0"/>
    <n v="0"/>
    <s v=""/>
    <n v="0"/>
    <n v="0"/>
    <n v="0"/>
    <n v="0"/>
    <n v="0"/>
    <n v="0"/>
    <n v="0"/>
    <n v="0"/>
    <n v="0"/>
    <n v="0"/>
    <s v=""/>
    <n v="0"/>
    <n v="0"/>
    <n v="0"/>
    <n v="0"/>
    <n v="0"/>
    <n v="0"/>
    <n v="0"/>
    <n v="0"/>
    <n v="0"/>
    <n v="0"/>
    <s v=""/>
    <n v="0"/>
    <n v="0"/>
    <x v="1"/>
    <s v="02.2023"/>
    <s v="ST W01.2023"/>
    <m/>
  </r>
  <r>
    <s v="Nouveauté"/>
    <s v="Indiana Jones"/>
    <x v="299"/>
    <s v="77013 Escape from the Lost Tomb V29"/>
    <n v="0"/>
    <m/>
    <m/>
    <n v="0"/>
    <n v="0"/>
    <n v="0"/>
    <m/>
    <s v=""/>
    <n v="0"/>
    <n v="0"/>
    <n v="0"/>
    <n v="0"/>
    <n v="0"/>
    <n v="0"/>
    <n v="0"/>
    <n v="0"/>
    <n v="0"/>
    <s v=""/>
    <n v="0"/>
    <n v="0"/>
    <n v="0"/>
    <n v="0"/>
    <n v="0"/>
    <n v="0"/>
    <n v="0"/>
    <n v="0"/>
    <n v="0"/>
    <n v="0"/>
    <s v=""/>
    <n v="0"/>
    <n v="0"/>
    <n v="0"/>
    <n v="0"/>
    <n v="0"/>
    <n v="0"/>
    <n v="0"/>
    <n v="0"/>
    <n v="0"/>
    <n v="0"/>
    <s v=""/>
    <n v="0"/>
    <n v="0"/>
    <x v="1"/>
    <s v="02.2023"/>
    <s v="ST W01.2023"/>
    <m/>
  </r>
  <r>
    <s v="Nouveauté"/>
    <s v="Indiana Jones"/>
    <x v="300"/>
    <s v="77015 Temple of the Golden Idol V29"/>
    <n v="0"/>
    <m/>
    <m/>
    <n v="0"/>
    <n v="0"/>
    <n v="0"/>
    <m/>
    <s v=""/>
    <n v="0"/>
    <n v="0"/>
    <n v="0"/>
    <n v="0"/>
    <n v="0"/>
    <n v="0"/>
    <n v="0"/>
    <n v="0"/>
    <n v="0"/>
    <s v=""/>
    <n v="0"/>
    <n v="0"/>
    <n v="0"/>
    <n v="0"/>
    <n v="0"/>
    <n v="0"/>
    <n v="0"/>
    <n v="0"/>
    <n v="0"/>
    <n v="0"/>
    <s v=""/>
    <n v="0"/>
    <n v="0"/>
    <n v="0"/>
    <n v="0"/>
    <n v="0"/>
    <n v="0"/>
    <n v="0"/>
    <n v="0"/>
    <n v="0"/>
    <n v="0"/>
    <s v=""/>
    <n v="0"/>
    <n v="0"/>
    <x v="1"/>
    <s v="02.2023"/>
    <s v="ST W01.2023"/>
    <m/>
  </r>
  <r>
    <s v="Carry-Over"/>
    <s v="Monkie Kid"/>
    <x v="509"/>
    <s v="80030 Monkie Kid’s Staff Creations V29"/>
    <n v="0"/>
    <m/>
    <m/>
    <n v="0"/>
    <n v="0"/>
    <n v="0"/>
    <m/>
    <s v=""/>
    <n v="0"/>
    <n v="0"/>
    <n v="0"/>
    <n v="0"/>
    <n v="0"/>
    <n v="0"/>
    <n v="0"/>
    <n v="0"/>
    <n v="0"/>
    <s v=""/>
    <n v="0"/>
    <n v="0"/>
    <n v="0"/>
    <n v="0"/>
    <n v="0"/>
    <n v="0"/>
    <n v="0"/>
    <n v="0"/>
    <n v="0"/>
    <n v="0"/>
    <s v=""/>
    <n v="0"/>
    <n v="0"/>
    <n v="0"/>
    <n v="0"/>
    <n v="0"/>
    <n v="0"/>
    <n v="0"/>
    <n v="0"/>
    <n v="0"/>
    <n v="0"/>
    <s v=""/>
    <n v="0"/>
    <n v="0"/>
    <x v="1"/>
    <s v="02.2023"/>
    <s v="ST W01.2023"/>
    <m/>
  </r>
  <r>
    <s v="Carry-Over"/>
    <s v="Monkie Kid"/>
    <x v="510"/>
    <s v="80032 Chang’e Moon Cake Factory V29"/>
    <n v="0"/>
    <m/>
    <m/>
    <n v="0"/>
    <n v="0"/>
    <n v="0"/>
    <m/>
    <s v=""/>
    <n v="0"/>
    <n v="0"/>
    <n v="0"/>
    <n v="0"/>
    <n v="0"/>
    <n v="0"/>
    <n v="0"/>
    <n v="0"/>
    <n v="0"/>
    <s v=""/>
    <n v="0"/>
    <n v="0"/>
    <n v="0"/>
    <n v="0"/>
    <n v="0"/>
    <n v="0"/>
    <n v="0"/>
    <n v="0"/>
    <n v="0"/>
    <n v="0"/>
    <s v=""/>
    <n v="0"/>
    <n v="0"/>
    <n v="0"/>
    <n v="0"/>
    <n v="0"/>
    <n v="0"/>
    <n v="0"/>
    <n v="0"/>
    <n v="0"/>
    <n v="0"/>
    <s v=""/>
    <n v="0"/>
    <n v="0"/>
    <x v="1"/>
    <s v="02.2023"/>
    <s v="ST W01.2023"/>
    <m/>
  </r>
  <r>
    <s v="Carry-Over"/>
    <s v="Monkie Kid"/>
    <x v="511"/>
    <s v="80033 Evil Macaque’s Mech V29"/>
    <n v="0"/>
    <m/>
    <m/>
    <n v="0"/>
    <n v="0"/>
    <n v="0"/>
    <m/>
    <s v=""/>
    <n v="0"/>
    <n v="0"/>
    <n v="0"/>
    <n v="0"/>
    <n v="0"/>
    <n v="0"/>
    <n v="0"/>
    <n v="0"/>
    <n v="0"/>
    <s v=""/>
    <n v="0"/>
    <n v="0"/>
    <n v="0"/>
    <n v="0"/>
    <n v="0"/>
    <n v="0"/>
    <n v="0"/>
    <n v="0"/>
    <n v="0"/>
    <n v="0"/>
    <s v=""/>
    <n v="0"/>
    <n v="0"/>
    <n v="0"/>
    <n v="0"/>
    <n v="0"/>
    <n v="0"/>
    <n v="0"/>
    <n v="0"/>
    <n v="0"/>
    <n v="0"/>
    <s v=""/>
    <n v="0"/>
    <n v="0"/>
    <x v="1"/>
    <s v="02.2023"/>
    <s v="ST W01.2023"/>
    <m/>
  </r>
  <r>
    <s v="Carry-Over"/>
    <s v="Monkie Kid"/>
    <x v="512"/>
    <s v="80034 Nezha’s Fire Ring V29"/>
    <n v="0"/>
    <m/>
    <m/>
    <n v="0"/>
    <n v="0"/>
    <n v="0"/>
    <m/>
    <s v=""/>
    <n v="0"/>
    <n v="0"/>
    <n v="0"/>
    <n v="0"/>
    <n v="0"/>
    <n v="0"/>
    <n v="0"/>
    <n v="0"/>
    <n v="0"/>
    <s v=""/>
    <n v="0"/>
    <n v="0"/>
    <n v="0"/>
    <n v="0"/>
    <n v="0"/>
    <n v="0"/>
    <n v="0"/>
    <n v="0"/>
    <n v="0"/>
    <n v="0"/>
    <s v=""/>
    <n v="0"/>
    <n v="0"/>
    <n v="0"/>
    <n v="0"/>
    <n v="0"/>
    <n v="0"/>
    <n v="0"/>
    <n v="0"/>
    <n v="0"/>
    <n v="0"/>
    <s v=""/>
    <n v="0"/>
    <n v="0"/>
    <x v="1"/>
    <s v="02.2023"/>
    <s v="ST W01.2023"/>
    <m/>
  </r>
  <r>
    <s v="Carry-Over"/>
    <s v="Monkie Kid"/>
    <x v="513"/>
    <s v="80035 Monkie Kid's Galactic Explorer V29"/>
    <n v="0"/>
    <m/>
    <m/>
    <n v="0"/>
    <n v="0"/>
    <n v="0"/>
    <m/>
    <s v=""/>
    <n v="0"/>
    <n v="0"/>
    <n v="0"/>
    <n v="0"/>
    <n v="0"/>
    <n v="0"/>
    <n v="0"/>
    <n v="0"/>
    <n v="0"/>
    <s v=""/>
    <n v="0"/>
    <n v="0"/>
    <n v="0"/>
    <n v="0"/>
    <n v="0"/>
    <n v="0"/>
    <n v="0"/>
    <n v="0"/>
    <n v="0"/>
    <n v="0"/>
    <s v=""/>
    <n v="0"/>
    <n v="0"/>
    <n v="0"/>
    <n v="0"/>
    <n v="0"/>
    <n v="0"/>
    <n v="0"/>
    <n v="0"/>
    <n v="0"/>
    <n v="0"/>
    <s v=""/>
    <n v="0"/>
    <n v="0"/>
    <x v="1"/>
    <s v="02.2023"/>
    <s v="ST W01.2023"/>
    <m/>
  </r>
  <r>
    <s v="Carry-Over"/>
    <s v="Monkie Kid"/>
    <x v="514"/>
    <s v="80036 The City of Lanterns V29"/>
    <n v="0"/>
    <m/>
    <m/>
    <n v="0"/>
    <n v="0"/>
    <n v="0"/>
    <m/>
    <s v=""/>
    <n v="0"/>
    <n v="0"/>
    <n v="0"/>
    <n v="0"/>
    <n v="0"/>
    <n v="0"/>
    <n v="0"/>
    <n v="0"/>
    <n v="0"/>
    <s v=""/>
    <n v="0"/>
    <n v="0"/>
    <n v="0"/>
    <n v="0"/>
    <n v="0"/>
    <n v="0"/>
    <n v="0"/>
    <n v="0"/>
    <n v="0"/>
    <n v="0"/>
    <s v=""/>
    <n v="0"/>
    <n v="0"/>
    <n v="0"/>
    <n v="0"/>
    <n v="0"/>
    <n v="0"/>
    <n v="0"/>
    <n v="0"/>
    <n v="0"/>
    <n v="0"/>
    <s v=""/>
    <n v="0"/>
    <n v="0"/>
    <x v="1"/>
    <s v="02.2023"/>
    <s v="ST W01.2023"/>
    <m/>
  </r>
  <r>
    <s v="Carry-Over"/>
    <s v="Monkie Kid"/>
    <x v="515"/>
    <s v="80037 Dragon of the East V29"/>
    <n v="0"/>
    <m/>
    <m/>
    <n v="0"/>
    <n v="0"/>
    <n v="0"/>
    <m/>
    <s v=""/>
    <n v="0"/>
    <n v="0"/>
    <n v="0"/>
    <n v="0"/>
    <n v="0"/>
    <n v="0"/>
    <n v="0"/>
    <n v="0"/>
    <n v="0"/>
    <s v=""/>
    <n v="0"/>
    <n v="0"/>
    <n v="0"/>
    <n v="0"/>
    <n v="0"/>
    <n v="0"/>
    <n v="0"/>
    <n v="0"/>
    <n v="0"/>
    <n v="0"/>
    <s v=""/>
    <n v="0"/>
    <n v="0"/>
    <n v="0"/>
    <n v="0"/>
    <n v="0"/>
    <n v="0"/>
    <n v="0"/>
    <n v="0"/>
    <n v="0"/>
    <n v="0"/>
    <s v=""/>
    <n v="0"/>
    <n v="0"/>
    <x v="1"/>
    <s v="02.2023"/>
    <s v="ST W01.2023"/>
    <m/>
  </r>
  <r>
    <s v="Carry-Over"/>
    <s v="Monkie Kid"/>
    <x v="516"/>
    <s v="80038 Monkie Kid’s Team Van V29"/>
    <n v="0"/>
    <m/>
    <m/>
    <n v="0"/>
    <n v="0"/>
    <n v="0"/>
    <m/>
    <s v=""/>
    <n v="0"/>
    <n v="0"/>
    <n v="0"/>
    <n v="0"/>
    <n v="0"/>
    <n v="0"/>
    <n v="0"/>
    <n v="0"/>
    <n v="0"/>
    <s v=""/>
    <n v="0"/>
    <n v="0"/>
    <n v="0"/>
    <n v="0"/>
    <n v="0"/>
    <n v="0"/>
    <n v="0"/>
    <n v="0"/>
    <n v="0"/>
    <n v="0"/>
    <s v=""/>
    <n v="0"/>
    <n v="0"/>
    <n v="0"/>
    <n v="0"/>
    <n v="0"/>
    <n v="0"/>
    <n v="0"/>
    <n v="0"/>
    <n v="0"/>
    <n v="0"/>
    <s v=""/>
    <n v="0"/>
    <n v="0"/>
    <x v="1"/>
    <s v="02.2023"/>
    <s v="ST W01.2023"/>
    <m/>
  </r>
  <r>
    <s v="Carry-Over"/>
    <s v="Monkie Kid"/>
    <x v="517"/>
    <s v="80039 The Heavenly Realms V29"/>
    <n v="0"/>
    <m/>
    <m/>
    <n v="0"/>
    <n v="0"/>
    <n v="0"/>
    <m/>
    <s v=""/>
    <n v="0"/>
    <n v="0"/>
    <n v="0"/>
    <n v="0"/>
    <n v="0"/>
    <n v="0"/>
    <n v="0"/>
    <n v="0"/>
    <n v="0"/>
    <s v=""/>
    <n v="0"/>
    <n v="0"/>
    <n v="0"/>
    <n v="0"/>
    <n v="0"/>
    <n v="0"/>
    <n v="0"/>
    <n v="0"/>
    <n v="0"/>
    <n v="0"/>
    <s v=""/>
    <n v="0"/>
    <n v="0"/>
    <n v="0"/>
    <n v="0"/>
    <n v="0"/>
    <n v="0"/>
    <n v="0"/>
    <n v="0"/>
    <n v="0"/>
    <n v="0"/>
    <s v=""/>
    <n v="0"/>
    <n v="0"/>
    <x v="1"/>
    <s v="02.2023"/>
    <s v="ST W01.2023"/>
    <m/>
  </r>
  <r>
    <s v="Nouveauté"/>
    <s v="Monkie Kid"/>
    <x v="518"/>
    <s v="80040 Monkie Kid's Combi Mech V29"/>
    <n v="0"/>
    <m/>
    <m/>
    <n v="0"/>
    <n v="0"/>
    <n v="0"/>
    <m/>
    <s v=""/>
    <n v="0"/>
    <n v="0"/>
    <n v="0"/>
    <n v="0"/>
    <n v="0"/>
    <n v="0"/>
    <n v="0"/>
    <n v="0"/>
    <n v="0"/>
    <s v=""/>
    <n v="0"/>
    <n v="0"/>
    <n v="0"/>
    <n v="0"/>
    <n v="0"/>
    <n v="0"/>
    <n v="0"/>
    <n v="0"/>
    <n v="0"/>
    <n v="0"/>
    <s v=""/>
    <n v="0"/>
    <n v="0"/>
    <n v="0"/>
    <n v="0"/>
    <n v="0"/>
    <n v="0"/>
    <n v="0"/>
    <n v="0"/>
    <n v="0"/>
    <n v="0"/>
    <s v=""/>
    <n v="0"/>
    <n v="0"/>
    <x v="1"/>
    <s v="02.2023"/>
    <s v="ST W01.2023"/>
    <m/>
  </r>
  <r>
    <s v="Nouveauté"/>
    <s v="Monkie Kid"/>
    <x v="519"/>
    <s v="80041 Mei's Dragon Jet V29"/>
    <n v="0"/>
    <m/>
    <m/>
    <n v="0"/>
    <n v="0"/>
    <n v="0"/>
    <m/>
    <s v=""/>
    <n v="0"/>
    <n v="0"/>
    <n v="0"/>
    <n v="0"/>
    <n v="0"/>
    <n v="0"/>
    <n v="0"/>
    <n v="0"/>
    <n v="0"/>
    <s v=""/>
    <n v="0"/>
    <n v="0"/>
    <n v="0"/>
    <n v="0"/>
    <n v="0"/>
    <n v="0"/>
    <n v="0"/>
    <n v="0"/>
    <n v="0"/>
    <n v="0"/>
    <s v=""/>
    <n v="0"/>
    <n v="0"/>
    <n v="0"/>
    <n v="0"/>
    <n v="0"/>
    <n v="0"/>
    <n v="0"/>
    <n v="0"/>
    <n v="0"/>
    <n v="0"/>
    <s v=""/>
    <n v="0"/>
    <n v="0"/>
    <x v="1"/>
    <s v="02.2023"/>
    <s v="ST W01.2023"/>
    <m/>
  </r>
  <r>
    <s v="Nouveauté"/>
    <s v="Monkie Kid"/>
    <x v="520"/>
    <s v="80043 Yellow Tusk Elephant V29"/>
    <n v="0"/>
    <m/>
    <m/>
    <n v="0"/>
    <n v="0"/>
    <n v="0"/>
    <m/>
    <s v=""/>
    <n v="0"/>
    <n v="0"/>
    <n v="0"/>
    <n v="0"/>
    <n v="0"/>
    <n v="0"/>
    <n v="0"/>
    <n v="0"/>
    <n v="0"/>
    <s v=""/>
    <n v="0"/>
    <n v="0"/>
    <n v="0"/>
    <n v="0"/>
    <n v="0"/>
    <n v="0"/>
    <n v="0"/>
    <n v="0"/>
    <n v="0"/>
    <n v="0"/>
    <s v=""/>
    <n v="0"/>
    <n v="0"/>
    <n v="0"/>
    <n v="0"/>
    <n v="0"/>
    <n v="0"/>
    <n v="0"/>
    <n v="0"/>
    <n v="0"/>
    <n v="0"/>
    <s v=""/>
    <n v="0"/>
    <n v="0"/>
    <x v="1"/>
    <s v="02.2023"/>
    <s v="ST W01.2023"/>
    <m/>
  </r>
  <r>
    <s v="Nouveauté"/>
    <s v="Monkie Kid"/>
    <x v="521"/>
    <s v="80044 Monkie Kid's Team Hideout V29"/>
    <n v="0"/>
    <m/>
    <m/>
    <n v="0"/>
    <n v="0"/>
    <n v="0"/>
    <m/>
    <s v=""/>
    <n v="0"/>
    <n v="0"/>
    <n v="0"/>
    <n v="0"/>
    <n v="0"/>
    <n v="0"/>
    <n v="0"/>
    <n v="0"/>
    <n v="0"/>
    <s v=""/>
    <n v="0"/>
    <n v="0"/>
    <n v="0"/>
    <n v="0"/>
    <n v="0"/>
    <n v="0"/>
    <n v="0"/>
    <n v="0"/>
    <n v="0"/>
    <n v="0"/>
    <s v=""/>
    <n v="0"/>
    <n v="0"/>
    <n v="0"/>
    <n v="0"/>
    <n v="0"/>
    <n v="0"/>
    <n v="0"/>
    <n v="0"/>
    <n v="0"/>
    <n v="0"/>
    <s v=""/>
    <n v="0"/>
    <n v="0"/>
    <x v="1"/>
    <s v="02.2023"/>
    <s v="ST W01.2023"/>
    <m/>
  </r>
  <r>
    <s v="Nouveauté"/>
    <s v="Monkie Kid"/>
    <x v="522"/>
    <s v="80045 Monkey King Ultra Mech V29"/>
    <n v="0"/>
    <m/>
    <m/>
    <n v="0"/>
    <n v="0"/>
    <n v="0"/>
    <m/>
    <s v=""/>
    <n v="0"/>
    <n v="0"/>
    <n v="0"/>
    <n v="0"/>
    <n v="0"/>
    <n v="0"/>
    <n v="0"/>
    <n v="0"/>
    <n v="0"/>
    <s v=""/>
    <n v="0"/>
    <n v="0"/>
    <n v="0"/>
    <n v="0"/>
    <n v="0"/>
    <n v="0"/>
    <n v="0"/>
    <n v="0"/>
    <n v="0"/>
    <n v="0"/>
    <s v=""/>
    <n v="0"/>
    <n v="0"/>
    <n v="0"/>
    <n v="0"/>
    <n v="0"/>
    <n v="0"/>
    <n v="0"/>
    <n v="0"/>
    <n v="0"/>
    <n v="0"/>
    <s v=""/>
    <n v="0"/>
    <n v="0"/>
    <x v="1"/>
    <s v="02.2023"/>
    <s v="ST W01.2023"/>
    <m/>
  </r>
  <r>
    <s v="Carry-Over"/>
    <s v="Chinese Festivals"/>
    <x v="16"/>
    <s v="80110 Lunar New Year Display V29"/>
    <n v="0"/>
    <m/>
    <m/>
    <n v="0"/>
    <n v="0"/>
    <n v="0"/>
    <m/>
    <s v=""/>
    <n v="0"/>
    <n v="0"/>
    <n v="0"/>
    <n v="0"/>
    <n v="0"/>
    <n v="0"/>
    <n v="0"/>
    <n v="0"/>
    <n v="0"/>
    <s v=""/>
    <n v="0"/>
    <n v="0"/>
    <n v="0"/>
    <n v="0"/>
    <n v="0"/>
    <n v="0"/>
    <n v="0"/>
    <n v="0"/>
    <n v="0"/>
    <n v="0"/>
    <s v=""/>
    <n v="0"/>
    <n v="0"/>
    <n v="0"/>
    <n v="0"/>
    <n v="0"/>
    <n v="0"/>
    <n v="0"/>
    <n v="0"/>
    <n v="0"/>
    <n v="0"/>
    <s v=""/>
    <n v="0"/>
    <n v="0"/>
    <x v="1"/>
    <s v="02.2023"/>
    <s v="ST W01.2023"/>
    <m/>
  </r>
  <r>
    <s v="Carry-Over"/>
    <s v="LEGO Functions"/>
    <x v="436"/>
    <s v="88005 Light V46"/>
    <n v="0"/>
    <m/>
    <m/>
    <n v="0"/>
    <n v="0"/>
    <n v="0"/>
    <m/>
    <s v=""/>
    <n v="0"/>
    <n v="0"/>
    <n v="0"/>
    <n v="0"/>
    <n v="0"/>
    <n v="0"/>
    <n v="0"/>
    <n v="0"/>
    <n v="0"/>
    <s v=""/>
    <n v="0"/>
    <n v="0"/>
    <n v="0"/>
    <n v="0"/>
    <n v="0"/>
    <n v="0"/>
    <n v="0"/>
    <n v="0"/>
    <n v="0"/>
    <n v="0"/>
    <s v=""/>
    <n v="0"/>
    <n v="0"/>
    <n v="0"/>
    <n v="0"/>
    <n v="0"/>
    <n v="0"/>
    <n v="0"/>
    <n v="0"/>
    <n v="0"/>
    <n v="0"/>
    <s v=""/>
    <n v="0"/>
    <n v="0"/>
    <x v="1"/>
    <s v="02.2023"/>
    <s v="ST W01.2023"/>
    <m/>
  </r>
  <r>
    <s v="Carry-Over"/>
    <s v="LEGO Functions"/>
    <x v="437"/>
    <s v="88006 Move Hub V29"/>
    <n v="0"/>
    <m/>
    <m/>
    <n v="0"/>
    <n v="0"/>
    <n v="0"/>
    <m/>
    <s v=""/>
    <n v="0"/>
    <n v="0"/>
    <n v="0"/>
    <n v="0"/>
    <n v="0"/>
    <n v="0"/>
    <n v="0"/>
    <n v="0"/>
    <n v="0"/>
    <s v=""/>
    <n v="0"/>
    <n v="0"/>
    <n v="0"/>
    <n v="0"/>
    <n v="0"/>
    <n v="0"/>
    <n v="0"/>
    <n v="0"/>
    <n v="0"/>
    <n v="0"/>
    <s v=""/>
    <n v="0"/>
    <n v="0"/>
    <n v="0"/>
    <n v="0"/>
    <n v="0"/>
    <n v="0"/>
    <n v="0"/>
    <n v="0"/>
    <n v="0"/>
    <n v="0"/>
    <s v=""/>
    <n v="0"/>
    <n v="0"/>
    <x v="1"/>
    <s v="02.2023"/>
    <s v="ST W01.2023"/>
    <m/>
  </r>
  <r>
    <s v="Carry-Over"/>
    <s v="LEGO Functions"/>
    <x v="438"/>
    <s v="88007 Color &amp; Distance Sensor V46"/>
    <n v="0"/>
    <m/>
    <m/>
    <n v="0"/>
    <n v="0"/>
    <n v="0"/>
    <m/>
    <s v=""/>
    <n v="0"/>
    <n v="0"/>
    <n v="0"/>
    <n v="0"/>
    <n v="0"/>
    <n v="0"/>
    <n v="0"/>
    <n v="0"/>
    <n v="0"/>
    <s v=""/>
    <n v="0"/>
    <n v="0"/>
    <n v="0"/>
    <n v="0"/>
    <n v="0"/>
    <n v="0"/>
    <n v="0"/>
    <n v="0"/>
    <n v="0"/>
    <n v="0"/>
    <s v=""/>
    <n v="0"/>
    <n v="0"/>
    <n v="0"/>
    <n v="0"/>
    <n v="0"/>
    <n v="0"/>
    <n v="0"/>
    <n v="0"/>
    <n v="0"/>
    <n v="0"/>
    <s v=""/>
    <n v="0"/>
    <n v="0"/>
    <x v="1"/>
    <s v="02.2023"/>
    <s v="ST W01.2023"/>
    <m/>
  </r>
  <r>
    <s v="Carry-Over"/>
    <s v="LEGO Functions"/>
    <x v="439"/>
    <s v="88008 Medium Linear Motor V46"/>
    <n v="0"/>
    <m/>
    <m/>
    <n v="0"/>
    <n v="0"/>
    <n v="0"/>
    <m/>
    <s v=""/>
    <n v="0"/>
    <n v="0"/>
    <n v="0"/>
    <n v="0"/>
    <n v="0"/>
    <n v="0"/>
    <n v="0"/>
    <n v="0"/>
    <n v="0"/>
    <s v=""/>
    <n v="0"/>
    <n v="0"/>
    <n v="0"/>
    <n v="0"/>
    <n v="0"/>
    <n v="0"/>
    <n v="0"/>
    <n v="0"/>
    <n v="0"/>
    <n v="0"/>
    <s v=""/>
    <n v="0"/>
    <n v="0"/>
    <n v="0"/>
    <n v="0"/>
    <n v="0"/>
    <n v="0"/>
    <n v="0"/>
    <n v="0"/>
    <n v="0"/>
    <n v="0"/>
    <s v=""/>
    <n v="0"/>
    <n v="0"/>
    <x v="1"/>
    <s v="02.2023"/>
    <s v="ST W01.2023"/>
    <m/>
  </r>
  <r>
    <s v="Carry-Over"/>
    <s v="LEGO Functions"/>
    <x v="440"/>
    <s v="88009 Hub V46"/>
    <n v="0"/>
    <m/>
    <m/>
    <n v="0"/>
    <n v="0"/>
    <n v="0"/>
    <m/>
    <s v=""/>
    <n v="0"/>
    <n v="0"/>
    <n v="0"/>
    <n v="0"/>
    <n v="0"/>
    <n v="0"/>
    <n v="0"/>
    <n v="0"/>
    <n v="0"/>
    <s v=""/>
    <n v="0"/>
    <n v="0"/>
    <n v="0"/>
    <n v="0"/>
    <n v="0"/>
    <n v="0"/>
    <n v="0"/>
    <n v="0"/>
    <n v="0"/>
    <n v="0"/>
    <s v=""/>
    <n v="0"/>
    <n v="0"/>
    <n v="0"/>
    <n v="0"/>
    <n v="0"/>
    <n v="0"/>
    <n v="0"/>
    <n v="0"/>
    <n v="0"/>
    <n v="0"/>
    <s v=""/>
    <n v="0"/>
    <n v="0"/>
    <x v="1"/>
    <s v="02.2023"/>
    <s v="ST W01.2023"/>
    <m/>
  </r>
  <r>
    <s v="Carry-Over"/>
    <s v="LEGO Functions"/>
    <x v="441"/>
    <s v="88010 Remote Control V46"/>
    <n v="0"/>
    <m/>
    <m/>
    <n v="0"/>
    <n v="0"/>
    <n v="0"/>
    <m/>
    <s v=""/>
    <n v="0"/>
    <n v="0"/>
    <n v="0"/>
    <n v="0"/>
    <n v="0"/>
    <n v="0"/>
    <n v="0"/>
    <n v="0"/>
    <n v="0"/>
    <s v=""/>
    <n v="0"/>
    <n v="0"/>
    <n v="0"/>
    <n v="0"/>
    <n v="0"/>
    <n v="0"/>
    <n v="0"/>
    <n v="0"/>
    <n v="0"/>
    <n v="0"/>
    <s v=""/>
    <n v="0"/>
    <n v="0"/>
    <n v="0"/>
    <n v="0"/>
    <n v="0"/>
    <n v="0"/>
    <n v="0"/>
    <n v="0"/>
    <n v="0"/>
    <n v="0"/>
    <s v=""/>
    <n v="0"/>
    <n v="0"/>
    <x v="1"/>
    <s v="02.2023"/>
    <s v="ST W01.2023"/>
    <m/>
  </r>
  <r>
    <s v="Carry-Over"/>
    <s v="LEGO Functions"/>
    <x v="442"/>
    <s v="88011 Train Motor V46"/>
    <n v="0"/>
    <m/>
    <m/>
    <n v="0"/>
    <n v="0"/>
    <n v="0"/>
    <m/>
    <s v=""/>
    <n v="0"/>
    <n v="0"/>
    <n v="0"/>
    <n v="0"/>
    <n v="0"/>
    <n v="0"/>
    <n v="0"/>
    <n v="0"/>
    <n v="0"/>
    <s v=""/>
    <n v="0"/>
    <n v="0"/>
    <n v="0"/>
    <n v="0"/>
    <n v="0"/>
    <n v="0"/>
    <n v="0"/>
    <n v="0"/>
    <n v="0"/>
    <n v="0"/>
    <s v=""/>
    <n v="0"/>
    <n v="0"/>
    <n v="0"/>
    <n v="0"/>
    <n v="0"/>
    <n v="0"/>
    <n v="0"/>
    <n v="0"/>
    <n v="0"/>
    <n v="0"/>
    <s v=""/>
    <n v="0"/>
    <n v="0"/>
    <x v="1"/>
    <s v="02.2023"/>
    <s v="ST W01.2023"/>
    <m/>
  </r>
  <r>
    <s v="Carry-Over"/>
    <s v="LEGO Functions"/>
    <x v="443"/>
    <s v="88012 Hub V120"/>
    <n v="0"/>
    <m/>
    <m/>
    <n v="0"/>
    <n v="0"/>
    <n v="0"/>
    <m/>
    <s v=""/>
    <n v="0"/>
    <n v="0"/>
    <n v="0"/>
    <n v="0"/>
    <n v="0"/>
    <n v="0"/>
    <n v="0"/>
    <n v="0"/>
    <n v="0"/>
    <s v=""/>
    <n v="0"/>
    <n v="0"/>
    <n v="0"/>
    <n v="0"/>
    <n v="0"/>
    <n v="0"/>
    <n v="0"/>
    <n v="0"/>
    <n v="0"/>
    <n v="0"/>
    <s v=""/>
    <n v="0"/>
    <n v="0"/>
    <n v="0"/>
    <n v="0"/>
    <n v="0"/>
    <n v="0"/>
    <n v="0"/>
    <n v="0"/>
    <n v="0"/>
    <n v="0"/>
    <s v=""/>
    <n v="0"/>
    <n v="0"/>
    <x v="1"/>
    <s v="02.2023"/>
    <s v="ST W01.2023"/>
    <m/>
  </r>
  <r>
    <s v="Carry-Over"/>
    <s v="LEGO Functions"/>
    <x v="444"/>
    <s v="88013 Large Motor V46"/>
    <n v="0"/>
    <m/>
    <m/>
    <n v="0"/>
    <n v="0"/>
    <n v="0"/>
    <m/>
    <s v=""/>
    <n v="0"/>
    <n v="0"/>
    <n v="0"/>
    <n v="0"/>
    <n v="0"/>
    <n v="0"/>
    <n v="0"/>
    <n v="0"/>
    <n v="0"/>
    <s v=""/>
    <n v="0"/>
    <n v="0"/>
    <n v="0"/>
    <n v="0"/>
    <n v="0"/>
    <n v="0"/>
    <n v="0"/>
    <n v="0"/>
    <n v="0"/>
    <n v="0"/>
    <s v=""/>
    <n v="0"/>
    <n v="0"/>
    <n v="0"/>
    <n v="0"/>
    <n v="0"/>
    <n v="0"/>
    <n v="0"/>
    <n v="0"/>
    <n v="0"/>
    <n v="0"/>
    <s v=""/>
    <n v="0"/>
    <n v="0"/>
    <x v="1"/>
    <s v="02.2023"/>
    <s v="ST W01.2023"/>
    <m/>
  </r>
  <r>
    <s v="Carry-Over"/>
    <s v="LEGO Functions"/>
    <x v="445"/>
    <s v="88015 Battery Box V120"/>
    <n v="0"/>
    <m/>
    <m/>
    <n v="0"/>
    <n v="0"/>
    <n v="0"/>
    <m/>
    <s v=""/>
    <n v="0"/>
    <n v="0"/>
    <n v="0"/>
    <n v="0"/>
    <n v="0"/>
    <n v="0"/>
    <n v="0"/>
    <n v="0"/>
    <n v="0"/>
    <s v=""/>
    <n v="0"/>
    <n v="0"/>
    <n v="0"/>
    <n v="0"/>
    <n v="0"/>
    <n v="0"/>
    <n v="0"/>
    <n v="0"/>
    <n v="0"/>
    <n v="0"/>
    <s v=""/>
    <n v="0"/>
    <n v="0"/>
    <n v="0"/>
    <n v="0"/>
    <n v="0"/>
    <n v="0"/>
    <n v="0"/>
    <n v="0"/>
    <n v="0"/>
    <n v="0"/>
    <s v=""/>
    <n v="0"/>
    <n v="0"/>
    <x v="1"/>
    <s v="02.2023"/>
    <s v="ST W01.2023"/>
    <m/>
  </r>
  <r>
    <s v="Carry-Over"/>
    <s v="LEGO Functions"/>
    <x v="446"/>
    <s v="88016 Large Hub V29"/>
    <n v="0"/>
    <m/>
    <m/>
    <n v="0"/>
    <n v="0"/>
    <n v="0"/>
    <m/>
    <s v=""/>
    <n v="0"/>
    <n v="0"/>
    <n v="0"/>
    <n v="0"/>
    <n v="0"/>
    <n v="0"/>
    <n v="0"/>
    <n v="0"/>
    <n v="0"/>
    <s v=""/>
    <n v="0"/>
    <n v="0"/>
    <n v="0"/>
    <n v="0"/>
    <n v="0"/>
    <n v="0"/>
    <n v="0"/>
    <n v="0"/>
    <n v="0"/>
    <n v="0"/>
    <s v=""/>
    <n v="0"/>
    <n v="0"/>
    <n v="0"/>
    <n v="0"/>
    <n v="0"/>
    <n v="0"/>
    <n v="0"/>
    <n v="0"/>
    <n v="0"/>
    <n v="0"/>
    <s v=""/>
    <n v="0"/>
    <n v="0"/>
    <x v="1"/>
    <s v="02.2023"/>
    <s v="ST W01.2023"/>
    <m/>
  </r>
  <r>
    <s v="Carry-Over"/>
    <s v="LEGO Functions"/>
    <x v="447"/>
    <s v="88017 Large Angular Motor V46"/>
    <n v="0"/>
    <m/>
    <m/>
    <n v="0"/>
    <n v="0"/>
    <n v="0"/>
    <m/>
    <s v=""/>
    <n v="0"/>
    <n v="0"/>
    <n v="0"/>
    <n v="0"/>
    <n v="0"/>
    <n v="0"/>
    <n v="0"/>
    <n v="0"/>
    <n v="0"/>
    <s v=""/>
    <n v="0"/>
    <n v="0"/>
    <n v="0"/>
    <n v="0"/>
    <n v="0"/>
    <n v="0"/>
    <n v="0"/>
    <n v="0"/>
    <n v="0"/>
    <n v="0"/>
    <s v=""/>
    <n v="0"/>
    <n v="0"/>
    <n v="0"/>
    <n v="0"/>
    <n v="0"/>
    <n v="0"/>
    <n v="0"/>
    <n v="0"/>
    <n v="0"/>
    <n v="0"/>
    <s v=""/>
    <n v="0"/>
    <n v="0"/>
    <x v="1"/>
    <s v="02.2023"/>
    <s v="ST W01.2023"/>
    <m/>
  </r>
  <r>
    <s v="Carry-Over"/>
    <s v="LEGO Functions"/>
    <x v="448"/>
    <s v="88018 Medium Angular Motor V46"/>
    <n v="0"/>
    <m/>
    <m/>
    <n v="0"/>
    <n v="0"/>
    <n v="0"/>
    <m/>
    <s v=""/>
    <n v="0"/>
    <n v="0"/>
    <n v="0"/>
    <n v="0"/>
    <n v="0"/>
    <n v="0"/>
    <n v="0"/>
    <n v="0"/>
    <n v="0"/>
    <s v=""/>
    <n v="0"/>
    <n v="0"/>
    <n v="0"/>
    <n v="0"/>
    <n v="0"/>
    <n v="0"/>
    <n v="0"/>
    <n v="0"/>
    <n v="0"/>
    <n v="0"/>
    <s v=""/>
    <n v="0"/>
    <n v="0"/>
    <n v="0"/>
    <n v="0"/>
    <n v="0"/>
    <n v="0"/>
    <n v="0"/>
    <n v="0"/>
    <n v="0"/>
    <n v="0"/>
    <s v=""/>
    <n v="0"/>
    <n v="0"/>
    <x v="1"/>
    <s v="02.2023"/>
    <s v="ST W01.2023"/>
    <m/>
  </r>
  <r>
    <s v="Carry-Over"/>
    <s v="City Great Vehicles"/>
    <x v="40"/>
    <s v="60325 Cement Mixer Truck V29"/>
    <n v="10.569352750809063"/>
    <n v="271273"/>
    <n v="2958"/>
    <n v="2960"/>
    <n v="2"/>
    <n v="-6.7613252197430695E-4"/>
    <n v="9.586006919739442E-7"/>
    <s v="Over-Forecasted"/>
    <n v="4.1494374451727968E-2"/>
    <n v="-2.805569604579308E-5"/>
    <n v="30846.5"/>
    <n v="2930"/>
    <n v="2348"/>
    <n v="-582"/>
    <n v="0.19863481228668942"/>
    <n v="1.7988891961706558E-3"/>
    <n v="3.5732201780591183E-4"/>
    <s v="Under-Forecasted"/>
    <n v="4.4258042501925152E-2"/>
    <n v="8.7911879645462248E-3"/>
    <n v="0.94822006472491904"/>
    <n v="1812.8"/>
    <n v="160"/>
    <n v="533"/>
    <n v="373"/>
    <n v="2.3312499999999998"/>
    <n v="3.726401646316354E-4"/>
    <n v="8.6871738379749994E-4"/>
    <s v="Over-Forecasted"/>
    <n v="3.5512092682487263E-2"/>
    <n v="8.2787566066048424E-2"/>
    <n v="5.1779935275080909E-2"/>
    <n v="32659.300000000003"/>
    <n v="3090"/>
    <n v="2881"/>
    <n v="-209"/>
    <n v="6.7637540453074435E-2"/>
    <n v="1.4836859365366338E-3"/>
    <n v="1.003528675521542E-4"/>
    <s v="Under-Forecasted"/>
    <n v="4.366118690093005E-2"/>
    <n v="2.9531352952408998E-3"/>
    <x v="1"/>
    <s v="02.2023"/>
    <s v="ST W01.2023"/>
    <m/>
  </r>
  <r>
    <s v="Carry-Over"/>
    <s v="Super Heroes Marvel"/>
    <x v="678"/>
    <s v="76210 Hulkbuster V29"/>
    <n v="321.78677419354835"/>
    <n v="119016"/>
    <n v="42"/>
    <n v="45"/>
    <n v="3"/>
    <n v="-7.1428571428571425E-2"/>
    <n v="4.4430035087184453E-5"/>
    <s v="Over-Forecasted"/>
    <n v="1.2421736619648191E-2"/>
    <n v="-8.8726690140344218E-4"/>
    <n v="9975.39"/>
    <n v="31"/>
    <n v="44"/>
    <n v="13"/>
    <n v="-0.41935483870967744"/>
    <n v="5.8173929938854646E-4"/>
    <n v="2.4395519006616465E-4"/>
    <s v="Over-Forecasted"/>
    <n v="1.1791532159800826E-2"/>
    <n v="4.9448360670132493E-3"/>
    <n v="1"/>
    <n v="0"/>
    <n v="0"/>
    <n v="0"/>
    <n v="0"/>
    <n v="0"/>
    <n v="0"/>
    <n v="0"/>
    <s v=""/>
    <n v="0"/>
    <n v="0"/>
    <n v="0"/>
    <n v="9975.39"/>
    <n v="31"/>
    <n v="44"/>
    <n v="13"/>
    <n v="0.41935483870967744"/>
    <n v="4.5317400723433047E-4"/>
    <n v="1.9004071271117086E-4"/>
    <s v="Over-Forecasted"/>
    <n v="9.2173006635688816E-3"/>
    <n v="3.8653196331095313E-3"/>
    <x v="1"/>
    <s v="02.2023"/>
    <s v="ST W01.2023"/>
    <m/>
  </r>
  <r>
    <s v="Carry-Over"/>
    <s v="LEGO Creator"/>
    <x v="353"/>
    <s v="31118 Surfer Beach House V29"/>
    <n v="28.739347826086963"/>
    <n v="106677"/>
    <n v="441"/>
    <n v="446"/>
    <n v="5"/>
    <n v="-1.1337868480725623E-2"/>
    <n v="6.3212293891865356E-6"/>
    <s v="Over-Forecasted"/>
    <n v="1.1762513596791792E-2"/>
    <n v="-1.3336183216317225E-4"/>
    <n v="5087.7299999999987"/>
    <n v="186"/>
    <n v="219"/>
    <n v="33"/>
    <n v="-0.17741935483870969"/>
    <n v="2.9670343572312348E-4"/>
    <n v="5.2640932144425135E-5"/>
    <s v="Over-Forecasted"/>
    <n v="5.5298300109823135E-3"/>
    <n v="9.8109887291621687E-4"/>
    <n v="0.44927536231884058"/>
    <n v="6810.36"/>
    <n v="228"/>
    <n v="228"/>
    <n v="0"/>
    <n v="0"/>
    <n v="1.3999413457638484E-3"/>
    <n v="0"/>
    <s v=""/>
    <n v="4.3662843217646803E-2"/>
    <n v="0"/>
    <n v="0.55072463768115942"/>
    <n v="11898.090000000002"/>
    <n v="414"/>
    <n v="447"/>
    <n v="33"/>
    <n v="7.9710144927536225E-2"/>
    <n v="5.405207338995986E-4"/>
    <n v="4.3084986035475244E-5"/>
    <s v="Over-Forecasted"/>
    <n v="1.1057417851873707E-2"/>
    <n v="8.8138837949717943E-4"/>
    <x v="1"/>
    <s v="02.2023"/>
    <s v="ST W01.2023"/>
    <m/>
  </r>
  <r>
    <s v="Carry-Over"/>
    <s v="ART"/>
    <x v="0"/>
    <s v="31203 World Map V29"/>
    <n v="149.66096774193548"/>
    <n v="82433"/>
    <n v="64"/>
    <n v="69"/>
    <n v="5"/>
    <n v="-7.8125E-2"/>
    <n v="3.3658168303517399E-5"/>
    <s v="Over-Forecasted"/>
    <n v="0.12320534473224028"/>
    <n v="-9.6254175572062714E-3"/>
    <n v="18557.96"/>
    <n v="124"/>
    <n v="67"/>
    <n v="-57"/>
    <n v="0.45967741935483869"/>
    <n v="1.0822528892084089E-3"/>
    <n v="4.9748721520063955E-4"/>
    <s v="Under-Forecasted"/>
    <n v="0.2766930826282053"/>
    <n v="0.12718956217586855"/>
    <n v="1"/>
    <n v="0"/>
    <n v="0"/>
    <n v="0"/>
    <n v="0"/>
    <n v="0"/>
    <n v="0"/>
    <n v="0"/>
    <s v=""/>
    <n v="0"/>
    <n v="0"/>
    <n v="0"/>
    <n v="18557.96"/>
    <n v="124"/>
    <n v="67"/>
    <n v="-57"/>
    <n v="0.45967741935483869"/>
    <n v="8.4307331335360485E-4"/>
    <n v="3.8754176500931835E-4"/>
    <s v="Under-Forecasted"/>
    <n v="0.2310507590652571"/>
    <n v="0.10620881666709399"/>
    <x v="1"/>
    <s v="02.2023"/>
    <s v="ST W01.2023"/>
    <m/>
  </r>
  <r>
    <s v="Carry-Over"/>
    <s v="Icons"/>
    <x v="263"/>
    <s v="10278 Police Station V29"/>
    <n v="112.57780000000002"/>
    <n v="105100"/>
    <n v="102"/>
    <n v="110"/>
    <n v="8"/>
    <n v="-7.8431372549019607E-2"/>
    <n v="4.3081604863991396E-5"/>
    <s v="Over-Forecasted"/>
    <n v="7.2328937417713794E-3"/>
    <n v="-5.6728578366834349E-4"/>
    <n v="11257.780000000002"/>
    <n v="100"/>
    <n v="119"/>
    <n v="19"/>
    <n v="-0.19"/>
    <n v="6.5652501304414089E-4"/>
    <n v="1.2473975247838677E-4"/>
    <s v="Over-Forecasted"/>
    <n v="9.4372364026218316E-3"/>
    <n v="1.793074916498148E-3"/>
    <n v="1"/>
    <n v="0"/>
    <n v="0"/>
    <n v="0"/>
    <n v="0"/>
    <n v="0"/>
    <n v="0"/>
    <n v="0"/>
    <s v=""/>
    <n v="0"/>
    <n v="0"/>
    <n v="0"/>
    <n v="11257.780000000002"/>
    <n v="100"/>
    <n v="119"/>
    <n v="19"/>
    <n v="0.19"/>
    <n v="5.1143196157368311E-4"/>
    <n v="9.7172072698999785E-5"/>
    <s v="Over-Forecasted"/>
    <n v="6.6599369502605039E-3"/>
    <n v="1.2653880205494958E-3"/>
    <x v="1"/>
    <s v="02.2023"/>
    <s v="ST W01.2023"/>
    <m/>
  </r>
  <r>
    <s v="Carry-Over"/>
    <s v="Star Wars TM"/>
    <x v="626"/>
    <s v="75309 Republic Gunship™ V29"/>
    <n v="233.71962962962968"/>
    <n v="82435"/>
    <n v="40"/>
    <n v="49"/>
    <n v="9"/>
    <n v="-0.22500000000000001"/>
    <n v="9.6937876576241508E-5"/>
    <s v="Over-Forecasted"/>
    <n v="3.7629925036405418E-3"/>
    <n v="-8.4667331331912188E-4"/>
    <n v="37862.580000000009"/>
    <n v="162"/>
    <n v="50"/>
    <n v="-112"/>
    <n v="0.69135802469135799"/>
    <n v="2.2080490850225204E-3"/>
    <n v="1.5265524538427301E-3"/>
    <s v="Under-Forecasted"/>
    <n v="2.1067934149486364E-2"/>
    <n v="1.4565485337916498E-2"/>
    <n v="1"/>
    <n v="0"/>
    <n v="0"/>
    <n v="0"/>
    <n v="0"/>
    <n v="0"/>
    <n v="0"/>
    <n v="0"/>
    <s v=""/>
    <n v="0"/>
    <n v="0"/>
    <n v="0"/>
    <n v="37862.580000000009"/>
    <n v="162"/>
    <n v="50"/>
    <n v="-112"/>
    <n v="0.69135802469135799"/>
    <n v="1.720066794664712E-3"/>
    <n v="1.1891819814965909E-3"/>
    <s v="Under-Forecasted"/>
    <n v="1.4655872499222325E-2"/>
    <n v="1.0132455061190742E-2"/>
    <x v="1"/>
    <s v="02.2023"/>
    <s v="ST W01.2023"/>
    <m/>
  </r>
  <r>
    <s v="Carry-Over"/>
    <s v="Disney Princess"/>
    <x v="114"/>
    <s v="43197 The Ice Castle V29"/>
    <n v="113.78"/>
    <n v="64610"/>
    <n v="57"/>
    <n v="69"/>
    <n v="12"/>
    <n v="-0.21052631578947367"/>
    <n v="7.108950223015007E-5"/>
    <s v="Over-Forecasted"/>
    <n v="1.9619686006071443E-2"/>
    <n v="-4.1304602118045139E-3"/>
    <n v="1024.02"/>
    <n v="9"/>
    <n v="66"/>
    <n v="57"/>
    <n v="-6.333333333333333"/>
    <n v="5.9718234310624383E-5"/>
    <n v="3.7821548396728774E-4"/>
    <s v="Over-Forecasted"/>
    <n v="3.410060527725199E-3"/>
    <n v="2.1597050008926259E-2"/>
    <n v="1"/>
    <n v="0"/>
    <n v="0"/>
    <n v="0"/>
    <n v="0"/>
    <n v="0"/>
    <n v="0"/>
    <n v="0"/>
    <s v=""/>
    <n v="0"/>
    <n v="0"/>
    <n v="0"/>
    <n v="1024.02"/>
    <n v="9"/>
    <n v="66"/>
    <n v="57"/>
    <n v="6.333333333333333"/>
    <n v="4.6520411421317779E-5"/>
    <n v="2.9462927233501259E-4"/>
    <s v="Over-Forecasted"/>
    <n v="2.7023768233067217E-3"/>
    <n v="1.7115053214275904E-2"/>
    <x v="1"/>
    <s v="02.2023"/>
    <s v="ST W01.2023"/>
    <m/>
  </r>
  <r>
    <s v="Carry-Over"/>
    <s v="Icons"/>
    <x v="275"/>
    <s v="10299 Real Madrid – Santiago Berna.. V29"/>
    <n v="232.00689655172417"/>
    <n v="53583"/>
    <n v="26"/>
    <n v="40"/>
    <n v="14"/>
    <n v="-0.53846153846153844"/>
    <n v="1.5079295600042608E-4"/>
    <s v="Over-Forecasted"/>
    <n v="3.6875370634189895E-3"/>
    <n v="-1.9855968803025328E-3"/>
    <n v="6728.2000000000007"/>
    <n v="29"/>
    <n v="42"/>
    <n v="13"/>
    <n v="-0.44827586206896552"/>
    <n v="3.9237146158155409E-4"/>
    <n v="1.7589065519173114E-4"/>
    <s v="Over-Forecasted"/>
    <n v="5.6401540946900896E-3"/>
    <n v="2.5283449389990058E-3"/>
    <n v="1"/>
    <n v="0"/>
    <n v="0"/>
    <n v="0"/>
    <n v="0"/>
    <n v="0"/>
    <n v="0"/>
    <n v="0"/>
    <s v=""/>
    <n v="0"/>
    <n v="0"/>
    <n v="0"/>
    <n v="6728.2000000000007"/>
    <n v="29"/>
    <n v="42"/>
    <n v="13"/>
    <n v="0.44827586206896552"/>
    <n v="3.0565675682595094E-4"/>
    <n v="1.3701854616335731E-4"/>
    <s v="Over-Forecasted"/>
    <n v="3.9803040909258056E-3"/>
    <n v="1.7842742476563956E-3"/>
    <x v="1"/>
    <s v="02.2023"/>
    <s v="ST W01.2023"/>
    <m/>
  </r>
  <r>
    <s v="Carry-Over"/>
    <s v="DUPLO Town"/>
    <x v="205"/>
    <s v="10979 Wild Animals of Europe V29"/>
    <n v="30.302083333333332"/>
    <n v="13355"/>
    <n v="46"/>
    <n v="60"/>
    <n v="14"/>
    <n v="-0.30434782608695654"/>
    <n v="2.1242882075685894E-5"/>
    <s v="Over-Forecasted"/>
    <n v="5.4510471071695047E-3"/>
    <n v="-1.6590143369646319E-3"/>
    <n v="1454.5"/>
    <n v="48"/>
    <n v="60"/>
    <n v="12"/>
    <n v="-0.25"/>
    <n v="8.4822729834186015E-5"/>
    <n v="2.1205682458546504E-5"/>
    <s v="Over-Forecasted"/>
    <n v="7.8531548058472841E-3"/>
    <n v="1.963288701461821E-3"/>
    <n v="1"/>
    <n v="0"/>
    <n v="0"/>
    <n v="0"/>
    <n v="0"/>
    <n v="0"/>
    <n v="0"/>
    <n v="0"/>
    <s v=""/>
    <n v="0"/>
    <n v="0"/>
    <n v="0"/>
    <n v="1454.5"/>
    <n v="48"/>
    <n v="60"/>
    <n v="12"/>
    <n v="0.25"/>
    <n v="6.6076774293770345E-5"/>
    <n v="1.6519193573442586E-5"/>
    <s v="Over-Forecasted"/>
    <n v="5.6766611288160667E-3"/>
    <n v="1.4191652822040167E-3"/>
    <x v="1"/>
    <s v="02.2023"/>
    <s v="ST W01.2023"/>
    <m/>
  </r>
  <r>
    <s v="Carry-Over"/>
    <s v="Harry Potter TM"/>
    <x v="228"/>
    <s v="75978 Diagon Alley™ V29"/>
    <n v="232.73"/>
    <n v="18548"/>
    <n v="8"/>
    <n v="23"/>
    <n v="15"/>
    <n v="-1.875"/>
    <n v="1.8175974350863582E-4"/>
    <s v="Over-Forecasted"/>
    <n v="1.1282723654843308E-3"/>
    <n v="-2.1155106852831203E-3"/>
    <n v="1861.84"/>
    <n v="8"/>
    <n v="22"/>
    <n v="14"/>
    <n v="-1.75"/>
    <n v="1.085777595836926E-4"/>
    <n v="1.9001107927146206E-4"/>
    <s v="Over-Forecasted"/>
    <n v="1.4121030758187342E-3"/>
    <n v="2.4711803826827847E-3"/>
    <n v="1"/>
    <n v="0"/>
    <n v="0"/>
    <n v="0"/>
    <n v="0"/>
    <n v="0"/>
    <n v="0"/>
    <n v="0"/>
    <s v=""/>
    <n v="0"/>
    <n v="0"/>
    <n v="0"/>
    <n v="1861.84"/>
    <n v="8"/>
    <n v="22"/>
    <n v="14"/>
    <n v="1.75"/>
    <n v="8.4581905432185196E-5"/>
    <n v="1.4801833450632409E-4"/>
    <s v="Over-Forecasted"/>
    <n v="9.6663155516232987E-4"/>
    <n v="1.6916052215340772E-3"/>
    <x v="1"/>
    <s v="02.2023"/>
    <s v="ST W01.2023"/>
    <m/>
  </r>
  <r>
    <s v="Carry-Over"/>
    <s v="Minecraft"/>
    <x v="495"/>
    <s v="21188 The Llama Village V29"/>
    <n v="78.982416107382548"/>
    <n v="293349"/>
    <n v="438"/>
    <n v="454"/>
    <n v="16"/>
    <n v="-3.6529680365296802E-2"/>
    <n v="5.6005390036677194E-5"/>
    <s v="Over-Forecasted"/>
    <n v="3.140829335949219E-2"/>
    <n v="-1.1473349172417238E-3"/>
    <n v="12629.940000000002"/>
    <n v="171"/>
    <n v="261"/>
    <n v="90"/>
    <n v="-0.52631578947368418"/>
    <n v="7.3654588411273942E-4"/>
    <n v="3.8765572848038912E-4"/>
    <s v="Over-Forecasted"/>
    <n v="1.3493432080796791E-2"/>
    <n v="7.1018063583141002E-3"/>
    <n v="0.3825503355704698"/>
    <n v="22675.200000000001"/>
    <n v="276"/>
    <n v="193"/>
    <n v="-83"/>
    <n v="0.30072463768115942"/>
    <n v="4.6611265782520181E-3"/>
    <n v="1.4017156014308606E-3"/>
    <s v="Under-Forecasted"/>
    <n v="0.15705755355320966"/>
    <n v="4.7231075887378265E-2"/>
    <n v="0.6174496644295302"/>
    <n v="35305.14"/>
    <n v="447"/>
    <n v="454"/>
    <n v="7"/>
    <n v="1.5659955257270694E-2"/>
    <n v="1.6038843363286098E-3"/>
    <n v="2.511675694474333E-5"/>
    <s v="Over-Forecasted"/>
    <n v="3.2678398379594749E-2"/>
    <n v="5.1174225650372097E-4"/>
    <x v="1"/>
    <s v="02.2023"/>
    <s v="ST W01.2023"/>
    <m/>
  </r>
  <r>
    <s v="Carry-Over"/>
    <s v="Technic"/>
    <x v="752"/>
    <s v="42128 Heavy-duty Tow Truck V29"/>
    <n v="102.21322368421055"/>
    <n v="333851"/>
    <n v="360"/>
    <n v="376"/>
    <n v="16"/>
    <n v="-4.4444444444444446E-2"/>
    <n v="7.7547804222208273E-5"/>
    <s v="Over-Forecasted"/>
    <n v="1.3548126119385965E-2"/>
    <n v="-6.0213893863937629E-4"/>
    <n v="23258.280000000006"/>
    <n v="252"/>
    <n v="200"/>
    <n v="-52"/>
    <n v="0.20634920634920634"/>
    <n v="1.3563635619442095E-3"/>
    <n v="2.7988454452817021E-4"/>
    <s v="Under-Forecasted"/>
    <n v="1.1718489498136864E-2"/>
    <n v="2.4181010075520512E-3"/>
    <n v="0.55263157894736847"/>
    <n v="23350.95"/>
    <n v="204"/>
    <n v="181"/>
    <n v="-23"/>
    <n v="0.11274509803921569"/>
    <n v="4.8000341197622937E-3"/>
    <n v="5.4118031742418019E-4"/>
    <s v="Under-Forecasted"/>
    <n v="3.2504378272986391E-2"/>
    <n v="3.6647093150916029E-3"/>
    <n v="0.44736842105263158"/>
    <n v="46609.23000000001"/>
    <n v="456"/>
    <n v="381"/>
    <n v="-75"/>
    <n v="0.16447368421052633"/>
    <n v="2.1174201242464283E-3"/>
    <n v="3.4825988885632048E-4"/>
    <s v="Under-Forecasted"/>
    <n v="1.7242595454574773E-2"/>
    <n v="2.8359531997655878E-3"/>
    <x v="1"/>
    <s v="02.2023"/>
    <s v="ST W01.2023"/>
    <m/>
  </r>
  <r>
    <s v="Nouveauté"/>
    <s v="City Police"/>
    <x v="70"/>
    <s v="60372 Police Training Academy V29"/>
    <n v="46.230060606060604"/>
    <n v="139367"/>
    <n v="320"/>
    <n v="336"/>
    <n v="16"/>
    <n v="-0.05"/>
    <n v="3.6419107430907985E-5"/>
    <s v="Over-Forecasted"/>
    <n v="4.7102111749014054E-2"/>
    <n v="-2.3551055874507028E-3"/>
    <n v="15255.919999999998"/>
    <n v="330"/>
    <n v="361"/>
    <n v="31"/>
    <n v="-9.3939393939393934E-2"/>
    <n v="8.8968633931382258E-4"/>
    <n v="8.3576595511298477E-5"/>
    <s v="Over-Forecasted"/>
    <n v="4.917848198034043E-2"/>
    <n v="4.6197967920925858E-3"/>
    <n v="1"/>
    <n v="0"/>
    <n v="0"/>
    <n v="12"/>
    <n v="12"/>
    <n v="0"/>
    <n v="0"/>
    <n v="0"/>
    <s v="Over-Forecasted"/>
    <n v="0"/>
    <n v="0"/>
    <n v="0"/>
    <n v="15255.919999999998"/>
    <n v="330"/>
    <n v="373"/>
    <n v="43"/>
    <n v="0.13030303030303031"/>
    <n v="6.9306427121609946E-4"/>
    <n v="9.0308374734219028E-5"/>
    <s v="Over-Forecasted"/>
    <n v="4.5306529561626147E-2"/>
    <n v="5.9035780943937103E-3"/>
    <x v="1"/>
    <s v="02.2023"/>
    <s v="ST W01.2023"/>
    <m/>
  </r>
  <r>
    <s v="Carry-Over"/>
    <s v="Ninjago"/>
    <x v="533"/>
    <s v="71741 NINJAGO® City Gardens V29"/>
    <n v="0"/>
    <m/>
    <m/>
    <n v="16"/>
    <n v="16"/>
    <n v="0"/>
    <m/>
    <s v="Over-Forecasted"/>
    <n v="0"/>
    <n v="0"/>
    <n v="0"/>
    <n v="0"/>
    <n v="16"/>
    <n v="16"/>
    <n v="0"/>
    <n v="0"/>
    <n v="0"/>
    <s v="Over-Forecasted"/>
    <n v="0"/>
    <n v="0"/>
    <n v="0"/>
    <n v="0"/>
    <n v="0"/>
    <n v="0"/>
    <n v="0"/>
    <n v="0"/>
    <n v="0"/>
    <n v="0"/>
    <s v=""/>
    <n v="0"/>
    <n v="0"/>
    <n v="0"/>
    <n v="0"/>
    <n v="0"/>
    <n v="16"/>
    <n v="16"/>
    <n v="0"/>
    <n v="0"/>
    <n v="0"/>
    <s v="Over-Forecasted"/>
    <n v="0"/>
    <n v="0"/>
    <x v="1"/>
    <s v="02.2023"/>
    <s v="ST W01.2023"/>
    <m/>
  </r>
  <r>
    <s v="Carry-Over"/>
    <s v="LEGO Classic"/>
    <x v="334"/>
    <s v="11020 Build Together V29"/>
    <n v="48.57"/>
    <n v="24194"/>
    <n v="50"/>
    <n v="68"/>
    <n v="18"/>
    <n v="-0.36"/>
    <n v="4.5520761538387084E-5"/>
    <s v="Over-Forecasted"/>
    <n v="3.6460374848339217E-3"/>
    <n v="-1.3125734945402118E-3"/>
    <n v="2428.5"/>
    <n v="50"/>
    <n v="67"/>
    <n v="17"/>
    <n v="-0.34"/>
    <n v="1.4162392533676227E-4"/>
    <n v="4.8152134614499177E-5"/>
    <s v="Over-Forecasted"/>
    <n v="3.4338867082651723E-3"/>
    <n v="1.1675214808101588E-3"/>
    <n v="1"/>
    <n v="0"/>
    <n v="0"/>
    <n v="0"/>
    <n v="0"/>
    <n v="0"/>
    <n v="0"/>
    <n v="0"/>
    <s v=""/>
    <n v="0"/>
    <n v="0"/>
    <n v="0"/>
    <n v="2428.5"/>
    <n v="50"/>
    <n v="67"/>
    <n v="17"/>
    <n v="0.34"/>
    <n v="1.1032481703157187E-4"/>
    <n v="3.7510437790734435E-5"/>
    <s v="Over-Forecasted"/>
    <n v="2.9959040310965092E-3"/>
    <n v="1.0186073705728133E-3"/>
    <x v="1"/>
    <s v="02.2023"/>
    <s v="ST W01.2023"/>
    <m/>
  </r>
  <r>
    <s v="Carry-Over"/>
    <s v="Icons"/>
    <x v="270"/>
    <s v="10293 Santa’s Visit V29"/>
    <n v="57.158333333333331"/>
    <n v="13811"/>
    <n v="28"/>
    <n v="48"/>
    <n v="20"/>
    <n v="-0.7142857142857143"/>
    <n v="5.1558043841929195E-5"/>
    <s v="Over-Forecasted"/>
    <n v="9.5046142214657008E-4"/>
    <n v="-6.789010158189786E-4"/>
    <n v="1371.8"/>
    <n v="24"/>
    <n v="46"/>
    <n v="22"/>
    <n v="-0.91666666666666663"/>
    <n v="7.9999876786893351E-5"/>
    <n v="7.3333220387985568E-5"/>
    <s v="Over-Forecasted"/>
    <n v="1.1499603738140756E-3"/>
    <n v="1.0541303426629025E-3"/>
    <n v="1"/>
    <n v="0"/>
    <n v="0"/>
    <n v="0"/>
    <n v="0"/>
    <n v="0"/>
    <n v="0"/>
    <n v="0"/>
    <s v=""/>
    <n v="0"/>
    <n v="0"/>
    <n v="0"/>
    <n v="1371.8"/>
    <n v="24"/>
    <n v="46"/>
    <n v="22"/>
    <n v="0.91666666666666663"/>
    <n v="6.2319779289236275E-5"/>
    <n v="5.712646434846658E-5"/>
    <s v="Over-Forecasted"/>
    <n v="8.1153668914895802E-4"/>
    <n v="7.4390863171987817E-4"/>
    <x v="1"/>
    <s v="02.2023"/>
    <s v="ST W01.2023"/>
    <m/>
  </r>
  <r>
    <s v="Carry-Over"/>
    <s v="DUPLO Town"/>
    <x v="187"/>
    <s v="10882 Train Tracks V29"/>
    <n v="10.794000000000004"/>
    <n v="50623"/>
    <n v="552"/>
    <n v="572"/>
    <n v="20"/>
    <n v="-3.6231884057971016E-2"/>
    <n v="9.5860157540197803E-6"/>
    <s v="Over-Forecasted"/>
    <n v="2.0662550183919267E-2"/>
    <n v="-7.486431226057706E-4"/>
    <n v="2754.9200000000005"/>
    <n v="264"/>
    <n v="180"/>
    <n v="-84"/>
    <n v="0.31818181818181818"/>
    <n v="1.6065990709851895E-4"/>
    <n v="5.1119061349528752E-5"/>
    <s v="Under-Forecasted"/>
    <n v="1.4874398925902239E-2"/>
    <n v="4.7327632946052578E-3"/>
    <n v="0.57391304347826089"/>
    <n v="2210.3200000000002"/>
    <n v="196"/>
    <n v="395"/>
    <n v="199"/>
    <n v="1.0153061224489797"/>
    <n v="4.5435459437808713E-4"/>
    <n v="4.613090014348946E-4"/>
    <s v="Over-Forecasted"/>
    <n v="3.1125844694382124E-2"/>
    <n v="3.1602260684602264E-2"/>
    <n v="0.42608695652173911"/>
    <n v="4965.2400000000016"/>
    <n v="460"/>
    <n v="575"/>
    <n v="115"/>
    <n v="0.25"/>
    <n v="2.2556689088649046E-4"/>
    <n v="5.6391722721622616E-5"/>
    <s v="Over-Forecasted"/>
    <n v="1.9378470198173046E-2"/>
    <n v="4.8446175495432614E-3"/>
    <x v="1"/>
    <s v="02.2023"/>
    <s v="ST W01.2023"/>
    <m/>
  </r>
  <r>
    <s v="Carry-Over"/>
    <s v="Minecraft"/>
    <x v="494"/>
    <s v="21187 The Red Barn V29"/>
    <n v="56.28137499999999"/>
    <n v="78921"/>
    <n v="160"/>
    <n v="180"/>
    <n v="20"/>
    <n v="-0.125"/>
    <n v="5.1558697136960135E-5"/>
    <s v="Over-Forecasted"/>
    <n v="8.4499143348860332E-3"/>
    <n v="-1.0562392918607541E-3"/>
    <n v="9005.0199999999986"/>
    <n v="160"/>
    <n v="174"/>
    <n v="14"/>
    <n v="-8.7499999999999994E-2"/>
    <n v="5.2514979622649818E-4"/>
    <n v="4.5950607169818586E-5"/>
    <s v="Over-Forecasted"/>
    <n v="9.6206811557471121E-3"/>
    <n v="8.4180960112787231E-4"/>
    <n v="1"/>
    <n v="0"/>
    <n v="0"/>
    <n v="0"/>
    <n v="0"/>
    <n v="0"/>
    <n v="0"/>
    <n v="0"/>
    <s v=""/>
    <n v="0"/>
    <n v="0"/>
    <n v="0"/>
    <n v="9005.0199999999986"/>
    <n v="160"/>
    <n v="174"/>
    <n v="14"/>
    <n v="8.7499999999999994E-2"/>
    <n v="4.0909087249975092E-4"/>
    <n v="3.5795451343728205E-5"/>
    <s v="Over-Forecasted"/>
    <n v="8.3350365124233543E-3"/>
    <n v="7.293156948370435E-4"/>
    <x v="1"/>
    <s v="02.2023"/>
    <s v="ST W01.2023"/>
    <m/>
  </r>
  <r>
    <s v="Carry-Over"/>
    <s v="Star Wars TM"/>
    <x v="636"/>
    <s v="75339 Death Star™ Trash Compactor.. V29"/>
    <n v="47.973061224489797"/>
    <n v="63927"/>
    <n v="144"/>
    <n v="164"/>
    <n v="20"/>
    <n v="-0.1388888888888889"/>
    <n v="4.6403546047798167E-5"/>
    <s v="Over-Forecasted"/>
    <n v="2.9181394041393693E-3"/>
    <n v="-4.0529713946380129E-4"/>
    <n v="7052.04"/>
    <n v="147"/>
    <n v="171"/>
    <n v="24"/>
    <n v="-0.16326530612244897"/>
    <n v="4.1125698432442295E-4"/>
    <n v="6.7143997440722103E-5"/>
    <s v="Over-Forecasted"/>
    <n v="3.9239775614747802E-3"/>
    <n v="6.4064939779180077E-4"/>
    <n v="1"/>
    <n v="0"/>
    <n v="0"/>
    <n v="0"/>
    <n v="0"/>
    <n v="0"/>
    <n v="0"/>
    <n v="0"/>
    <s v=""/>
    <n v="0"/>
    <n v="0"/>
    <n v="0"/>
    <n v="7052.04"/>
    <n v="147"/>
    <n v="171"/>
    <n v="24"/>
    <n v="0.16326530612244897"/>
    <n v="3.2036854959824009E-4"/>
    <n v="5.2305069322161646E-5"/>
    <s v="Over-Forecasted"/>
    <n v="2.7297083056520657E-3"/>
    <n v="4.4566666214727597E-4"/>
    <x v="1"/>
    <s v="02.2023"/>
    <s v="ST W01.2023"/>
    <m/>
  </r>
  <r>
    <s v="Carry-Over"/>
    <s v="LEGO Ideas"/>
    <x v="452"/>
    <s v="21326 Winnie the Pooh V29"/>
    <n v="49.51"/>
    <n v="5919"/>
    <n v="12"/>
    <n v="34"/>
    <n v="22"/>
    <n v="-1.8333333333333333"/>
    <n v="5.671384822612211E-5"/>
    <s v="Over-Forecasted"/>
    <n v="1.5358914397989717E-3"/>
    <n v="-2.8158009729647815E-3"/>
    <n v="445.59"/>
    <n v="9"/>
    <n v="35"/>
    <n v="26"/>
    <n v="-2.8888888888888888"/>
    <n v="2.5985672180690923E-5"/>
    <n v="7.5069719633107115E-5"/>
    <s v="Over-Forecasted"/>
    <n v="1.4600237285393239E-3"/>
    <n v="4.2178463268913802E-3"/>
    <n v="1"/>
    <n v="0"/>
    <n v="0"/>
    <n v="0"/>
    <n v="0"/>
    <n v="0"/>
    <n v="0"/>
    <n v="0"/>
    <s v=""/>
    <n v="0"/>
    <n v="0"/>
    <n v="0"/>
    <n v="445.59"/>
    <n v="9"/>
    <n v="35"/>
    <n v="26"/>
    <n v="2.8888888888888888"/>
    <n v="2.0242798114514352E-5"/>
    <n v="5.8479194553041456E-5"/>
    <s v="Over-Forecasted"/>
    <n v="1.2408092496719897E-3"/>
    <n v="3.5845600546079701E-3"/>
    <x v="1"/>
    <s v="02.2023"/>
    <s v="ST W01.2023"/>
    <m/>
  </r>
  <r>
    <s v="Carry-Over"/>
    <s v="Super Heroes Marvel"/>
    <x v="682"/>
    <s v="76214 Black Panther: War on the Wa.. V29"/>
    <n v="25.650000000000002"/>
    <n v="1332"/>
    <n v="3"/>
    <n v="25"/>
    <n v="22"/>
    <n v="-7.333333333333333"/>
    <n v="5.1051086897918328E-5"/>
    <s v="Over-Forecasted"/>
    <n v="1.3902125073411465E-4"/>
    <n v="-1.019489172050174E-3"/>
    <n v="153.9"/>
    <n v="6"/>
    <n v="23"/>
    <n v="17"/>
    <n v="-2.8333333333333335"/>
    <n v="8.9750554290005004E-6"/>
    <n v="2.5429323715501419E-5"/>
    <s v="Over-Forecasted"/>
    <n v="1.8191938354223216E-4"/>
    <n v="5.1543825336965784E-4"/>
    <n v="1"/>
    <n v="0"/>
    <n v="0"/>
    <n v="0"/>
    <n v="0"/>
    <n v="0"/>
    <n v="0"/>
    <n v="0"/>
    <s v=""/>
    <n v="0"/>
    <n v="0"/>
    <n v="0"/>
    <n v="153.9"/>
    <n v="6"/>
    <n v="23"/>
    <n v="17"/>
    <n v="2.8333333333333335"/>
    <n v="6.9915541861885569E-6"/>
    <n v="1.9809403527534246E-5"/>
    <s v="Over-Forecasted"/>
    <n v="1.4220422180218027E-4"/>
    <n v="4.0291196177284414E-4"/>
    <x v="1"/>
    <s v="02.2023"/>
    <s v="ST W01.2023"/>
    <m/>
  </r>
  <r>
    <s v="Carry-Over"/>
    <s v="ART"/>
    <x v="1"/>
    <s v="31205 Jim Lee Batman™ Collection V29"/>
    <n v="74.917198067632839"/>
    <n v="176185"/>
    <n v="285"/>
    <n v="308"/>
    <n v="23"/>
    <n v="-8.0701754385964913E-2"/>
    <n v="7.4310682262713934E-5"/>
    <s v="Over-Forecasted"/>
    <n v="0.26332820183239419"/>
    <n v="-2.1251047867175674E-2"/>
    <n v="3598.82"/>
    <n v="51"/>
    <n v="222"/>
    <n v="171"/>
    <n v="-3.3529411764705883"/>
    <n v="2.0987400246260938E-4"/>
    <n v="7.0369518472757271E-4"/>
    <s v="Over-Forecasted"/>
    <n v="5.3657223079693984E-2"/>
    <n v="0.17990951267897395"/>
    <n v="0.24637681159420291"/>
    <n v="11909.04"/>
    <n v="156"/>
    <n v="89"/>
    <n v="-67"/>
    <n v="0.42948717948717946"/>
    <n v="2.4480288096892827E-3"/>
    <n v="1.0513969887768072E-3"/>
    <s v="Under-Forecasted"/>
    <n v="0.89884431455897984"/>
    <n v="0.38604210945802336"/>
    <n v="0.75362318840579712"/>
    <n v="15507.859999999999"/>
    <n v="207"/>
    <n v="311"/>
    <n v="104"/>
    <n v="0.50241545893719808"/>
    <n v="7.0450970436534152E-4"/>
    <n v="3.5395656644442278E-4"/>
    <s v="Over-Forecasted"/>
    <n v="0.19307633082934428"/>
    <n v="9.7004533363535289E-2"/>
    <x v="1"/>
    <s v="02.2023"/>
    <s v="ST W01.2023"/>
    <m/>
  </r>
  <r>
    <s v="Carry-Over"/>
    <s v="LEGO Ideas"/>
    <x v="453"/>
    <s v="21327 Typewriter V29"/>
    <n v="136.83106060606062"/>
    <n v="260179"/>
    <n v="202"/>
    <n v="226"/>
    <n v="24"/>
    <n v="-0.11881188118811881"/>
    <n v="1.6155911083286904E-4"/>
    <s v="Over-Forecasted"/>
    <n v="6.7512535718103853E-2"/>
    <n v="-8.021291372447982E-3"/>
    <n v="9030.85"/>
    <n v="66"/>
    <n v="226"/>
    <n v="160"/>
    <n v="-2.4242424242424243"/>
    <n v="5.2665613593885102E-4"/>
    <n v="1.276742147730548E-3"/>
    <s v="Over-Forecasted"/>
    <n v="2.9590554745122993E-2"/>
    <n v="7.1734678169995139E-2"/>
    <n v="1"/>
    <n v="0"/>
    <n v="0"/>
    <n v="0"/>
    <n v="0"/>
    <n v="0"/>
    <n v="0"/>
    <n v="0"/>
    <s v=""/>
    <n v="0"/>
    <n v="0"/>
    <n v="0"/>
    <n v="9030.85"/>
    <n v="66"/>
    <n v="226"/>
    <n v="160"/>
    <n v="2.4242424242424243"/>
    <n v="4.1026430878714052E-4"/>
    <n v="9.9458014251428001E-4"/>
    <s v="Over-Forecasted"/>
    <n v="2.5147696789425907E-2"/>
    <n v="6.0964113428911289E-2"/>
    <x v="1"/>
    <s v="02.2023"/>
    <s v="ST W01.2023"/>
    <m/>
  </r>
  <r>
    <s v="Carry-Over"/>
    <s v="Lightyear"/>
    <x v="476"/>
    <s v="76831 Zurg Battle V29"/>
    <n v="16.440000000000001"/>
    <n v="1311"/>
    <n v="8"/>
    <n v="32"/>
    <n v="24"/>
    <n v="-3"/>
    <n v="2.0555274853553727E-5"/>
    <s v="Over-Forecasted"/>
    <n v="2.9577655446259364E-2"/>
    <n v="-8.8732966338778085E-2"/>
    <n v="131.52000000000001"/>
    <n v="8"/>
    <n v="32"/>
    <n v="24"/>
    <n v="-3"/>
    <n v="7.6699109163232356E-6"/>
    <n v="2.3009732748969705E-5"/>
    <s v="Over-Forecasted"/>
    <n v="0.20853020453464405"/>
    <n v="0.6255906136039322"/>
    <n v="1"/>
    <n v="0"/>
    <n v="0"/>
    <n v="0"/>
    <n v="0"/>
    <n v="0"/>
    <n v="0"/>
    <n v="0"/>
    <s v=""/>
    <n v="0"/>
    <n v="0"/>
    <n v="0"/>
    <n v="131.52000000000001"/>
    <n v="8"/>
    <n v="32"/>
    <n v="24"/>
    <n v="3"/>
    <n v="5.9748486456628915E-6"/>
    <n v="1.7924545936988674E-5"/>
    <s v="Over-Forecasted"/>
    <n v="2.6937240653277239E-2"/>
    <n v="8.0811721959831717E-2"/>
    <x v="1"/>
    <s v="02.2023"/>
    <s v="ST W01.2023"/>
    <m/>
  </r>
  <r>
    <s v="Carry-Over"/>
    <s v="Icons"/>
    <x v="260"/>
    <s v="10273 Haunted House V29"/>
    <n v="179.65720930232555"/>
    <n v="136015"/>
    <n v="88"/>
    <n v="114"/>
    <n v="26"/>
    <n v="-0.29545454545454547"/>
    <n v="2.1002781949748883E-4"/>
    <s v="Over-Forecasted"/>
    <n v="9.3604380807519889E-3"/>
    <n v="-2.765583978403997E-3"/>
    <n v="15450.519999999997"/>
    <n v="86"/>
    <n v="114"/>
    <n v="28"/>
    <n v="-0.32558139534883723"/>
    <n v="9.010349149245015E-4"/>
    <n v="2.9336020485914006E-4"/>
    <s v="Over-Forecasted"/>
    <n v="1.2951950542952216E-2"/>
    <n v="4.2169141302635122E-3"/>
    <n v="1"/>
    <n v="0"/>
    <n v="0"/>
    <n v="0"/>
    <n v="0"/>
    <n v="0"/>
    <n v="0"/>
    <n v="0"/>
    <s v=""/>
    <n v="0"/>
    <n v="0"/>
    <n v="0"/>
    <n v="15450.519999999997"/>
    <n v="86"/>
    <n v="114"/>
    <n v="28"/>
    <n v="0.32558139534883723"/>
    <n v="7.0190479392326182E-4"/>
    <n v="2.2852714220757364E-4"/>
    <s v="Over-Forecasted"/>
    <n v="9.1403002233778653E-3"/>
    <n v="2.9759117006346539E-3"/>
    <x v="1"/>
    <s v="02.2023"/>
    <s v="ST W01.2023"/>
    <m/>
  </r>
  <r>
    <s v="Carry-Over"/>
    <s v="City Trains"/>
    <x v="92"/>
    <s v="60336 Freight Train V29"/>
    <n v="103.20986666666668"/>
    <n v="136568"/>
    <n v="150"/>
    <n v="178"/>
    <n v="28"/>
    <n v="-0.18666666666666668"/>
    <n v="1.3323399903992459E-4"/>
    <s v="Over-Forecasted"/>
    <n v="8.5224234065855206E-2"/>
    <n v="-1.5908523692292974E-2"/>
    <n v="15481.480000000003"/>
    <n v="150"/>
    <n v="178"/>
    <n v="28"/>
    <n v="-0.18666666666666668"/>
    <n v="9.0284042315115466E-4"/>
    <n v="1.6853021232154887E-4"/>
    <s v="Over-Forecasted"/>
    <n v="0.17476242822500121"/>
    <n v="3.2622319935333557E-2"/>
    <n v="1"/>
    <n v="0"/>
    <n v="0"/>
    <n v="0"/>
    <n v="0"/>
    <n v="0"/>
    <n v="0"/>
    <n v="0"/>
    <s v=""/>
    <n v="0"/>
    <n v="0"/>
    <n v="0"/>
    <n v="15481.480000000003"/>
    <n v="150"/>
    <n v="178"/>
    <n v="28"/>
    <n v="0.18666666666666668"/>
    <n v="7.0331128201685798E-4"/>
    <n v="1.3128477264314682E-4"/>
    <s v="Over-Forecasted"/>
    <n v="8.1821022314074773E-2"/>
    <n v="1.5273257498627292E-2"/>
    <x v="1"/>
    <s v="02.2023"/>
    <s v="ST W01.2023"/>
    <m/>
  </r>
  <r>
    <s v="Carry-Over"/>
    <s v="DOTS"/>
    <x v="154"/>
    <s v="41962 Unicorn Creative Family Pack V29"/>
    <n v="24.280000000000005"/>
    <n v="10644"/>
    <n v="44"/>
    <n v="75"/>
    <n v="31"/>
    <n v="-0.70454545454545459"/>
    <n v="3.9193425743579973E-5"/>
    <s v="Over-Forecasted"/>
    <n v="5.5248590107263443E-3"/>
    <n v="-3.892514303011743E-3"/>
    <n v="1068.3200000000002"/>
    <n v="44"/>
    <n v="77"/>
    <n v="33"/>
    <n v="-0.75"/>
    <n v="6.2301697309355533E-5"/>
    <n v="4.672627298201665E-5"/>
    <s v="Over-Forecasted"/>
    <n v="5.5979432567923358E-3"/>
    <n v="4.1984574425942521E-3"/>
    <n v="1"/>
    <n v="0"/>
    <n v="0"/>
    <n v="0"/>
    <n v="0"/>
    <n v="0"/>
    <n v="0"/>
    <n v="0"/>
    <s v=""/>
    <n v="0"/>
    <n v="0"/>
    <n v="0"/>
    <n v="1068.3200000000002"/>
    <n v="44"/>
    <n v="77"/>
    <n v="33"/>
    <n v="0.75"/>
    <n v="4.8532925069453929E-5"/>
    <n v="3.6399693802090447E-5"/>
    <s v="Over-Forecasted"/>
    <n v="4.6640395790244994E-3"/>
    <n v="3.4980296842683743E-3"/>
    <x v="1"/>
    <s v="02.2023"/>
    <s v="ST W01.2023"/>
    <m/>
  </r>
  <r>
    <s v="Carry-Over"/>
    <s v="Speed Champions"/>
    <x v="585"/>
    <s v="76911 007 Aston Martin DB5 V29"/>
    <n v="13.554103053435117"/>
    <n v="345028"/>
    <n v="2948"/>
    <n v="2979"/>
    <n v="31"/>
    <n v="-1.0515603799185889E-2"/>
    <n v="1.8962163951179719E-5"/>
    <s v="Over-Forecasted"/>
    <n v="3.3104476830042071E-2"/>
    <n v="-3.4811356232405163E-4"/>
    <n v="36501.260000000009"/>
    <n v="2716"/>
    <n v="1809"/>
    <n v="-907"/>
    <n v="0.33394698085419733"/>
    <n v="2.1286603751030468E-3"/>
    <n v="7.1085970552962571E-4"/>
    <s v="Under-Forecasted"/>
    <n v="3.5277189160341518E-2"/>
    <n v="1.1780710813118466E-2"/>
    <n v="0.86386768447837148"/>
    <n v="6112.84"/>
    <n v="428"/>
    <n v="1148"/>
    <n v="720"/>
    <n v="1.6822429906542056"/>
    <n v="1.2565587510849768E-3"/>
    <n v="2.1138371513579049E-3"/>
    <s v="Over-Forecasted"/>
    <n v="2.6784194799497549E-2"/>
    <n v="4.5057523961771574E-2"/>
    <n v="0.13613231552162849"/>
    <n v="42614.100000000006"/>
    <n v="3144"/>
    <n v="2957"/>
    <n v="-187"/>
    <n v="5.9478371501272262E-2"/>
    <n v="1.9359245565020002E-3"/>
    <n v="1.1514563997006171E-4"/>
    <s v="Under-Forecasted"/>
    <n v="3.3742402721543975E-2"/>
    <n v="2.0069431644175327E-3"/>
    <x v="1"/>
    <s v="02.2023"/>
    <s v="ST W01.2023"/>
    <m/>
  </r>
  <r>
    <s v="Carry-Over"/>
    <s v="Icons"/>
    <x v="267"/>
    <s v="10289 Bird of Paradise V29"/>
    <n v="0"/>
    <m/>
    <m/>
    <n v="32"/>
    <n v="32"/>
    <n v="0"/>
    <m/>
    <s v="Over-Forecasted"/>
    <n v="0"/>
    <n v="0"/>
    <n v="0"/>
    <n v="0"/>
    <n v="32"/>
    <n v="32"/>
    <n v="0"/>
    <n v="0"/>
    <n v="0"/>
    <s v="Over-Forecasted"/>
    <n v="0"/>
    <n v="0"/>
    <n v="0"/>
    <n v="0"/>
    <n v="0"/>
    <n v="0"/>
    <n v="0"/>
    <n v="0"/>
    <n v="0"/>
    <n v="0"/>
    <s v=""/>
    <n v="0"/>
    <n v="0"/>
    <n v="0"/>
    <n v="0"/>
    <n v="0"/>
    <n v="32"/>
    <n v="32"/>
    <n v="0"/>
    <n v="0"/>
    <n v="0"/>
    <s v="Over-Forecasted"/>
    <n v="0"/>
    <n v="0"/>
    <x v="1"/>
    <s v="02.2023"/>
    <s v="ST W01.2023"/>
    <m/>
  </r>
  <r>
    <s v="Carry-Over"/>
    <s v="Icons"/>
    <x v="273"/>
    <s v="10297 Boutique Hotel V29"/>
    <n v="130.9606140350877"/>
    <n v="135088"/>
    <n v="114"/>
    <n v="146"/>
    <n v="32"/>
    <n v="-0.2807017543859649"/>
    <n v="1.9818064648953235E-4"/>
    <s v="Over-Forecasted"/>
    <n v="9.296642719204681E-3"/>
    <n v="-2.6095839211802614E-3"/>
    <n v="14929.509999999998"/>
    <n v="114"/>
    <n v="158"/>
    <n v="44"/>
    <n v="-0.38596491228070173"/>
    <n v="8.7065094072655779E-4"/>
    <n v="3.3604071396463634E-4"/>
    <s v="Over-Forecasted"/>
    <n v="1.2515195291194766E-2"/>
    <n v="4.8304262527418393E-3"/>
    <n v="1"/>
    <n v="0"/>
    <n v="0"/>
    <n v="0"/>
    <n v="0"/>
    <n v="0"/>
    <n v="0"/>
    <n v="0"/>
    <s v=""/>
    <n v="0"/>
    <n v="0"/>
    <n v="0"/>
    <n v="14929.509999999998"/>
    <n v="114"/>
    <n v="158"/>
    <n v="44"/>
    <n v="0.38596491228070173"/>
    <n v="6.7823572539469723E-4"/>
    <n v="2.6177519225760242E-4"/>
    <s v="Over-Forecasted"/>
    <n v="8.8320783758683921E-3"/>
    <n v="3.4088723555983267E-3"/>
    <x v="1"/>
    <s v="02.2023"/>
    <s v="ST W01.2023"/>
    <m/>
  </r>
  <r>
    <s v="Carry-Over"/>
    <s v="Icons"/>
    <x v="280"/>
    <s v="10305 Lion Knights' Castle V29"/>
    <n v="206.86999999999998"/>
    <n v="94800"/>
    <n v="46"/>
    <n v="80"/>
    <n v="34"/>
    <n v="-0.73913043478260865"/>
    <n v="3.6620879021420963E-4"/>
    <s v="Over-Forecasted"/>
    <n v="6.5240563912457349E-3"/>
    <n v="-4.8221286370077167E-3"/>
    <n v="10136.629999999999"/>
    <n v="49"/>
    <n v="84"/>
    <n v="35"/>
    <n v="-0.7142857142857143"/>
    <n v="5.9114240489453762E-4"/>
    <n v="4.2224457492466973E-4"/>
    <s v="Over-Forecasted"/>
    <n v="8.4973923487497993E-3"/>
    <n v="6.0695659633927136E-3"/>
    <n v="1"/>
    <n v="0"/>
    <n v="0"/>
    <n v="0"/>
    <n v="0"/>
    <n v="0"/>
    <n v="0"/>
    <n v="0"/>
    <s v=""/>
    <n v="0"/>
    <n v="0"/>
    <n v="0"/>
    <n v="10136.629999999999"/>
    <n v="49"/>
    <n v="84"/>
    <n v="35"/>
    <n v="0.7142857142857143"/>
    <n v="4.6049901176312217E-4"/>
    <n v="3.2892786554508728E-4"/>
    <s v="Over-Forecasted"/>
    <n v="5.9966811119171902E-3"/>
    <n v="4.2833436513694213E-3"/>
    <x v="1"/>
    <s v="02.2023"/>
    <s v="ST W01.2023"/>
    <m/>
  </r>
  <r>
    <s v="Carry-Over"/>
    <s v="DOTS"/>
    <x v="153"/>
    <s v="41961 Designer Toolkit - Patterns V29"/>
    <n v="31.569999999999997"/>
    <n v="944"/>
    <n v="3"/>
    <n v="39"/>
    <n v="36"/>
    <n v="-12"/>
    <n v="5.920420888407237E-5"/>
    <s v="Over-Forecasted"/>
    <n v="4.8999125386374194E-4"/>
    <n v="-5.8798950463649028E-3"/>
    <n v="94.71"/>
    <n v="3"/>
    <n v="42"/>
    <n v="39"/>
    <n v="-13"/>
    <n v="5.5232456119599571E-6"/>
    <n v="7.1802192955479436E-5"/>
    <s v="Over-Forecasted"/>
    <n v="4.9627565322263182E-4"/>
    <n v="6.4515834918942132E-3"/>
    <n v="1"/>
    <n v="0"/>
    <n v="0"/>
    <n v="0"/>
    <n v="0"/>
    <n v="0"/>
    <n v="0"/>
    <n v="0"/>
    <s v=""/>
    <n v="0"/>
    <n v="0"/>
    <n v="0"/>
    <n v="94.71"/>
    <n v="3"/>
    <n v="42"/>
    <n v="39"/>
    <n v="13"/>
    <n v="4.3025997204283182E-6"/>
    <n v="5.5933796365568136E-5"/>
    <s v="Over-Forecasted"/>
    <n v="4.1348209200371634E-4"/>
    <n v="5.3752671960483125E-3"/>
    <x v="1"/>
    <s v="02.2023"/>
    <s v="ST W01.2023"/>
    <m/>
  </r>
  <r>
    <s v="Carry-Over"/>
    <s v="Icons"/>
    <x v="271"/>
    <s v="10294 Titanic V29"/>
    <n v="351.69"/>
    <n v="185688"/>
    <n v="53"/>
    <n v="90"/>
    <n v="37"/>
    <n v="-0.69811320754716977"/>
    <n v="6.7749958718558165E-4"/>
    <s v="Over-Forecasted"/>
    <n v="1.2778892227612216E-2"/>
    <n v="-8.9211134419179619E-3"/>
    <n v="20398.02"/>
    <n v="58"/>
    <n v="89"/>
    <n v="31"/>
    <n v="-0.53448275862068961"/>
    <n v="1.1895604947489331E-3"/>
    <n v="6.357995747796021E-4"/>
    <s v="Over-Forecasted"/>
    <n v="1.7099369226029299E-2"/>
    <n v="9.1393180346018652E-3"/>
    <n v="1"/>
    <n v="0"/>
    <n v="0"/>
    <n v="0"/>
    <n v="0"/>
    <n v="0"/>
    <n v="0"/>
    <n v="0"/>
    <s v=""/>
    <n v="0"/>
    <n v="0"/>
    <n v="0"/>
    <n v="20398.02"/>
    <n v="58"/>
    <n v="89"/>
    <n v="31"/>
    <n v="0.53448275862068961"/>
    <n v="9.2666577076645816E-4"/>
    <n v="4.9528687747862411E-4"/>
    <s v="Over-Forecasted"/>
    <n v="1.2067168403553163E-2"/>
    <n v="6.4496934570715172E-3"/>
    <x v="1"/>
    <s v="02.2023"/>
    <s v="ST W01.2023"/>
    <m/>
  </r>
  <r>
    <s v="Carry-Over"/>
    <s v="LEGO Creator"/>
    <x v="361"/>
    <s v="31129 Majestic Tiger V29"/>
    <n v="28.369624277456644"/>
    <n v="483796"/>
    <n v="2000"/>
    <n v="2043"/>
    <n v="43"/>
    <n v="-2.1499999999999998E-2"/>
    <n v="5.4362581919799747E-5"/>
    <s v="Over-Forecasted"/>
    <n v="5.3344741866320586E-2"/>
    <n v="-1.1469119501258925E-3"/>
    <n v="37323.779999999992"/>
    <n v="1352"/>
    <n v="1130"/>
    <n v="-222"/>
    <n v="0.16420118343195267"/>
    <n v="2.1766276434036403E-3"/>
    <n v="3.5740483493757998E-4"/>
    <s v="Under-Forecasted"/>
    <n v="4.056704242703553E-2"/>
    <n v="6.6611563748534674E-3"/>
    <n v="0.65125240847784205"/>
    <n v="21571.56"/>
    <n v="724"/>
    <n v="926"/>
    <n v="202"/>
    <n v="0.27900552486187846"/>
    <n v="4.4342617330986323E-3"/>
    <n v="1.2371835222181268E-3"/>
    <s v="Over-Forecasted"/>
    <n v="0.13830041910267021"/>
    <n v="3.8586581020358265E-2"/>
    <n v="0.34874759152215801"/>
    <n v="58895.34"/>
    <n v="2076"/>
    <n v="2056"/>
    <n v="-20"/>
    <n v="9.6339113680154135E-3"/>
    <n v="2.6755682971020033E-3"/>
    <n v="2.577618783335263E-5"/>
    <s v="Under-Forecasted"/>
    <n v="5.4734027386594948E-2"/>
    <n v="5.2730276865698409E-4"/>
    <x v="1"/>
    <s v="02.2023"/>
    <s v="ST W01.2023"/>
    <m/>
  </r>
  <r>
    <s v="Carry-Over"/>
    <s v="DUPLO Town"/>
    <x v="193"/>
    <s v="10956 Amusement Park V29"/>
    <n v="76.75"/>
    <n v="9863"/>
    <n v="15"/>
    <n v="59"/>
    <n v="44"/>
    <n v="-2.9333333333333331"/>
    <n v="1.5120626728954009E-4"/>
    <s v="Over-Forecasted"/>
    <n v="4.0257340035951194E-3"/>
    <n v="-1.1808819743879016E-2"/>
    <n v="230.25"/>
    <n v="3"/>
    <n v="59"/>
    <n v="56"/>
    <n v="-18.666666666666668"/>
    <n v="1.3427592673991976E-5"/>
    <n v="2.506483965811836E-4"/>
    <s v="Over-Forecasted"/>
    <n v="1.2431687136791594E-3"/>
    <n v="2.3205815988677644E-2"/>
    <n v="1"/>
    <n v="0"/>
    <n v="0"/>
    <n v="0"/>
    <n v="0"/>
    <n v="0"/>
    <n v="0"/>
    <n v="0"/>
    <s v=""/>
    <n v="0"/>
    <n v="0"/>
    <n v="0"/>
    <n v="230.25"/>
    <n v="3"/>
    <n v="59"/>
    <n v="56"/>
    <n v="18.666666666666668"/>
    <n v="1.0460073758089117E-5"/>
    <n v="1.9525471015099686E-4"/>
    <s v="Over-Forecasted"/>
    <n v="8.9862579918178022E-4"/>
    <n v="1.6774348251393231E-2"/>
    <x v="1"/>
    <s v="02.2023"/>
    <s v="ST W01.2023"/>
    <m/>
  </r>
  <r>
    <s v="Carry-Over"/>
    <s v="Super Heroes Marvel"/>
    <x v="683"/>
    <s v="76215 Black Panther V29"/>
    <n v="202.25233333333335"/>
    <n v="54097"/>
    <n v="30"/>
    <n v="74"/>
    <n v="44"/>
    <n v="-1.4666666666666666"/>
    <n v="4.1467126845595915E-4"/>
    <s v="Over-Forecasted"/>
    <n v="5.646120571293844E-3"/>
    <n v="-8.2809768378976373E-3"/>
    <n v="6067.5700000000006"/>
    <n v="30"/>
    <n v="75"/>
    <n v="45"/>
    <n v="-1.5"/>
    <n v="3.5384520512891861E-4"/>
    <n v="5.3076780769337791E-4"/>
    <s v="Over-Forecasted"/>
    <n v="7.1722455750444555E-3"/>
    <n v="1.0758368362566682E-2"/>
    <n v="1"/>
    <n v="0"/>
    <n v="0"/>
    <n v="0"/>
    <n v="0"/>
    <n v="0"/>
    <n v="0"/>
    <n v="0"/>
    <s v=""/>
    <n v="0"/>
    <n v="0"/>
    <n v="0"/>
    <n v="6067.5700000000006"/>
    <n v="30"/>
    <n v="75"/>
    <n v="45"/>
    <n v="1.5"/>
    <n v="2.7564486311560825E-4"/>
    <n v="4.1346729467341234E-4"/>
    <s v="Over-Forecasted"/>
    <n v="5.6064591948034766E-3"/>
    <n v="8.4096887922052149E-3"/>
    <x v="1"/>
    <s v="02.2023"/>
    <s v="ST W01.2023"/>
    <m/>
  </r>
  <r>
    <s v="Carry-Over"/>
    <s v="Super Mario"/>
    <x v="718"/>
    <s v="71395 Super Mario 64™ Question Mar.. V29"/>
    <n v="111.04780487804881"/>
    <n v="80371"/>
    <n v="78"/>
    <n v="126"/>
    <n v="48"/>
    <n v="-0.61538461538461542"/>
    <n v="2.5849095351052699E-4"/>
    <s v="Over-Forecasted"/>
    <n v="5.1853863861590556E-2"/>
    <n v="-3.1910070068671116E-2"/>
    <n v="9105.9200000000019"/>
    <n v="82"/>
    <n v="126"/>
    <n v="44"/>
    <n v="-0.53658536585365857"/>
    <n v="5.3103402684889051E-4"/>
    <n v="2.8494508757745347E-4"/>
    <s v="Over-Forecasted"/>
    <n v="5.6749246707271467E-2"/>
    <n v="3.0450815306340789E-2"/>
    <n v="1"/>
    <n v="0"/>
    <n v="0"/>
    <n v="0"/>
    <n v="0"/>
    <n v="0"/>
    <n v="0"/>
    <n v="0"/>
    <s v=""/>
    <n v="0"/>
    <n v="0"/>
    <n v="0"/>
    <n v="9105.9200000000019"/>
    <n v="82"/>
    <n v="126"/>
    <n v="44"/>
    <n v="0.53658536585365857"/>
    <n v="4.136746789804946E-4"/>
    <n v="2.2197177896514345E-4"/>
    <s v="Over-Forecasted"/>
    <n v="5.3515979620493988E-2"/>
    <n v="2.8715891503679702E-2"/>
    <x v="1"/>
    <s v="02.2023"/>
    <s v="ST W01.2023"/>
    <m/>
  </r>
  <r>
    <s v="Carry-Over"/>
    <s v="Ninjago"/>
    <x v="550"/>
    <s v="71773 Kai’s Golden Dragon Raider V29"/>
    <n v="54.949913419913422"/>
    <n v="143710"/>
    <n v="297"/>
    <n v="345"/>
    <n v="48"/>
    <n v="-0.16161616161616163"/>
    <n v="1.2138670402799236E-4"/>
    <s v="Over-Forecasted"/>
    <n v="1.6008391065911995E-2"/>
    <n v="-2.5872147177231509E-3"/>
    <n v="4528.99"/>
    <n v="93"/>
    <n v="339"/>
    <n v="246"/>
    <n v="-2.6451612903225805"/>
    <n v="2.641191441675697E-4"/>
    <n v="6.9863773618518432E-4"/>
    <s v="Over-Forecasted"/>
    <n v="4.7669206928421387E-3"/>
    <n v="1.2609274090743722E-2"/>
    <n v="0.40259740259740262"/>
    <n v="8164.4400000000005"/>
    <n v="138"/>
    <n v="0"/>
    <n v="-138"/>
    <n v="1"/>
    <n v="1.6782867750028186E-3"/>
    <n v="1.6782867750028186E-3"/>
    <s v="Under-Forecasted"/>
    <n v="6.0179564846472987E-2"/>
    <n v="6.0179564846472987E-2"/>
    <n v="0.59740259740259738"/>
    <n v="12693.43"/>
    <n v="231"/>
    <n v="339"/>
    <n v="108"/>
    <n v="0.46753246753246752"/>
    <n v="5.7665239540995075E-4"/>
    <n v="2.6960371733452244E-4"/>
    <s v="Over-Forecasted"/>
    <n v="1.1690877512885939E-2"/>
    <n v="5.4658648112193998E-3"/>
    <x v="1"/>
    <s v="02.2023"/>
    <s v="ST W01.2023"/>
    <m/>
  </r>
  <r>
    <s v="Nouveauté"/>
    <s v="LEGO Ideas"/>
    <x v="464"/>
    <s v="21339 BTS Dynamite V29"/>
    <n v="49.509999999999991"/>
    <n v="159816"/>
    <n v="324"/>
    <n v="375"/>
    <n v="51"/>
    <n v="-0.15740740740740741"/>
    <n v="1.3147547980036967E-4"/>
    <s v="Over-Forecasted"/>
    <n v="4.1469847329432756E-2"/>
    <n v="-6.5276611537070078E-3"/>
    <n v="16041.239999999998"/>
    <n v="324"/>
    <n v="489"/>
    <n v="165"/>
    <n v="-0.5092592592592593"/>
    <n v="9.3548419850487312E-4"/>
    <n v="4.7640398997933356E-4"/>
    <s v="Over-Forecasted"/>
    <n v="5.256085422741566E-2"/>
    <n v="2.6767101689887607E-2"/>
    <n v="1"/>
    <n v="0"/>
    <n v="0"/>
    <n v="0"/>
    <n v="0"/>
    <n v="0"/>
    <n v="0"/>
    <n v="0"/>
    <s v=""/>
    <n v="0"/>
    <n v="0"/>
    <n v="0"/>
    <n v="16041.239999999998"/>
    <n v="324"/>
    <n v="489"/>
    <n v="165"/>
    <n v="0.5092592592592593"/>
    <n v="7.2874073212251666E-4"/>
    <n v="3.7111796543276316E-4"/>
    <s v="Over-Forecasted"/>
    <n v="4.4669132988191626E-2"/>
    <n v="2.2748169577319812E-2"/>
    <x v="1"/>
    <s v="02.2023"/>
    <s v="ST W01.2023"/>
    <m/>
  </r>
  <r>
    <s v="Carry-Over"/>
    <s v="City Space"/>
    <x v="75"/>
    <s v="60351 Rocket Launch Center V29"/>
    <n v="86.995652173913058"/>
    <n v="102424"/>
    <n v="135"/>
    <n v="186"/>
    <n v="51"/>
    <n v="-0.37777777777777777"/>
    <n v="2.0222622830865089E-4"/>
    <s v="Over-Forecasted"/>
    <n v="0.1161463418506259"/>
    <n v="-4.3877506921347564E-2"/>
    <n v="12005.400000000001"/>
    <n v="138"/>
    <n v="184"/>
    <n v="46"/>
    <n v="-0.33333333333333331"/>
    <n v="7.0012430440105666E-4"/>
    <n v="2.3337476813368554E-4"/>
    <s v="Over-Forecasted"/>
    <n v="0.12769210773132136"/>
    <n v="4.2564035910440452E-2"/>
    <n v="1"/>
    <n v="0"/>
    <n v="0"/>
    <n v="0"/>
    <n v="0"/>
    <n v="0"/>
    <n v="0"/>
    <n v="0"/>
    <s v=""/>
    <n v="0"/>
    <n v="0"/>
    <n v="0"/>
    <n v="12005.400000000001"/>
    <n v="138"/>
    <n v="184"/>
    <n v="46"/>
    <n v="0.33333333333333331"/>
    <n v="5.4539574156509487E-4"/>
    <n v="1.8179858052169828E-4"/>
    <s v="Over-Forecasted"/>
    <n v="0.11324047892005107"/>
    <n v="3.774682630668369E-2"/>
    <x v="1"/>
    <s v="02.2023"/>
    <s v="ST W01.2023"/>
    <m/>
  </r>
  <r>
    <s v="Nouveauté"/>
    <s v="Ninjago"/>
    <x v="562"/>
    <s v="71785 Jay’s Titan Mech V29"/>
    <n v="44.284212962962954"/>
    <n v="303484"/>
    <n v="784"/>
    <n v="836"/>
    <n v="52"/>
    <n v="-6.6326530612244902E-2"/>
    <n v="1.0520161874345115E-4"/>
    <s v="Over-Forecasted"/>
    <n v="3.3806210801247211E-2"/>
    <n v="-2.2422486755929276E-3"/>
    <n v="38261.55999999999"/>
    <n v="864"/>
    <n v="843"/>
    <n v="-21"/>
    <n v="2.4305555555555556E-2"/>
    <n v="2.2313165808968702E-3"/>
    <n v="5.4233389119021151E-5"/>
    <s v="Under-Forecasted"/>
    <n v="4.0271632771196456E-2"/>
    <n v="9.7882440763324714E-4"/>
    <n v="1"/>
    <n v="0"/>
    <n v="0"/>
    <n v="0"/>
    <n v="0"/>
    <n v="0"/>
    <n v="0"/>
    <n v="0"/>
    <s v=""/>
    <n v="0"/>
    <n v="0"/>
    <n v="0"/>
    <n v="38261.55999999999"/>
    <n v="864"/>
    <n v="843"/>
    <n v="-21"/>
    <n v="2.4305555555555556E-2"/>
    <n v="1.7381921376744935E-3"/>
    <n v="4.2247725568477273E-5"/>
    <s v="Under-Forecasted"/>
    <n v="3.523958547153417E-2"/>
    <n v="8.5651770243312219E-4"/>
    <x v="1"/>
    <s v="02.2023"/>
    <s v="ST W01.2023"/>
    <m/>
  </r>
  <r>
    <s v="Carry-Over"/>
    <s v="Star Wars TM"/>
    <x v="631"/>
    <s v="75342 Republic Fighter Tank™ V29"/>
    <n v="23.254289215686271"/>
    <n v="92546"/>
    <n v="417"/>
    <n v="470"/>
    <n v="53"/>
    <n v="-0.12709832134292565"/>
    <n v="6.1474755347295075E-5"/>
    <s v="Over-Forecasted"/>
    <n v="4.2245393854784688E-3"/>
    <n v="-5.3693186434138811E-4"/>
    <n v="9487.7499999999982"/>
    <n v="408"/>
    <n v="481"/>
    <n v="73"/>
    <n v="-0.17892156862745098"/>
    <n v="5.5330137846978217E-4"/>
    <n v="9.8997550559544367E-5"/>
    <s v="Over-Forecasted"/>
    <n v="5.2792834568270094E-3"/>
    <n v="9.445776773244404E-4"/>
    <n v="1"/>
    <n v="0"/>
    <n v="0"/>
    <n v="0"/>
    <n v="0"/>
    <n v="0"/>
    <n v="0"/>
    <n v="0"/>
    <s v=""/>
    <n v="0"/>
    <n v="0"/>
    <n v="0"/>
    <n v="9487.7499999999982"/>
    <n v="408"/>
    <n v="481"/>
    <n v="73"/>
    <n v="0.17892156862745098"/>
    <n v="4.3102091117615639E-4"/>
    <n v="7.7118937538871125E-5"/>
    <s v="Over-Forecasted"/>
    <n v="3.6725245428202878E-3"/>
    <n v="6.5709385202421819E-4"/>
    <x v="1"/>
    <s v="02.2023"/>
    <s v="ST W01.2023"/>
    <m/>
  </r>
  <r>
    <s v="Carry-Over"/>
    <s v="Harry Potter TM"/>
    <x v="231"/>
    <s v="76388 Hogsmeade™ Village Visit V29"/>
    <n v="51.148487804878052"/>
    <n v="279682"/>
    <n v="630"/>
    <n v="683"/>
    <n v="53"/>
    <n v="-8.4126984126984133E-2"/>
    <n v="1.229700015838128E-4"/>
    <s v="Over-Forecasted"/>
    <n v="1.7013018747217414E-2"/>
    <n v="-1.4312539580992429E-3"/>
    <n v="26034.45"/>
    <n v="516"/>
    <n v="462"/>
    <n v="-54"/>
    <n v="0.10465116279069768"/>
    <n v="1.5182627148378302E-3"/>
    <n v="1.5888795852954038E-4"/>
    <s v="Under-Forecasted"/>
    <n v="1.9745696151253087E-2"/>
    <n v="2.0664100623404395E-3"/>
    <n v="0.83902439024390241"/>
    <n v="5421.87"/>
    <n v="99"/>
    <n v="220"/>
    <n v="121"/>
    <n v="1.2222222222222223"/>
    <n v="1.1145225780071297E-3"/>
    <n v="1.3621942620087142E-3"/>
    <s v="Over-Forecasted"/>
    <n v="8.9230672612317062E-3"/>
    <n v="1.0905971097060976E-2"/>
    <n v="0.16097560975609757"/>
    <n v="31456.320000000003"/>
    <n v="615"/>
    <n v="682"/>
    <n v="67"/>
    <n v="0.10894308943089431"/>
    <n v="1.42903551512727E-3"/>
    <n v="1.5568354392443429E-4"/>
    <s v="Over-Forecasted"/>
    <n v="1.6331516951662822E-2"/>
    <n v="1.7792059118071693E-3"/>
    <x v="1"/>
    <s v="02.2023"/>
    <s v="ST W01.2023"/>
    <m/>
  </r>
  <r>
    <s v="Carry-Over"/>
    <s v="Icons"/>
    <x v="283"/>
    <s v="10308 Holiday Main Street V29"/>
    <n v="0"/>
    <m/>
    <m/>
    <n v="56"/>
    <n v="56"/>
    <n v="0"/>
    <m/>
    <s v="Over-Forecasted"/>
    <n v="0"/>
    <n v="0"/>
    <n v="0"/>
    <n v="2"/>
    <n v="56"/>
    <n v="54"/>
    <n v="-27"/>
    <n v="0"/>
    <n v="0"/>
    <s v="Over-Forecasted"/>
    <n v="0"/>
    <n v="0"/>
    <n v="1"/>
    <n v="0"/>
    <n v="0"/>
    <n v="0"/>
    <n v="0"/>
    <n v="0"/>
    <n v="0"/>
    <n v="0"/>
    <s v=""/>
    <n v="0"/>
    <n v="0"/>
    <n v="0"/>
    <n v="0"/>
    <n v="2"/>
    <n v="56"/>
    <n v="54"/>
    <n v="27"/>
    <n v="0"/>
    <n v="0"/>
    <s v="Over-Forecasted"/>
    <n v="0"/>
    <n v="0"/>
    <x v="1"/>
    <s v="02.2023"/>
    <s v="ST W01.2023"/>
    <m/>
  </r>
  <r>
    <s v="Carry-Over"/>
    <s v="Technic"/>
    <x v="749"/>
    <s v="42123 McLaren Senna GTR™ V29"/>
    <n v="28.433678160919545"/>
    <n v="668757"/>
    <n v="2712"/>
    <n v="2770"/>
    <n v="58"/>
    <n v="-2.1386430678466076E-2"/>
    <n v="7.4749103983595211E-5"/>
    <s v="Over-Forecasted"/>
    <n v="2.7139065568838192E-2"/>
    <n v="-5.8040774446630351E-4"/>
    <n v="66739.89"/>
    <n v="2379"/>
    <n v="1839"/>
    <n v="-540"/>
    <n v="0.22698612862547288"/>
    <n v="3.8921001434398714E-3"/>
    <n v="8.8345274378206411E-4"/>
    <s v="Under-Forecasted"/>
    <n v="3.3626334366591563E-2"/>
    <n v="7.632711457738312E-3"/>
    <n v="0.82863113897596652"/>
    <n v="14893.2"/>
    <n v="492"/>
    <n v="1017"/>
    <n v="525"/>
    <n v="1.0670731707317074"/>
    <n v="3.0614543799050487E-3"/>
    <n v="3.2667958322157532E-3"/>
    <s v="Over-Forecasted"/>
    <n v="2.0731242476012365E-2"/>
    <n v="2.2121752642086368E-2"/>
    <n v="0.17136886102403343"/>
    <n v="81633.090000000011"/>
    <n v="2871"/>
    <n v="2856"/>
    <n v="-15"/>
    <n v="5.2246603970741903E-3"/>
    <n v="3.7085261346394235E-3"/>
    <n v="1.9375789627165222E-5"/>
    <s v="Under-Forecasted"/>
    <n v="3.0199304871092986E-2"/>
    <n v="1.5778111217916921E-4"/>
    <x v="1"/>
    <s v="02.2023"/>
    <s v="ST W01.2023"/>
    <m/>
  </r>
  <r>
    <s v="Carry-Over"/>
    <s v="Star Wars TM"/>
    <x v="617"/>
    <s v="75290 Mos Eisley Cantina™ V29"/>
    <n v="233.91928571428571"/>
    <n v="103043"/>
    <n v="50"/>
    <n v="108"/>
    <n v="58"/>
    <n v="-1.1599999999999999"/>
    <n v="6.2470621322458539E-4"/>
    <s v="Over-Forecasted"/>
    <n v="4.703706393554101E-3"/>
    <n v="-5.4562994165227568E-3"/>
    <n v="13099.48"/>
    <n v="56"/>
    <n v="107"/>
    <n v="51"/>
    <n v="-0.9107142857142857"/>
    <n v="7.6392825920132217E-4"/>
    <n v="6.9572037891548985E-4"/>
    <s v="Over-Forecasted"/>
    <n v="7.2889639858803486E-3"/>
    <n v="6.6381636299981742E-3"/>
    <n v="1"/>
    <n v="0"/>
    <n v="0"/>
    <n v="0"/>
    <n v="0"/>
    <n v="0"/>
    <n v="0"/>
    <n v="0"/>
    <s v=""/>
    <n v="0"/>
    <n v="0"/>
    <n v="0"/>
    <n v="13099.48"/>
    <n v="56"/>
    <n v="107"/>
    <n v="51"/>
    <n v="0.9107142857142857"/>
    <n v="5.9509892287779899E-4"/>
    <n v="5.4196509047799548E-4"/>
    <s v="Over-Forecasted"/>
    <n v="5.0705553791134369E-3"/>
    <n v="4.6178272202640229E-3"/>
    <x v="1"/>
    <s v="02.2023"/>
    <s v="ST W01.2023"/>
    <m/>
  </r>
  <r>
    <s v="Carry-Over"/>
    <s v="City Police"/>
    <x v="66"/>
    <s v="60317 Police Chase at the Bank V29"/>
    <n v="52.581499999999977"/>
    <n v="84194"/>
    <n v="174"/>
    <n v="233"/>
    <n v="59"/>
    <n v="-0.33908045977011492"/>
    <n v="1.492049557826146E-4"/>
    <s v="Over-Forecasted"/>
    <n v="2.8455195251361434E-2"/>
    <n v="-9.6486006886800264E-3"/>
    <n v="3817.65"/>
    <n v="78"/>
    <n v="158"/>
    <n v="80"/>
    <n v="-1.0256410256410255"/>
    <n v="2.2263560986695102E-4"/>
    <n v="2.2834421524815487E-4"/>
    <s v="Over-Forecasted"/>
    <n v="1.2306450986387361E-2"/>
    <n v="1.2622001011679344E-2"/>
    <n v="0.65"/>
    <n v="2492.13"/>
    <n v="42"/>
    <n v="86"/>
    <n v="44"/>
    <n v="1.0476190476190477"/>
    <n v="5.122836129101046E-4"/>
    <n v="5.3667807066772868E-4"/>
    <s v="Over-Forecasted"/>
    <n v="9.4002238283243542E-2"/>
    <n v="9.8478535344350387E-2"/>
    <n v="0.35"/>
    <n v="6309.779999999997"/>
    <n v="120"/>
    <n v="244"/>
    <n v="124"/>
    <n v="1.0333333333333334"/>
    <n v="2.8664827012949193E-4"/>
    <n v="2.9620321246714168E-4"/>
    <s v="Over-Forecasted"/>
    <n v="1.8738577162003819E-2"/>
    <n v="1.9363196400737283E-2"/>
    <x v="1"/>
    <s v="02.2023"/>
    <s v="ST W01.2023"/>
    <m/>
  </r>
  <r>
    <s v="Nouveauté"/>
    <s v="Icons"/>
    <x v="286"/>
    <s v="10312 Jazz Club V29"/>
    <n v="118.95"/>
    <n v="35549"/>
    <n v="30"/>
    <n v="90"/>
    <n v="60"/>
    <n v="-2"/>
    <n v="3.7158376087921763E-4"/>
    <s v="Over-Forecasted"/>
    <n v="2.4464523275569052E-3"/>
    <n v="-4.8929046551138104E-3"/>
    <n v="3568.5"/>
    <n v="30"/>
    <n v="90"/>
    <n v="60"/>
    <n v="-2"/>
    <n v="2.0810581740343266E-4"/>
    <n v="4.1621163480686532E-4"/>
    <s v="Over-Forecasted"/>
    <n v="2.9914226519576681E-3"/>
    <n v="5.9828453039153361E-3"/>
    <n v="1"/>
    <n v="0"/>
    <n v="0"/>
    <n v="0"/>
    <n v="0"/>
    <n v="0"/>
    <n v="0"/>
    <n v="0"/>
    <s v=""/>
    <n v="0"/>
    <n v="0"/>
    <n v="0"/>
    <n v="3568.5"/>
    <n v="30"/>
    <n v="90"/>
    <n v="60"/>
    <n v="2"/>
    <n v="1.6211410729963525E-4"/>
    <n v="3.2422821459927051E-4"/>
    <s v="Over-Forecasted"/>
    <n v="2.111072076999604E-3"/>
    <n v="4.2221441539992081E-3"/>
    <x v="1"/>
    <s v="02.2023"/>
    <s v="ST W01.2023"/>
    <m/>
  </r>
  <r>
    <s v="Carry-Over"/>
    <s v="DUPLO Town"/>
    <x v="191"/>
    <s v="10948 Parking Garage and Car Wash V29"/>
    <n v="57.844705882352947"/>
    <n v="17419"/>
    <n v="36"/>
    <n v="98"/>
    <n v="62"/>
    <n v="-1.7222222222222223"/>
    <n v="1.5678761353922119E-4"/>
    <s v="Over-Forecasted"/>
    <n v="7.109830742028124E-3"/>
    <n v="-1.2244708500159547E-2"/>
    <n v="1018.4399999999999"/>
    <n v="18"/>
    <n v="97"/>
    <n v="79"/>
    <n v="-4.3888888888888893"/>
    <n v="5.9392822944192781E-5"/>
    <n v="2.6066850069951281E-4"/>
    <s v="Over-Forecasted"/>
    <n v="5.4987741357628798E-3"/>
    <n v="2.4133508706959308E-2"/>
    <n v="0.52941176470588236"/>
    <n v="948.28"/>
    <n v="16"/>
    <n v="0"/>
    <n v="-16"/>
    <n v="1"/>
    <n v="1.949289581403835E-4"/>
    <n v="1.949289581403835E-4"/>
    <s v="Under-Forecasted"/>
    <n v="1.3353729779755274E-2"/>
    <n v="1.3353729779755274E-2"/>
    <n v="0.47058823529411764"/>
    <n v="1966.7200000000003"/>
    <n v="34"/>
    <n v="97"/>
    <n v="63"/>
    <n v="1.8529411764705883"/>
    <n v="8.934652013684704E-5"/>
    <n v="1.6555384613592246E-4"/>
    <s v="Over-Forecasted"/>
    <n v="7.6757669132108191E-3"/>
    <n v="1.4222744574478871E-2"/>
    <x v="1"/>
    <s v="02.2023"/>
    <s v="ST W01.2023"/>
    <m/>
  </r>
  <r>
    <s v="Carry-Over"/>
    <s v="Star Wars TM"/>
    <x v="618"/>
    <s v="75335 BD-1™ V29"/>
    <n v="58.168629032258067"/>
    <n v="424202"/>
    <n v="860"/>
    <n v="922"/>
    <n v="62"/>
    <n v="-7.2093023255813959E-2"/>
    <n v="1.5983257339875661E-4"/>
    <s v="Over-Forecasted"/>
    <n v="1.936397095929308E-2"/>
    <n v="-1.3960072086932221E-3"/>
    <n v="27398.000000000007"/>
    <n v="492"/>
    <n v="741"/>
    <n v="249"/>
    <n v="-0.50609756097560976"/>
    <n v="1.5977814726689786E-3"/>
    <n v="8.0863330628978792E-4"/>
    <s v="Over-Forecasted"/>
    <n v="1.5245111659787248E-2"/>
    <n v="7.7155138278191563E-3"/>
    <n v="0.49596774193548387"/>
    <n v="30305.279999999999"/>
    <n v="500"/>
    <n v="251"/>
    <n v="-249"/>
    <n v="0.498"/>
    <n v="6.2295700178772104E-3"/>
    <n v="3.1023258689028507E-3"/>
    <s v="Under-Forecasted"/>
    <n v="3.8542868921002817E-2"/>
    <n v="1.9194348722659401E-2"/>
    <n v="0.50403225806451613"/>
    <n v="57703.280000000006"/>
    <n v="992"/>
    <n v="992"/>
    <n v="0"/>
    <n v="0"/>
    <n v="2.6214139625783655E-3"/>
    <n v="0"/>
    <s v=""/>
    <n v="2.2335823772889368E-2"/>
    <n v="0"/>
    <x v="1"/>
    <s v="02.2023"/>
    <s v="ST W01.2023"/>
    <m/>
  </r>
  <r>
    <s v="Carry-Over"/>
    <s v="Disney Princess"/>
    <x v="109"/>
    <s v="43187 Rapunzel's Tower V29"/>
    <n v="37.888269230769232"/>
    <n v="46162"/>
    <n v="144"/>
    <n v="207"/>
    <n v="63"/>
    <n v="-0.4375"/>
    <n v="1.0555091826417858E-4"/>
    <s v="Over-Forecasted"/>
    <n v="1.4017705392544034E-2"/>
    <n v="-6.132746109238015E-3"/>
    <n v="2244.0600000000004"/>
    <n v="63"/>
    <n v="114"/>
    <n v="51"/>
    <n v="-0.80952380952380953"/>
    <n v="1.3086785500976522E-4"/>
    <n v="1.0594064453171471E-4"/>
    <s v="Over-Forecasted"/>
    <n v="7.4728818068465572E-3"/>
    <n v="6.0494757483995944E-3"/>
    <n v="0.40384615384615385"/>
    <n v="3666.51"/>
    <n v="93"/>
    <n v="97"/>
    <n v="4"/>
    <n v="4.3010752688172046E-2"/>
    <n v="7.5368981135455514E-4"/>
    <n v="3.2416766079765816E-5"/>
    <s v="Over-Forecasted"/>
    <n v="4.6624397724801717E-2"/>
    <n v="2.0053504397764179E-3"/>
    <n v="0.59615384615384615"/>
    <n v="5910.5700000000006"/>
    <n v="156"/>
    <n v="211"/>
    <n v="55"/>
    <n v="0.35256410256410259"/>
    <n v="2.6851247840325212E-4"/>
    <n v="9.4667860975505564E-5"/>
    <s v="Over-Forecasted"/>
    <n v="1.5597925216823901E-2"/>
    <n v="5.499268505931504E-3"/>
    <x v="1"/>
    <s v="02.2023"/>
    <s v="ST W01.2023"/>
    <m/>
  </r>
  <r>
    <s v="Carry-Over"/>
    <s v="Star Wars TM"/>
    <x v="614"/>
    <s v="75328 The Mandalorian™ Helmet V29"/>
    <n v="41.189481765834934"/>
    <n v="680790"/>
    <n v="1972"/>
    <n v="2037"/>
    <n v="65"/>
    <n v="-3.2961460446247468E-2"/>
    <n v="1.1727864936092388E-4"/>
    <s v="Over-Forecasted"/>
    <n v="3.1076698811832892E-2"/>
    <n v="-1.0243333786861756E-3"/>
    <n v="40102.079999999994"/>
    <n v="1004"/>
    <n v="1143"/>
    <n v="139"/>
    <n v="-0.13844621513944222"/>
    <n v="2.3386510124640178E-3"/>
    <n v="3.2377738120766778E-4"/>
    <s v="Over-Forecasted"/>
    <n v="2.2314062610034338E-2"/>
    <n v="3.0892975127437975E-3"/>
    <n v="0.48176583493282149"/>
    <n v="45736.800000000003"/>
    <n v="1080"/>
    <n v="916"/>
    <n v="-164"/>
    <n v="0.15185185185185185"/>
    <n v="9.4016817529369943E-3"/>
    <n v="1.4276627847052473E-3"/>
    <s v="Under-Forecasted"/>
    <n v="5.8168988614067316E-2"/>
    <n v="8.8330686413954067E-3"/>
    <n v="0.51823416506717845"/>
    <n v="85838.88"/>
    <n v="2084"/>
    <n v="2059"/>
    <n v="-25"/>
    <n v="1.199616122840691E-2"/>
    <n v="3.8995918180749654E-3"/>
    <n v="4.678013217460371E-5"/>
    <s v="Under-Forecasted"/>
    <n v="3.322657042272463E-2"/>
    <n v="3.9859129585802098E-4"/>
    <x v="1"/>
    <s v="02.2023"/>
    <s v="ST W01.2023"/>
    <m/>
  </r>
  <r>
    <s v="Carry-Over"/>
    <s v="DUPLO My First"/>
    <x v="173"/>
    <s v="10966 Bath Time Fun: Floating Anim.. V29"/>
    <n v="25.651194029850746"/>
    <n v="72514"/>
    <n v="333"/>
    <n v="400"/>
    <n v="67"/>
    <n v="-0.20120120120120119"/>
    <n v="7.6252093778713772E-5"/>
    <s v="Over-Forecasted"/>
    <n v="2.9688433981576254E-2"/>
    <n v="-5.9733485788757024E-3"/>
    <n v="8295.0300000000007"/>
    <n v="327"/>
    <n v="242"/>
    <n v="-85"/>
    <n v="0.25993883792048927"/>
    <n v="4.8374499048227441E-4"/>
    <n v="1.2574411067582057E-4"/>
    <s v="Under-Forecasted"/>
    <n v="3.1703579066968759E-2"/>
    <n v="8.2409915005882094E-3"/>
    <n v="0.81343283582089554"/>
    <n v="2016.75"/>
    <n v="75"/>
    <n v="162"/>
    <n v="87"/>
    <n v="1.1599999999999999"/>
    <n v="4.1456423875819211E-4"/>
    <n v="4.8089451695950281E-4"/>
    <s v="Over-Forecasted"/>
    <n v="5.5757826762153302E-2"/>
    <n v="6.4679079044097823E-2"/>
    <n v="0.18656716417910449"/>
    <n v="10311.780000000001"/>
    <n v="402"/>
    <n v="404"/>
    <n v="2"/>
    <n v="4.9751243781094526E-3"/>
    <n v="4.6845593649158832E-4"/>
    <n v="2.3306265497093946E-6"/>
    <s v="Over-Forecasted"/>
    <n v="3.4625000092339778E-2"/>
    <n v="1.7226368205144167E-4"/>
    <x v="1"/>
    <s v="02.2023"/>
    <s v="ST W01.2023"/>
    <m/>
  </r>
  <r>
    <s v="Carry-Over"/>
    <s v="DUPLO My First"/>
    <x v="174"/>
    <s v="10977 My First Puppy &amp; Kitten With.. V29"/>
    <n v="24.029042553191495"/>
    <n v="44423"/>
    <n v="204"/>
    <n v="272"/>
    <n v="68"/>
    <n v="-0.33333333333333331"/>
    <n v="7.7390200425410388E-5"/>
    <s v="Over-Forecasted"/>
    <n v="1.8187512794268168E-2"/>
    <n v="-6.0625042647560554E-3"/>
    <n v="2799.98"/>
    <n v="124"/>
    <n v="191"/>
    <n v="67"/>
    <n v="-0.54032258064516125"/>
    <n v="1.6328769135862781E-4"/>
    <n v="8.8228026782484375E-5"/>
    <s v="Over-Forecasted"/>
    <n v="1.0701514921095064E-2"/>
    <n v="5.7822701589787841E-3"/>
    <n v="0.65957446808510634"/>
    <n v="1717.48"/>
    <n v="64"/>
    <n v="83"/>
    <n v="19"/>
    <n v="0.296875"/>
    <n v="3.5304613302710786E-4"/>
    <n v="1.0481057074242265E-4"/>
    <s v="Over-Forecasted"/>
    <n v="4.7483799334306707E-2"/>
    <n v="1.4096752927372305E-2"/>
    <n v="0.34042553191489361"/>
    <n v="4517.4600000000009"/>
    <n v="188"/>
    <n v="274"/>
    <n v="86"/>
    <n v="0.45744680851063829"/>
    <n v="2.0522460281961901E-4"/>
    <n v="9.387933958769805E-5"/>
    <s v="Over-Forecasted"/>
    <n v="1.5168773278438956E-2"/>
    <n v="6.9389069252433523E-3"/>
    <x v="1"/>
    <s v="02.2023"/>
    <s v="ST W01.2023"/>
    <m/>
  </r>
  <r>
    <s v="Carry-Over"/>
    <s v="Jurassic World"/>
    <x v="303"/>
    <s v="76945 Atrociraptor Dinosaur: Bike.. V29"/>
    <n v="11.035432989690724"/>
    <n v="374581"/>
    <n v="4000"/>
    <n v="4068"/>
    <n v="68"/>
    <n v="-1.7000000000000001E-2"/>
    <n v="3.3280819213990121E-5"/>
    <s v="Over-Forecasted"/>
    <n v="0.15977643813552853"/>
    <n v="-2.716199448303985E-3"/>
    <n v="28533.400000000009"/>
    <n v="2640"/>
    <n v="3068"/>
    <n v="428"/>
    <n v="-0.16212121212121211"/>
    <n v="1.663995104469415E-3"/>
    <n v="2.6976890330034455E-4"/>
    <s v="Over-Forecasted"/>
    <n v="0.1935400331536016"/>
    <n v="3.1376944768841473E-2"/>
    <n v="0.68041237113402064"/>
    <n v="14284.08"/>
    <n v="1240"/>
    <n v="969"/>
    <n v="-271"/>
    <n v="0.21854838709677418"/>
    <n v="2.9362433378262633E-3"/>
    <n v="6.4171124560557851E-4"/>
    <s v="Under-Forecasted"/>
    <n v="0.12082229072502103"/>
    <n v="2.6405516763290886E-2"/>
    <n v="0.31958762886597936"/>
    <n v="42817.48000000001"/>
    <n v="3880"/>
    <n v="4037"/>
    <n v="157"/>
    <n v="4.0463917525773198E-2"/>
    <n v="1.9451639476026307E-3"/>
    <n v="7.870895354990026E-5"/>
    <s v="Over-Forecasted"/>
    <n v="0.16117834401977529"/>
    <n v="6.5219072193568872E-3"/>
    <x v="1"/>
    <s v="02.2023"/>
    <s v="ST W01.2023"/>
    <m/>
  </r>
  <r>
    <s v="Carry-Over"/>
    <s v="Disney Princess"/>
    <x v="122"/>
    <s v="43207 Ariel's Underwater Palace V29"/>
    <n v="55.197733333333332"/>
    <n v="153896"/>
    <n v="312"/>
    <n v="381"/>
    <n v="69"/>
    <n v="-0.22115384615384615"/>
    <n v="1.7787756291399597E-4"/>
    <s v="Over-Forecasted"/>
    <n v="4.6732567676681179E-2"/>
    <n v="-1.0335087082342953E-2"/>
    <n v="16559.32"/>
    <n v="300"/>
    <n v="293"/>
    <n v="-7"/>
    <n v="2.3333333333333334E-2"/>
    <n v="9.6569730257671581E-4"/>
    <n v="2.2532937060123371E-5"/>
    <s v="Under-Forecasted"/>
    <n v="5.5143731077489148E-2"/>
    <n v="1.2866870584747469E-3"/>
    <n v="1"/>
    <n v="0"/>
    <n v="0"/>
    <n v="86"/>
    <n v="86"/>
    <n v="0"/>
    <n v="0"/>
    <n v="0"/>
    <s v="Over-Forecasted"/>
    <n v="0"/>
    <n v="0"/>
    <n v="0"/>
    <n v="16559.32"/>
    <n v="300"/>
    <n v="379"/>
    <n v="79"/>
    <n v="0.26333333333333331"/>
    <n v="7.5227669308925208E-4"/>
    <n v="1.9809952918016968E-4"/>
    <s v="Over-Forecasted"/>
    <n v="4.3699852129567257E-2"/>
    <n v="1.150762772745271E-2"/>
    <x v="1"/>
    <s v="02.2023"/>
    <s v="ST W01.2023"/>
    <m/>
  </r>
  <r>
    <s v="Carry-Over"/>
    <s v="Super Heroes Marvel"/>
    <x v="687"/>
    <s v="76223 Nano Gauntlet V29"/>
    <n v="40.351688311688314"/>
    <n v="214042"/>
    <n v="620"/>
    <n v="689"/>
    <n v="69"/>
    <n v="-0.11129032258064517"/>
    <n v="1.2449609904369971E-4"/>
    <s v="Over-Forecasted"/>
    <n v="2.2339629541765292E-2"/>
    <n v="-2.4861845780351699E-3"/>
    <n v="5060.3599999999997"/>
    <n v="148"/>
    <n v="8"/>
    <n v="-140"/>
    <n v="0.94594594594594594"/>
    <n v="2.9510728713903165E-4"/>
    <n v="2.7915554188827319E-4"/>
    <s v="Under-Forecasted"/>
    <n v="5.9816606348393102E-3"/>
    <n v="5.6583276275506992E-3"/>
    <n v="0.24025974025974026"/>
    <n v="19796.28"/>
    <n v="468"/>
    <n v="674"/>
    <n v="206"/>
    <n v="0.44017094017094016"/>
    <n v="4.0693342002945448E-3"/>
    <n v="1.7912026608134107E-3"/>
    <s v="Over-Forecasted"/>
    <n v="8.3787667041256647E-2"/>
    <n v="3.6880896176279633E-2"/>
    <n v="0.75974025974025972"/>
    <n v="24856.639999999999"/>
    <n v="616"/>
    <n v="682"/>
    <n v="66"/>
    <n v="0.10714285714285714"/>
    <n v="1.1292173193410131E-3"/>
    <n v="1.2098756992939426E-4"/>
    <s v="Over-Forecasted"/>
    <n v="2.2967635788284251E-2"/>
    <n v="2.4608181201733123E-3"/>
    <x v="1"/>
    <s v="02.2023"/>
    <s v="ST W01.2023"/>
    <m/>
  </r>
  <r>
    <s v="Carry-Over"/>
    <s v="LEGO Classic"/>
    <x v="330"/>
    <s v="11015 Around the World V29"/>
    <n v="24.28"/>
    <n v="726"/>
    <n v="3"/>
    <n v="75"/>
    <n v="72"/>
    <n v="-24"/>
    <n v="9.1064100953043526E-5"/>
    <s v="Over-Forecasted"/>
    <n v="1.0940825055755258E-4"/>
    <n v="-2.6257980133812617E-3"/>
    <n v="72.84"/>
    <n v="3"/>
    <n v="73"/>
    <n v="70"/>
    <n v="-23.333333333333332"/>
    <n v="4.2478429983651497E-6"/>
    <n v="9.9116336628520148E-5"/>
    <s v="Over-Forecasted"/>
    <n v="1.0299539132387695E-4"/>
    <n v="2.4032257975571286E-3"/>
    <n v="1"/>
    <n v="0"/>
    <n v="0"/>
    <n v="0"/>
    <n v="0"/>
    <n v="0"/>
    <n v="0"/>
    <n v="0"/>
    <s v=""/>
    <n v="0"/>
    <n v="0"/>
    <n v="0"/>
    <n v="72.84"/>
    <n v="3"/>
    <n v="73"/>
    <n v="70"/>
    <n v="23.333333333333332"/>
    <n v="3.3090630729173131E-6"/>
    <n v="7.7211471701403974E-5"/>
    <s v="Over-Forecasted"/>
    <n v="8.9858616275507411E-5"/>
    <n v="2.0967010464285063E-3"/>
    <x v="1"/>
    <s v="02.2023"/>
    <s v="ST W01.2023"/>
    <m/>
  </r>
  <r>
    <s v="Carry-Over"/>
    <s v="Ninjago"/>
    <x v="541"/>
    <s v="71763 Lloyd’s Race Car EVO V29"/>
    <n v="15.83998009950249"/>
    <n v="362437"/>
    <n v="2634"/>
    <n v="2709"/>
    <n v="75"/>
    <n v="-2.847380410022779E-2"/>
    <n v="5.3935829414456466E-5"/>
    <s v="Over-Forecasted"/>
    <n v="4.0373204597842507E-2"/>
    <n v="-1.1495787186173835E-3"/>
    <n v="47757.540000000008"/>
    <n v="3015"/>
    <n v="2458"/>
    <n v="-557"/>
    <n v="0.184742951907131"/>
    <n v="2.7850979119734155E-3"/>
    <n v="5.145272096083556E-4"/>
    <s v="Under-Forecasted"/>
    <n v="5.0266484506531525E-2"/>
    <n v="9.2863787297306991E-3"/>
    <n v="1"/>
    <n v="0"/>
    <n v="0"/>
    <n v="422"/>
    <n v="422"/>
    <n v="0"/>
    <n v="0"/>
    <n v="0"/>
    <s v="Over-Forecasted"/>
    <n v="0"/>
    <n v="0"/>
    <n v="0"/>
    <n v="47757.540000000008"/>
    <n v="3015"/>
    <n v="2880"/>
    <n v="-135"/>
    <n v="4.4776119402985072E-2"/>
    <n v="2.1695869311830246E-3"/>
    <n v="9.7145683485807061E-5"/>
    <s v="Under-Forecasted"/>
    <n v="4.3985553980031469E-2"/>
    <n v="1.9695024170163344E-3"/>
    <x v="1"/>
    <s v="02.2023"/>
    <s v="ST W01.2023"/>
    <m/>
  </r>
  <r>
    <s v="Nouveauté"/>
    <s v="LEGO Ideas"/>
    <x v="463"/>
    <s v="21338 A-Frame Cabin V29"/>
    <n v="91.190204081632643"/>
    <n v="87172"/>
    <n v="94"/>
    <n v="170"/>
    <n v="76"/>
    <n v="-0.80851063829787229"/>
    <n v="3.6835120146654033E-4"/>
    <s v="Over-Forecasted"/>
    <n v="2.2619822366980229E-2"/>
    <n v="-1.8288367020111673E-2"/>
    <n v="8936.64"/>
    <n v="98"/>
    <n v="184"/>
    <n v="86"/>
    <n v="-0.87755102040816324"/>
    <n v="5.2116204905148166E-4"/>
    <n v="4.5734628794313697E-4"/>
    <s v="Over-Forecasted"/>
    <n v="2.9281865511824018E-2"/>
    <n v="2.5696330959355772E-2"/>
    <n v="1"/>
    <n v="0"/>
    <n v="0"/>
    <n v="0"/>
    <n v="0"/>
    <n v="0"/>
    <n v="0"/>
    <n v="0"/>
    <s v=""/>
    <n v="0"/>
    <n v="0"/>
    <n v="0"/>
    <n v="8936.64"/>
    <n v="98"/>
    <n v="184"/>
    <n v="86"/>
    <n v="0.87755102040816324"/>
    <n v="4.0598442366770695E-4"/>
    <n v="3.5627204525941631E-4"/>
    <s v="Over-Forecasted"/>
    <n v="2.4885355535332235E-2"/>
    <n v="2.1838169143250735E-2"/>
    <x v="1"/>
    <s v="02.2023"/>
    <s v="ST W01.2023"/>
    <m/>
  </r>
  <r>
    <s v="Carry-Over"/>
    <s v="LEGO Creator"/>
    <x v="363"/>
    <s v="31131 Downtown Noodle Shop V29"/>
    <n v="24.933638392857151"/>
    <n v="97557"/>
    <n v="448"/>
    <n v="525"/>
    <n v="77"/>
    <n v="-0.171875"/>
    <n v="8.7633567083689095E-5"/>
    <s v="Over-Forecasted"/>
    <n v="1.0756916101523448E-2"/>
    <n v="-1.8488449549493426E-3"/>
    <n v="9987.1100000000024"/>
    <n v="404"/>
    <n v="354"/>
    <n v="-50"/>
    <n v="0.12376237623762376"/>
    <n v="5.824227798929513E-4"/>
    <n v="7.2082027214474169E-5"/>
    <s v="Under-Forecasted"/>
    <n v="1.0854943285312231E-2"/>
    <n v="1.34343357491488E-3"/>
    <n v="0.9017857142857143"/>
    <n v="1183.1600000000001"/>
    <n v="44"/>
    <n v="180"/>
    <n v="136"/>
    <n v="3.0909090909090908"/>
    <n v="2.4321102007147274E-4"/>
    <n v="7.5174315294818843E-4"/>
    <s v="Over-Forecasted"/>
    <n v="7.5855211150939149E-3"/>
    <n v="2.3446156173926647E-2"/>
    <n v="9.8214285714285712E-2"/>
    <n v="11170.270000000004"/>
    <n v="448"/>
    <n v="534"/>
    <n v="86"/>
    <n v="0.19196428571428573"/>
    <n v="5.0745645210757944E-4"/>
    <n v="9.7413515359937136E-5"/>
    <s v="Over-Forecasted"/>
    <n v="1.0381022744679972E-2"/>
    <n v="1.9927856161662447E-3"/>
    <x v="1"/>
    <s v="02.2023"/>
    <s v="ST W01.2023"/>
    <m/>
  </r>
  <r>
    <s v="Carry-Over"/>
    <s v="LEGO Friends"/>
    <x v="398"/>
    <s v="41722 Horse Show Trailer V29"/>
    <n v="57.265555555555551"/>
    <n v="9677"/>
    <n v="20"/>
    <n v="100"/>
    <n v="80"/>
    <n v="-4"/>
    <n v="2.0230195246157074E-4"/>
    <s v="Over-Forecasted"/>
    <n v="1.1340876729345997E-3"/>
    <n v="-4.536350691738399E-3"/>
    <n v="388.56"/>
    <n v="8"/>
    <n v="112"/>
    <n v="104"/>
    <n v="-13"/>
    <n v="2.2659828053881967E-5"/>
    <n v="2.9457776470046557E-4"/>
    <s v="Over-Forecasted"/>
    <n v="5.1045195570649591E-4"/>
    <n v="6.6358754241844465E-3"/>
    <n v="0.22222222222222221"/>
    <n v="1673"/>
    <n v="28"/>
    <n v="0"/>
    <n v="-28"/>
    <n v="1"/>
    <n v="3.4390279977312776E-4"/>
    <n v="3.4390279977312776E-4"/>
    <s v="Under-Forecasted"/>
    <n v="1.3989782190881839E-2"/>
    <n v="1.3989782190881839E-2"/>
    <n v="0.77777777777777779"/>
    <n v="2061.56"/>
    <n v="36"/>
    <n v="112"/>
    <n v="76"/>
    <n v="2.1111111111111112"/>
    <n v="9.3655025653533982E-5"/>
    <n v="1.9771616526857174E-4"/>
    <s v="Over-Forecasted"/>
    <n v="2.3405671689393889E-3"/>
    <n v="4.9411973566498213E-3"/>
    <x v="1"/>
    <s v="02.2023"/>
    <s v="ST W01.2023"/>
    <m/>
  </r>
  <r>
    <s v="Nouveauté"/>
    <s v="City Great Vehicles"/>
    <x v="53"/>
    <s v="60394 ATV and Otter Habitat V29"/>
    <n v="4.6395454545454546"/>
    <n v="3665"/>
    <n v="80"/>
    <n v="160"/>
    <n v="80"/>
    <n v="-1"/>
    <n v="1.9154610307214444E-5"/>
    <s v="Over-Forecasted"/>
    <n v="5.6060456575325601E-4"/>
    <n v="-5.6060456575325601E-4"/>
    <n v="408.28"/>
    <n v="88"/>
    <n v="160"/>
    <n v="72"/>
    <n v="-0.81818181818181823"/>
    <n v="2.3809848151736999E-5"/>
    <n v="1.9480784851421182E-5"/>
    <s v="Over-Forecasted"/>
    <n v="5.857933182917348E-4"/>
    <n v="4.7928544223869215E-4"/>
    <n v="1"/>
    <n v="0"/>
    <n v="0"/>
    <n v="0"/>
    <n v="0"/>
    <n v="0"/>
    <n v="0"/>
    <n v="0"/>
    <s v=""/>
    <n v="0"/>
    <n v="0"/>
    <n v="0"/>
    <n v="408.28"/>
    <n v="88"/>
    <n v="160"/>
    <n v="72"/>
    <n v="0.81818181818181823"/>
    <n v="1.8547834588285014E-5"/>
    <n v="1.5175501026778649E-5"/>
    <s v="Over-Forecasted"/>
    <n v="5.4581663991303301E-4"/>
    <n v="4.4657725083793612E-4"/>
    <x v="1"/>
    <s v="02.2023"/>
    <s v="ST W01.2023"/>
    <m/>
  </r>
  <r>
    <s v="Carry-Over"/>
    <s v="DOTS"/>
    <x v="156"/>
    <s v="41964 Mickey Mouse &amp; Minnie Mouse.. V29"/>
    <n v="25.558750000000003"/>
    <n v="7839"/>
    <n v="36"/>
    <n v="120"/>
    <n v="84"/>
    <n v="-2.3333333333333335"/>
    <n v="9.5595355287656048E-5"/>
    <s v="Over-Forecasted"/>
    <n v="4.0688998294892724E-3"/>
    <n v="-9.4940996021416358E-3"/>
    <n v="710.31999999999994"/>
    <n v="28"/>
    <n v="121"/>
    <n v="93"/>
    <n v="-3.3214285714285716"/>
    <n v="4.142405050245377E-5"/>
    <n v="1.3758702488315003E-4"/>
    <s v="Over-Forecasted"/>
    <n v="3.7220411994203341E-3"/>
    <n v="1.2362493983788967E-2"/>
    <n v="0.875"/>
    <n v="107.56"/>
    <n v="4"/>
    <n v="0"/>
    <n v="-4"/>
    <n v="1"/>
    <n v="2.2110092733770248E-5"/>
    <n v="2.2110092733770248E-5"/>
    <s v="Under-Forecasted"/>
    <n v="2.8147385951533951E-3"/>
    <n v="2.8147385951533951E-3"/>
    <n v="0.125"/>
    <n v="817.88000000000011"/>
    <n v="32"/>
    <n v="121"/>
    <n v="89"/>
    <n v="2.78125"/>
    <n v="3.7155635723196218E-5"/>
    <n v="1.0333911185513948E-4"/>
    <s v="Over-Forecasted"/>
    <n v="3.5706760997571492E-3"/>
    <n v="9.9309429024495716E-3"/>
    <x v="1"/>
    <s v="02.2023"/>
    <s v="ST W01.2023"/>
    <m/>
  </r>
  <r>
    <s v="Carry-Over"/>
    <s v="LEGO Creator"/>
    <x v="351"/>
    <s v="31109 Pirate Ship V29"/>
    <n v="75.442424242424238"/>
    <n v="132163"/>
    <n v="201"/>
    <n v="287"/>
    <n v="86"/>
    <n v="-0.42786069651741293"/>
    <n v="2.9553683904459275E-4"/>
    <s v="Over-Forecasted"/>
    <n v="1.4572673439380499E-2"/>
    <n v="-6.2350742078941439E-3"/>
    <n v="10796.4"/>
    <n v="147"/>
    <n v="169"/>
    <n v="22"/>
    <n v="-0.14965986394557823"/>
    <n v="6.2961850834087718E-4"/>
    <n v="9.4228620295913585E-5"/>
    <s v="Over-Forecasted"/>
    <n v="1.1734556812285531E-2"/>
    <n v="1.7561921759883107E-3"/>
    <n v="0.74242424242424243"/>
    <n v="4141.2"/>
    <n v="51"/>
    <n v="118"/>
    <n v="67"/>
    <n v="1.3137254901960784"/>
    <n v="8.5126734872712287E-4"/>
    <n v="1.1183316149944555E-3"/>
    <s v="Over-Forecasted"/>
    <n v="2.6550221476238985E-2"/>
    <n v="3.4879702723686512E-2"/>
    <n v="0.25757575757575757"/>
    <n v="14937.599999999999"/>
    <n v="198"/>
    <n v="287"/>
    <n v="89"/>
    <n v="0.4494949494949495"/>
    <n v="6.7860324763879256E-4"/>
    <n v="3.0502873252450779E-4"/>
    <s v="Over-Forecasted"/>
    <n v="1.3882168054212789E-2"/>
    <n v="6.2399644284087787E-3"/>
    <x v="1"/>
    <s v="02.2023"/>
    <s v="ST W01.2023"/>
    <m/>
  </r>
  <r>
    <s v="Carry-Over"/>
    <s v="LEGO Creator"/>
    <x v="362"/>
    <s v="31130 Sunken Treasure Mission V29"/>
    <n v="15.064444444444446"/>
    <n v="43757"/>
    <n v="318"/>
    <n v="406"/>
    <n v="88"/>
    <n v="-0.27672955974842767"/>
    <n v="6.3285240223021489E-5"/>
    <s v="Over-Forecasted"/>
    <n v="4.8247729825062419E-3"/>
    <n v="-1.3351573033350606E-3"/>
    <n v="4745.3"/>
    <n v="315"/>
    <n v="404"/>
    <n v="89"/>
    <n v="-0.28253968253968254"/>
    <n v="2.7673379159997452E-4"/>
    <n v="7.8188277626659459E-5"/>
    <s v="Over-Forecasted"/>
    <n v="5.1576444408634849E-3"/>
    <n v="1.4572392229741274E-3"/>
    <n v="1"/>
    <n v="0"/>
    <n v="0"/>
    <n v="0"/>
    <n v="0"/>
    <n v="0"/>
    <n v="0"/>
    <n v="0"/>
    <s v=""/>
    <n v="0"/>
    <n v="0"/>
    <n v="0"/>
    <n v="4745.3"/>
    <n v="315"/>
    <n v="404"/>
    <n v="89"/>
    <n v="0.28253968253968254"/>
    <n v="2.1557519220091333E-4"/>
    <n v="6.0908546367877096E-5"/>
    <s v="Over-Forecasted"/>
    <n v="4.410015803586651E-3"/>
    <n v="1.2460044651403553E-3"/>
    <x v="1"/>
    <s v="02.2023"/>
    <s v="ST W01.2023"/>
    <m/>
  </r>
  <r>
    <s v="Carry-Over"/>
    <s v="LEGO Friends"/>
    <x v="383"/>
    <s v="41704 Main Street Building V29"/>
    <n v="83.415405405405409"/>
    <n v="101970"/>
    <n v="126"/>
    <n v="217"/>
    <n v="91"/>
    <n v="-0.72222222222222221"/>
    <n v="3.8489530042968835E-4"/>
    <s v="Over-Forecasted"/>
    <n v="1.1950286246681941E-2"/>
    <n v="-8.6307622892702902E-3"/>
    <n v="3620.85"/>
    <n v="54"/>
    <n v="165"/>
    <n v="111"/>
    <n v="-2.0555555555555554"/>
    <n v="2.1115873586807318E-4"/>
    <n v="4.3404851261770596E-4"/>
    <s v="Over-Forecasted"/>
    <n v="4.7567170162133663E-3"/>
    <n v="9.7776960888830301E-3"/>
    <n v="0.48648648648648651"/>
    <n v="5638.26"/>
    <n v="57"/>
    <n v="74"/>
    <n v="17"/>
    <n v="0.2982456140350877"/>
    <n v="1.1590038253728842E-3"/>
    <n v="3.4566780756735139E-4"/>
    <s v="Over-Forecasted"/>
    <n v="4.7147656506611742E-2"/>
    <n v="1.4061581765129817E-2"/>
    <n v="0.51351351351351349"/>
    <n v="9259.11"/>
    <n v="111"/>
    <n v="239"/>
    <n v="128"/>
    <n v="1.1531531531531531"/>
    <n v="4.206339784332705E-4"/>
    <n v="4.8505539855368129E-4"/>
    <s v="Over-Forecasted"/>
    <n v="1.0512218358717858E-2"/>
    <n v="1.2122197746989962E-2"/>
    <x v="1"/>
    <s v="02.2023"/>
    <s v="ST W01.2023"/>
    <m/>
  </r>
  <r>
    <s v="Carry-Over"/>
    <s v="Disney Princess"/>
    <x v="113"/>
    <s v="43196 Belle and the Beast's Castle V29"/>
    <n v="54.474999999999994"/>
    <n v="15784"/>
    <n v="32"/>
    <n v="124"/>
    <n v="92"/>
    <n v="-2.875"/>
    <n v="2.3716700167287428E-4"/>
    <s v="Over-Forecasted"/>
    <n v="4.7930215743666876E-3"/>
    <n v="-1.3779937026304227E-2"/>
    <n v="1743.1999999999998"/>
    <n v="32"/>
    <n v="129"/>
    <n v="97"/>
    <n v="-3.03125"/>
    <n v="1.0165897741282438E-4"/>
    <n v="3.0815377528262388E-4"/>
    <s v="Over-Forecasted"/>
    <n v="5.8049818479429761E-3"/>
    <n v="1.7596351226577146E-2"/>
    <n v="1"/>
    <n v="0"/>
    <n v="0"/>
    <n v="0"/>
    <n v="0"/>
    <n v="0"/>
    <n v="0"/>
    <n v="0"/>
    <s v=""/>
    <n v="0"/>
    <n v="0"/>
    <n v="0"/>
    <n v="1743.1999999999998"/>
    <n v="32"/>
    <n v="129"/>
    <n v="97"/>
    <n v="3.03125"/>
    <n v="7.9192184908147438E-5"/>
    <n v="2.4005131050282191E-4"/>
    <s v="Over-Forecasted"/>
    <n v="4.6002844459954659E-3"/>
    <n v="1.3944612226923756E-2"/>
    <x v="1"/>
    <s v="02.2023"/>
    <s v="ST W01.2023"/>
    <m/>
  </r>
  <r>
    <s v="Carry-Over"/>
    <s v="Minecraft"/>
    <x v="497"/>
    <s v="21190 The Abandoned Village V29"/>
    <n v="28.642026666666663"/>
    <n v="187163"/>
    <n v="759"/>
    <n v="852"/>
    <n v="93"/>
    <n v="-0.1225296442687747"/>
    <n v="1.1985620218691338E-4"/>
    <s v="Over-Forecasted"/>
    <n v="2.0039169760396786E-2"/>
    <n v="-2.4553923421830053E-3"/>
    <n v="16922.84"/>
    <n v="600"/>
    <n v="692"/>
    <n v="92"/>
    <n v="-0.15333333333333332"/>
    <n v="9.8689686170309833E-4"/>
    <n v="1.5132418546114174E-4"/>
    <s v="Over-Forecasted"/>
    <n v="1.8079831903729641E-2"/>
    <n v="2.7722408919052112E-3"/>
    <n v="0.8"/>
    <n v="4558.68"/>
    <n v="150"/>
    <n v="151"/>
    <n v="1"/>
    <n v="6.6666666666666671E-3"/>
    <n v="9.3708476704707844E-4"/>
    <n v="6.2472317803138568E-6"/>
    <s v="Over-Forecasted"/>
    <n v="3.1575250856969106E-2"/>
    <n v="2.1050167237979405E-4"/>
    <n v="0.2"/>
    <n v="21481.519999999997"/>
    <n v="750"/>
    <n v="843"/>
    <n v="93"/>
    <n v="0.124"/>
    <n v="9.7588831112211294E-4"/>
    <n v="1.2101015057914201E-4"/>
    <s v="Over-Forecasted"/>
    <n v="1.9883271057960176E-2"/>
    <n v="2.465525611187062E-3"/>
    <x v="1"/>
    <s v="02.2023"/>
    <s v="ST W01.2023"/>
    <m/>
  </r>
  <r>
    <s v="Carry-Over"/>
    <s v="LEGO Ideas"/>
    <x v="450"/>
    <s v="21323 Grand Piano V29"/>
    <n v="244.32097826086957"/>
    <n v="189600"/>
    <n v="92"/>
    <n v="187"/>
    <n v="95"/>
    <n v="-1.0326086956521738"/>
    <n v="1.0232304432455856E-3"/>
    <s v="Over-Forecasted"/>
    <n v="4.9198347184640154E-2"/>
    <n v="-5.0802641114574068E-2"/>
    <n v="1060.21"/>
    <n v="6"/>
    <n v="33"/>
    <n v="27"/>
    <n v="-4.5"/>
    <n v="6.182874279649527E-5"/>
    <n v="2.7822934258422873E-4"/>
    <s v="Over-Forecasted"/>
    <n v="3.4738924958699177E-3"/>
    <n v="1.563251623141463E-2"/>
    <n v="6.5217391304347824E-2"/>
    <n v="21417.32"/>
    <n v="86"/>
    <n v="160"/>
    <n v="74"/>
    <n v="0.86046511627906974"/>
    <n v="4.4025560739013774E-3"/>
    <n v="3.7882459240546735E-3"/>
    <s v="Over-Forecasted"/>
    <n v="0.39721477171016972"/>
    <n v="0.34178945472735534"/>
    <n v="0.93478260869565222"/>
    <n v="22477.53"/>
    <n v="92"/>
    <n v="193"/>
    <n v="101"/>
    <n v="1.0978260869565217"/>
    <n v="1.0211362505957041E-3"/>
    <n v="1.121030014240936E-3"/>
    <s v="Over-Forecasted"/>
    <n v="6.2591905414797547E-2"/>
    <n v="6.8715026596679912E-2"/>
    <x v="1"/>
    <s v="02.2023"/>
    <s v="ST W01.2023"/>
    <m/>
  </r>
  <r>
    <s v="Carry-Over"/>
    <s v="DOTS"/>
    <x v="146"/>
    <s v="41947 Mickey &amp; Friends Bracelets M.. V29"/>
    <n v="14.016666666666664"/>
    <n v="7568"/>
    <n v="55"/>
    <n v="150"/>
    <n v="95"/>
    <n v="-1.7272727272727273"/>
    <n v="6.8318981155772777E-5"/>
    <s v="Over-Forecasted"/>
    <n v="3.9282349674161004E-3"/>
    <n v="-6.7851331255369008E-3"/>
    <n v="673.84999999999991"/>
    <n v="50"/>
    <n v="153"/>
    <n v="103"/>
    <n v="-2.06"/>
    <n v="3.9297213130812125E-5"/>
    <n v="8.0952259049472974E-5"/>
    <s v="Over-Forecasted"/>
    <n v="3.5309402272629123E-3"/>
    <n v="7.2737368681615993E-3"/>
    <n v="0.83333333333333337"/>
    <n v="167.15"/>
    <n v="10"/>
    <n v="0"/>
    <n v="-10"/>
    <n v="1"/>
    <n v="3.4359445894846566E-5"/>
    <n v="3.4359445894846566E-5"/>
    <s v="Under-Forecasted"/>
    <n v="4.3741498343240048E-3"/>
    <n v="4.3741498343240048E-3"/>
    <n v="0.16666666666666666"/>
    <n v="840.99999999999989"/>
    <n v="60"/>
    <n v="153"/>
    <n v="93"/>
    <n v="1.55"/>
    <n v="3.820595887319412E-5"/>
    <n v="5.9219236253450888E-5"/>
    <s v="Over-Forecasted"/>
    <n v="3.6716127058929937E-3"/>
    <n v="5.6909996941341403E-3"/>
    <x v="1"/>
    <s v="02.2023"/>
    <s v="ST W01.2023"/>
    <m/>
  </r>
  <r>
    <s v="Carry-Over"/>
    <s v="Avatar"/>
    <x v="10"/>
    <s v="75574 Toruk Makto &amp; Tree of Souls V29"/>
    <n v="73.611956521739131"/>
    <n v="154571"/>
    <n v="200"/>
    <n v="296"/>
    <n v="96"/>
    <n v="-0.48"/>
    <n v="3.8776499031440461E-4"/>
    <s v="Over-Forecasted"/>
    <n v="7.252193308619953E-2"/>
    <n v="-3.4810527881375772E-2"/>
    <n v="13544.6"/>
    <n v="184"/>
    <n v="319"/>
    <n v="135"/>
    <n v="-0.73369565217391308"/>
    <n v="7.8988652218089787E-4"/>
    <n v="5.795363070348979E-4"/>
    <s v="Over-Forecasted"/>
    <n v="6.8452135029298325E-2"/>
    <n v="5.0223033853017796E-2"/>
    <n v="1"/>
    <n v="0"/>
    <n v="0"/>
    <n v="0"/>
    <n v="0"/>
    <n v="0"/>
    <n v="0"/>
    <n v="0"/>
    <s v=""/>
    <n v="0"/>
    <n v="0"/>
    <n v="0"/>
    <n v="13544.6"/>
    <n v="184"/>
    <n v="319"/>
    <n v="135"/>
    <n v="0.73369565217391308"/>
    <n v="6.1532036926737832E-4"/>
    <n v="4.5145787962552216E-4"/>
    <s v="Over-Forecasted"/>
    <n v="5.6622858635406087E-2"/>
    <n v="4.1543945194455555E-2"/>
    <x v="1"/>
    <s v="02.2023"/>
    <s v="ST W01.2023"/>
    <m/>
  </r>
  <r>
    <s v="Carry-Over"/>
    <s v="DOTS"/>
    <x v="148"/>
    <s v="41950 Lots of DOTS – Lettering V29"/>
    <n v="10.208181818181817"/>
    <n v="3668"/>
    <n v="40"/>
    <n v="142"/>
    <n v="102"/>
    <n v="-2.5499999999999998"/>
    <n v="4.8884237939290471E-5"/>
    <s v="Over-Forecasted"/>
    <n v="1.9039066940383532E-3"/>
    <n v="-4.8549620697978003E-3"/>
    <n v="267.88"/>
    <n v="28"/>
    <n v="96"/>
    <n v="68"/>
    <n v="-2.4285714285714284"/>
    <n v="1.5622078286683912E-5"/>
    <n v="3.7939332981946639E-5"/>
    <s v="Over-Forecasted"/>
    <n v="1.4036777741028258E-3"/>
    <n v="3.4089317371068621E-3"/>
    <n v="0.63636363636363635"/>
    <n v="181.28"/>
    <n v="16"/>
    <n v="46"/>
    <n v="30"/>
    <n v="1.875"/>
    <n v="3.7264016463163536E-5"/>
    <n v="6.9870030868431624E-5"/>
    <s v="Over-Forecasted"/>
    <n v="4.7439179298011105E-3"/>
    <n v="8.8948461183770821E-3"/>
    <n v="0.36363636363636365"/>
    <n v="449.15999999999997"/>
    <n v="44"/>
    <n v="142"/>
    <n v="98"/>
    <n v="2.2272727272727271"/>
    <n v="2.0404980365616971E-5"/>
    <n v="4.5447456268874157E-5"/>
    <s v="Over-Forecasted"/>
    <n v="1.9609293257775232E-3"/>
    <n v="4.3675244074135736E-3"/>
    <x v="1"/>
    <s v="02.2023"/>
    <s v="ST W01.2023"/>
    <m/>
  </r>
  <r>
    <s v="Carry-Over"/>
    <s v="City Fire"/>
    <x v="28"/>
    <s v="60321 Fire Brigade V29"/>
    <n v="53.871627906976727"/>
    <n v="59516"/>
    <n v="123"/>
    <n v="225"/>
    <n v="102"/>
    <n v="-0.82926829268292679"/>
    <n v="2.5794560782285925E-4"/>
    <s v="Over-Forecasted"/>
    <n v="2.3202160066679505E-2"/>
    <n v="-1.9240815665051297E-2"/>
    <n v="3196.77"/>
    <n v="66"/>
    <n v="273"/>
    <n v="207"/>
    <n v="-3.1363636363636362"/>
    <n v="1.8642747201927181E-4"/>
    <n v="5.8470434406044335E-4"/>
    <s v="Over-Forecasted"/>
    <n v="1.1994139295180872E-2"/>
    <n v="3.7617982334885461E-2"/>
    <n v="0.51162790697674421"/>
    <n v="3752.67"/>
    <n v="63"/>
    <n v="3"/>
    <n v="-60"/>
    <n v="0.95238095238095233"/>
    <n v="7.7140090832314608E-4"/>
    <n v="7.346675317363296E-4"/>
    <s v="Under-Forecasted"/>
    <n v="0.14338507953356205"/>
    <n v="0.13655721860339243"/>
    <n v="0.48837209302325579"/>
    <n v="6949.4399999999978"/>
    <n v="129"/>
    <n v="276"/>
    <n v="147"/>
    <n v="1.1395348837209303"/>
    <n v="3.1570751347411428E-4"/>
    <n v="3.5975972465654882E-4"/>
    <s v="Over-Forecasted"/>
    <n v="2.3742564220441124E-2"/>
    <n v="2.7055480158177096E-2"/>
    <x v="1"/>
    <s v="02.2023"/>
    <s v="ST W01.2023"/>
    <m/>
  </r>
  <r>
    <s v="Carry-Over"/>
    <s v="Star Wars TM"/>
    <x v="634"/>
    <s v="75324 Dark Trooper™ Attack V29"/>
    <n v="19.066703296703299"/>
    <n v="440357"/>
    <n v="2688"/>
    <n v="2793"/>
    <n v="105"/>
    <n v="-3.90625E-2"/>
    <n v="8.9900949981391027E-5"/>
    <s v="Over-Forecasted"/>
    <n v="2.0101414325536946E-2"/>
    <n v="-7.8521149709128693E-4"/>
    <n v="44463.660000000011"/>
    <n v="2352"/>
    <n v="1891"/>
    <n v="-461"/>
    <n v="0.19600340136054423"/>
    <n v="2.5930072324641487E-3"/>
    <n v="5.0823823731546453E-4"/>
    <s v="Under-Forecasted"/>
    <n v="2.4740983338302644E-2"/>
    <n v="4.8493168873118709E-3"/>
    <n v="0.86153846153846159"/>
    <n v="7588.44"/>
    <n v="378"/>
    <n v="868"/>
    <n v="490"/>
    <n v="1.2962962962962963"/>
    <n v="1.5598838983325724E-3"/>
    <n v="2.0220717200607418E-3"/>
    <s v="Over-Forecasted"/>
    <n v="9.6511316917347288E-3"/>
    <n v="1.2510726267063538E-2"/>
    <n v="0.13846153846153847"/>
    <n v="52052.100000000006"/>
    <n v="2730"/>
    <n v="2759"/>
    <n v="29"/>
    <n v="1.0622710622710623E-2"/>
    <n v="2.3646853648791773E-3"/>
    <n v="2.5119368344870384E-5"/>
    <s v="Over-Forecasted"/>
    <n v="2.014836128221506E-2"/>
    <n v="2.1403021142279736E-4"/>
    <x v="1"/>
    <s v="02.2023"/>
    <s v="ST W01.2023"/>
    <m/>
  </r>
  <r>
    <s v="Carry-Over"/>
    <s v="City Great Vehicles"/>
    <x v="41"/>
    <s v="60327 Horse Transporter V29"/>
    <n v="14.086296296296295"/>
    <n v="14861"/>
    <n v="108"/>
    <n v="214"/>
    <n v="106"/>
    <n v="-0.98148148148148151"/>
    <n v="7.6230625941600899E-5"/>
    <s v="Over-Forecasted"/>
    <n v="2.2731635611621111E-3"/>
    <n v="-2.231067939659109E-3"/>
    <n v="1521.32"/>
    <n v="108"/>
    <n v="224"/>
    <n v="116"/>
    <n v="-1.0740740740740742"/>
    <n v="8.8719501788479802E-5"/>
    <n v="9.5291316735774618E-5"/>
    <s v="Over-Forecasted"/>
    <n v="2.1827645022621293E-3"/>
    <n v="2.3444507616889538E-3"/>
    <n v="1"/>
    <n v="0"/>
    <n v="0"/>
    <n v="0"/>
    <n v="0"/>
    <n v="0"/>
    <n v="0"/>
    <n v="0"/>
    <s v=""/>
    <n v="0"/>
    <n v="0"/>
    <n v="0"/>
    <n v="1521.32"/>
    <n v="108"/>
    <n v="224"/>
    <n v="116"/>
    <n v="1.0740740740740742"/>
    <n v="6.9112353570710685E-5"/>
    <n v="7.4231787168541112E-5"/>
    <s v="Over-Forecasted"/>
    <n v="2.0338046699140181E-3"/>
    <n v="2.184456867685427E-3"/>
    <x v="1"/>
    <s v="02.2023"/>
    <s v="ST W01.2023"/>
    <m/>
  </r>
  <r>
    <s v="Carry-Over"/>
    <s v="LEGO Ideas"/>
    <x v="456"/>
    <s v="21331 Sonic the Hedgehog™ – Green.. V29"/>
    <n v="46.601977611940313"/>
    <n v="268737"/>
    <n v="681"/>
    <n v="788"/>
    <n v="107"/>
    <n v="-0.15712187958883994"/>
    <n v="2.2068025257131218E-4"/>
    <s v="Over-Forecasted"/>
    <n v="6.9733207950203796E-2"/>
    <n v="-1.0956612702895456E-2"/>
    <n v="23174.55"/>
    <n v="510"/>
    <n v="280"/>
    <n v="-230"/>
    <n v="0.45098039215686275"/>
    <n v="1.3514806419242596E-3"/>
    <n v="6.0949126988741123E-4"/>
    <s v="Under-Forecasted"/>
    <n v="7.5933914356742724E-2"/>
    <n v="3.4244706474609463E-2"/>
    <n v="0.63432835820895528"/>
    <n v="14293.44"/>
    <n v="294"/>
    <n v="511"/>
    <n v="217"/>
    <n v="0.73809523809523814"/>
    <n v="2.9381673845721551E-3"/>
    <n v="2.1686473552794479E-3"/>
    <s v="Over-Forecasted"/>
    <n v="0.26509224807552995"/>
    <n v="0.1956633259605102"/>
    <n v="0.36567164179104478"/>
    <n v="37467.990000000013"/>
    <n v="804"/>
    <n v="791"/>
    <n v="-13"/>
    <n v="1.6169154228855721E-2"/>
    <n v="1.7021408858516639E-3"/>
    <n v="2.7522178502576654E-5"/>
    <s v="Under-Forecasted"/>
    <n v="0.10433499081805613"/>
    <n v="1.687008558003395E-3"/>
    <x v="1"/>
    <s v="02.2023"/>
    <s v="ST W01.2023"/>
    <m/>
  </r>
  <r>
    <s v="Carry-Over"/>
    <s v="Minecraft"/>
    <x v="490"/>
    <s v="21183 The Training Grounds V29"/>
    <n v="37.599264069264073"/>
    <n v="231772"/>
    <n v="723"/>
    <n v="834"/>
    <n v="111"/>
    <n v="-0.15352697095435686"/>
    <n v="1.8597089954269349E-4"/>
    <s v="Over-Forecasted"/>
    <n v="2.4815366571954305E-2"/>
    <n v="-3.8098280629141469E-3"/>
    <n v="22255.650000000005"/>
    <n v="597"/>
    <n v="569"/>
    <n v="-28"/>
    <n v="4.690117252931323E-2"/>
    <n v="1.2978927378715728E-3"/>
    <n v="6.0872691223457347E-5"/>
    <s v="Under-Forecasted"/>
    <n v="2.3777238980469038E-2"/>
    <n v="1.1151803876936902E-3"/>
    <n v="0.8614718614718615"/>
    <n v="3800.64"/>
    <n v="96"/>
    <n v="260"/>
    <n v="164"/>
    <n v="1.7083333333333333"/>
    <n v="7.8126164789583995E-4"/>
    <n v="1.3346553151553932E-3"/>
    <s v="Over-Forecasted"/>
    <n v="2.6324760987178536E-2"/>
    <n v="4.4971466686429998E-2"/>
    <n v="0.13852813852813853"/>
    <n v="26056.290000000005"/>
    <n v="693"/>
    <n v="829"/>
    <n v="136"/>
    <n v="0.19624819624819625"/>
    <n v="1.1837164615077522E-3"/>
    <n v="2.3230222044019381E-4"/>
    <s v="Over-Forecasted"/>
    <n v="2.4117673089931124E-2"/>
    <n v="4.7330498416026448E-3"/>
    <x v="1"/>
    <s v="02.2023"/>
    <s v="ST W01.2023"/>
    <m/>
  </r>
  <r>
    <s v="Carry-Over"/>
    <s v="Technic"/>
    <x v="750"/>
    <s v="42125 Ferrari 488 GTE “AF Corse #51” V29"/>
    <n v="113.40420345489446"/>
    <n v="602781"/>
    <n v="585"/>
    <n v="697"/>
    <n v="112"/>
    <n v="-0.19145299145299147"/>
    <n v="6.0314405728777393E-4"/>
    <s v="Over-Forecasted"/>
    <n v="2.4461670057509464E-2"/>
    <n v="-4.683259908446257E-3"/>
    <n v="58701.840000000011"/>
    <n v="518"/>
    <n v="436"/>
    <n v="-82"/>
    <n v="0.15830115830115829"/>
    <n v="3.4233415710482056E-3"/>
    <n v="5.4191893595743792E-4"/>
    <s v="Under-Forecasted"/>
    <n v="2.9576430224475345E-2"/>
    <n v="4.6819831629478338E-3"/>
    <n v="0.99424184261036463"/>
    <n v="381.75"/>
    <n v="3"/>
    <n v="256"/>
    <n v="253"/>
    <n v="84.333333333333329"/>
    <n v="7.8472739876504197E-5"/>
    <n v="6.6178677295851869E-3"/>
    <s v="Over-Forecasted"/>
    <n v="5.3139364375807214E-4"/>
    <n v="4.4814197290264084E-2"/>
    <n v="5.7581573896353169E-3"/>
    <n v="59083.590000000011"/>
    <n v="521"/>
    <n v="692"/>
    <n v="171"/>
    <n v="0.32821497120921306"/>
    <n v="2.6841203443765328E-3"/>
    <n v="8.8096848155160674E-4"/>
    <s v="Over-Forecasted"/>
    <n v="2.1857354012798744E-2"/>
    <n v="7.1739108180203168E-3"/>
    <x v="1"/>
    <s v="02.2023"/>
    <s v="ST W01.2023"/>
    <m/>
  </r>
  <r>
    <s v="Carry-Over"/>
    <s v="City Trains"/>
    <x v="91"/>
    <s v="60335 Train Station V29"/>
    <n v="45.851310861423215"/>
    <n v="178065"/>
    <n v="460"/>
    <n v="575"/>
    <n v="115"/>
    <n v="-0.25"/>
    <n v="2.3265795936931377E-4"/>
    <s v="Over-Forecasted"/>
    <n v="0.11112012505811396"/>
    <n v="-2.778003126452849E-2"/>
    <n v="2175.6"/>
    <n v="56"/>
    <n v="112"/>
    <n v="56"/>
    <n v="-1"/>
    <n v="1.2687544243881408E-4"/>
    <n v="1.2687544243881408E-4"/>
    <s v="Over-Forecasted"/>
    <n v="2.4559224237367006E-2"/>
    <n v="2.4559224237367006E-2"/>
    <n v="0.10486891385767791"/>
    <n v="22309"/>
    <n v="478"/>
    <n v="456"/>
    <n v="-22"/>
    <n v="4.6025104602510462E-2"/>
    <n v="4.5858503049245108E-3"/>
    <n v="2.110642399756051E-4"/>
    <s v="Under-Forecasted"/>
    <n v="0.22170289367543033"/>
    <n v="1.0203898872090937E-2"/>
    <n v="0.89513108614232206"/>
    <n v="24484.6"/>
    <n v="534"/>
    <n v="568"/>
    <n v="34"/>
    <n v="6.3670411985018729E-2"/>
    <n v="1.1123158390328287E-3"/>
    <n v="7.0821607728681986E-5"/>
    <s v="Over-Forecasted"/>
    <n v="0.12940332597084997"/>
    <n v="8.2391630767956921E-3"/>
    <x v="1"/>
    <s v="02.2023"/>
    <s v="ST W01.2023"/>
    <m/>
  </r>
  <r>
    <s v="Carry-Over"/>
    <s v="Icons"/>
    <x v="268"/>
    <s v="10290 Pickup Truck V29"/>
    <n v="0"/>
    <n v="1339"/>
    <n v="2"/>
    <n v="124"/>
    <n v="122"/>
    <n v="-61"/>
    <n v="4.2688387865838159E-4"/>
    <s v="Over-Forecasted"/>
    <n v="9.2148855568333749E-5"/>
    <n v="-5.6210801896683588E-3"/>
    <n v="0"/>
    <n v="2"/>
    <n v="8"/>
    <n v="6"/>
    <n v="-3"/>
    <n v="0"/>
    <n v="0"/>
    <s v="Over-Forecasted"/>
    <n v="0"/>
    <n v="0"/>
    <n v="1"/>
    <n v="0"/>
    <n v="0"/>
    <n v="114"/>
    <n v="114"/>
    <n v="0"/>
    <n v="0"/>
    <n v="0"/>
    <s v="Over-Forecasted"/>
    <n v="0"/>
    <n v="0"/>
    <n v="0"/>
    <n v="0"/>
    <n v="2"/>
    <n v="122"/>
    <n v="120"/>
    <n v="60"/>
    <n v="0"/>
    <n v="0"/>
    <s v="Over-Forecasted"/>
    <n v="0"/>
    <n v="0"/>
    <x v="1"/>
    <s v="02.2023"/>
    <s v="ST W01.2023"/>
    <m/>
  </r>
  <r>
    <s v="Carry-Over"/>
    <s v="DUPLO Super Heroes"/>
    <x v="181"/>
    <s v="10963 Spider-Man &amp; Friends: Funfai.. V29"/>
    <n v="33.535000000000004"/>
    <n v="33734"/>
    <n v="114"/>
    <n v="236"/>
    <n v="122"/>
    <n v="-1.0701754385964912"/>
    <n v="1.8867839003526912E-4"/>
    <s v="Over-Forecasted"/>
    <n v="0.16073300425012865"/>
    <n v="-0.17201251332031312"/>
    <n v="3091.3799999999997"/>
    <n v="93"/>
    <n v="150"/>
    <n v="57"/>
    <n v="-0.61290322580645162"/>
    <n v="1.8028139605005564E-4"/>
    <n v="1.1049504919196959E-4"/>
    <s v="Over-Forecasted"/>
    <n v="0.14752941277530709"/>
    <n v="9.0421252991317258E-2"/>
    <n v="0.86111111111111116"/>
    <n v="530.4"/>
    <n v="15"/>
    <n v="89"/>
    <n v="74"/>
    <n v="4.9333333333333336"/>
    <n v="1.090293156005182E-4"/>
    <n v="5.3787795696255648E-4"/>
    <s v="Over-Forecasted"/>
    <n v="0.44924406047516191"/>
    <n v="2.216270698344132"/>
    <n v="0.1388888888888889"/>
    <n v="3621.78"/>
    <n v="108"/>
    <n v="239"/>
    <n v="131"/>
    <n v="1.212962962962963"/>
    <n v="1.6453457518163738E-4"/>
    <n v="1.9957434582217127E-4"/>
    <s v="Over-Forecasted"/>
    <n v="0.16362246543705941"/>
    <n v="0.19846799048384059"/>
    <x v="1"/>
    <s v="02.2023"/>
    <s v="ST W01.2023"/>
    <m/>
  </r>
  <r>
    <s v="Carry-Over"/>
    <s v="City Police"/>
    <x v="63"/>
    <s v="60314 Ice Cream Truck Police Chase V29"/>
    <n v="15.938706896551723"/>
    <n v="132096"/>
    <n v="960"/>
    <n v="1085"/>
    <n v="125"/>
    <n v="-0.13020833333333334"/>
    <n v="8.9893396257595762E-5"/>
    <s v="Over-Forecasted"/>
    <n v="4.4644719005200374E-2"/>
    <n v="-5.8131144538021325E-3"/>
    <n v="10481.280000000001"/>
    <n v="672"/>
    <n v="744"/>
    <n v="72"/>
    <n v="-0.10714285714285714"/>
    <n v="6.1124151375486927E-4"/>
    <n v="6.5490162188021705E-5"/>
    <s v="Over-Forecasted"/>
    <n v="3.3787109503124205E-2"/>
    <n v="3.6200474467633073E-3"/>
    <n v="0.72413793103448276"/>
    <n v="4309.84"/>
    <n v="256"/>
    <n v="386"/>
    <n v="130"/>
    <n v="0.5078125"/>
    <n v="8.8593307984113391E-4"/>
    <n v="4.498878921068258E-4"/>
    <s v="Over-Forecasted"/>
    <n v="0.16256559916322758"/>
    <n v="8.2552843325076508E-2"/>
    <n v="0.27586206896551724"/>
    <n v="14791.119999999999"/>
    <n v="928"/>
    <n v="1130"/>
    <n v="202"/>
    <n v="0.21767241379310345"/>
    <n v="6.7194877813136632E-4"/>
    <n v="1.4626471248118102E-4"/>
    <s v="Over-Forecasted"/>
    <n v="4.3926181805460422E-2"/>
    <n v="9.561518022309274E-3"/>
    <x v="1"/>
    <s v="02.2023"/>
    <s v="ST W01.2023"/>
    <m/>
  </r>
  <r>
    <s v="Carry-Over"/>
    <s v="City Police"/>
    <x v="64"/>
    <s v="60315 Police Mobile Command Truck V29"/>
    <n v="25.671458885941647"/>
    <n v="201864"/>
    <n v="927"/>
    <n v="1064"/>
    <n v="137"/>
    <n v="-0.14778856526429343"/>
    <n v="1.5591900317814614E-4"/>
    <s v="Over-Forecasted"/>
    <n v="6.8224333494320555E-2"/>
    <n v="-1.0082776363238314E-2"/>
    <n v="15073.53"/>
    <n v="609"/>
    <n v="541"/>
    <n v="-68"/>
    <n v="0.1116584564860427"/>
    <n v="8.7904981975764731E-4"/>
    <n v="9.8153346048472938E-5"/>
    <s v="Under-Forecasted"/>
    <n v="4.8590535574722531E-2"/>
    <n v="5.4255442021036654E-3"/>
    <n v="0.53846153846153844"/>
    <n v="13960.89"/>
    <n v="522"/>
    <n v="562"/>
    <n v="40"/>
    <n v="7.662835249042145E-2"/>
    <n v="2.8698082237445673E-3"/>
    <n v="2.1990867614900898E-4"/>
    <s v="Over-Forecasted"/>
    <n v="0.52659969922361671"/>
    <n v="4.035246737345722E-2"/>
    <n v="0.46153846153846156"/>
    <n v="29034.420000000002"/>
    <n v="1131"/>
    <n v="1103"/>
    <n v="-28"/>
    <n v="2.475685234305924E-2"/>
    <n v="1.3190105308288288E-3"/>
    <n v="3.2654548950669504E-5"/>
    <s v="Under-Forecasted"/>
    <n v="8.6225465788668895E-2"/>
    <n v="2.134671124741582E-3"/>
    <x v="1"/>
    <s v="02.2023"/>
    <s v="ST W01.2023"/>
    <m/>
  </r>
  <r>
    <s v="Carry-Over"/>
    <s v="DUPLO Classic"/>
    <x v="161"/>
    <s v="10978 Creative Building Time V29"/>
    <n v="22.966562500000002"/>
    <n v="13066"/>
    <n v="60"/>
    <n v="198"/>
    <n v="138"/>
    <n v="-2.2999999999999998"/>
    <n v="1.5706153288686138E-4"/>
    <s v="Over-Forecasted"/>
    <n v="8.8679425843815347E-3"/>
    <n v="-2.0396267944077527E-2"/>
    <n v="1469.8600000000001"/>
    <n v="64"/>
    <n v="208"/>
    <n v="144"/>
    <n v="-2.25"/>
    <n v="8.5718485853610634E-5"/>
    <n v="1.9286659317062393E-4"/>
    <s v="Over-Forecasted"/>
    <n v="1.194569053114705E-2"/>
    <n v="2.6877803695080863E-2"/>
    <n v="1"/>
    <n v="0"/>
    <n v="0"/>
    <n v="0"/>
    <n v="0"/>
    <n v="0"/>
    <n v="0"/>
    <n v="0"/>
    <s v=""/>
    <n v="0"/>
    <n v="0"/>
    <n v="0"/>
    <n v="1469.8600000000001"/>
    <n v="64"/>
    <n v="208"/>
    <n v="144"/>
    <n v="2.25"/>
    <n v="6.6774566836329523E-5"/>
    <n v="1.5024277538174143E-4"/>
    <s v="Over-Forecasted"/>
    <n v="9.225856802821902E-3"/>
    <n v="2.0758177806349278E-2"/>
    <x v="1"/>
    <s v="02.2023"/>
    <s v="ST W01.2023"/>
    <m/>
  </r>
  <r>
    <s v="Nouveauté"/>
    <s v="Super Mario"/>
    <x v="733"/>
    <s v="71419 Peach's Garden Balloon Ride .. V29"/>
    <n v="28.12"/>
    <n v="1480"/>
    <n v="6"/>
    <n v="144"/>
    <n v="138"/>
    <n v="-23"/>
    <n v="1.7790530282607903E-4"/>
    <s v="Over-Forecasted"/>
    <n v="9.5486827979189028E-4"/>
    <n v="-2.1961970435213477E-2"/>
    <n v="168.72"/>
    <n v="6"/>
    <n v="141"/>
    <n v="135"/>
    <n v="-22.5"/>
    <n v="9.8393200258672161E-6"/>
    <n v="2.2138470058201236E-4"/>
    <s v="Over-Forecasted"/>
    <n v="1.0514844084343856E-3"/>
    <n v="2.3658399189773676E-2"/>
    <n v="1"/>
    <n v="0"/>
    <n v="0"/>
    <n v="0"/>
    <n v="0"/>
    <n v="0"/>
    <n v="0"/>
    <n v="0"/>
    <s v=""/>
    <n v="0"/>
    <n v="0"/>
    <n v="0"/>
    <n v="168.72"/>
    <n v="6"/>
    <n v="141"/>
    <n v="135"/>
    <n v="22.5"/>
    <n v="7.6648149596733806E-6"/>
    <n v="1.7245833659265106E-4"/>
    <s v="Over-Forecasted"/>
    <n v="9.9157647789237593E-4"/>
    <n v="2.2310470752578457E-2"/>
    <x v="1"/>
    <s v="02.2023"/>
    <s v="ST W01.2023"/>
    <m/>
  </r>
  <r>
    <s v="Carry-Over"/>
    <s v="Star Wars TM"/>
    <x v="615"/>
    <s v="75341 Luke Skywalker’s Landspeeder™ V29"/>
    <n v="118.00142857142858"/>
    <n v="25966"/>
    <n v="21"/>
    <n v="160"/>
    <n v="139"/>
    <n v="-6.6190476190476186"/>
    <n v="8.9825553124096803E-4"/>
    <s v="Over-Forecasted"/>
    <n v="1.1852958494514504E-3"/>
    <n v="-7.8455296701786473E-3"/>
    <n v="2478.0300000000002"/>
    <n v="21"/>
    <n v="160"/>
    <n v="139"/>
    <n v="-6.6190476190476186"/>
    <n v="1.4451238859471157E-4"/>
    <n v="9.5653438165070983E-4"/>
    <s v="Over-Forecasted"/>
    <n v="1.3788540786299215E-3"/>
    <n v="9.1267008061694799E-3"/>
    <n v="1"/>
    <n v="0"/>
    <n v="0"/>
    <n v="0"/>
    <n v="0"/>
    <n v="0"/>
    <n v="0"/>
    <n v="0"/>
    <s v=""/>
    <n v="0"/>
    <n v="0"/>
    <n v="0"/>
    <n v="2478.0300000000002"/>
    <n v="21"/>
    <n v="160"/>
    <n v="139"/>
    <n v="6.6190476190476186"/>
    <n v="1.1257492540611325E-4"/>
    <n v="7.4513879197379721E-4"/>
    <s v="Over-Forecasted"/>
    <n v="9.5919749074806562E-4"/>
    <n v="6.3489738673324341E-3"/>
    <x v="1"/>
    <s v="02.2023"/>
    <s v="ST W01.2023"/>
    <m/>
  </r>
  <r>
    <s v="Carry-Over"/>
    <s v="DOTS"/>
    <x v="152"/>
    <s v="41960 Big Box V29"/>
    <n v="13.202222222222222"/>
    <n v="6879"/>
    <n v="60"/>
    <n v="207"/>
    <n v="147"/>
    <n v="-2.4500000000000002"/>
    <n v="8.8082723749837379E-5"/>
    <s v="Over-Forecasted"/>
    <n v="3.5706036391193654E-3"/>
    <n v="-8.7479789158424453E-3"/>
    <n v="712.92"/>
    <n v="54"/>
    <n v="171"/>
    <n v="117"/>
    <n v="-2.1666666666666665"/>
    <n v="4.1575675870325121E-5"/>
    <n v="9.0080631052371089E-5"/>
    <s v="Over-Forecasted"/>
    <n v="3.7356650691107453E-3"/>
    <n v="8.0939409830732816E-3"/>
    <n v="1"/>
    <n v="0"/>
    <n v="0"/>
    <n v="40"/>
    <n v="40"/>
    <n v="0"/>
    <n v="0"/>
    <n v="0"/>
    <s v="Over-Forecasted"/>
    <n v="0"/>
    <n v="0"/>
    <n v="0"/>
    <n v="712.92"/>
    <n v="54"/>
    <n v="211"/>
    <n v="157"/>
    <n v="2.9074074074074074"/>
    <n v="3.2387386682375213E-5"/>
    <n v="9.4163327946905715E-5"/>
    <s v="Over-Forecasted"/>
    <n v="3.1124448635971858E-3"/>
    <n v="9.0491452515695965E-3"/>
    <x v="1"/>
    <s v="02.2023"/>
    <s v="ST W01.2023"/>
    <m/>
  </r>
  <r>
    <s v="Nouveauté"/>
    <s v="LEGO Classic"/>
    <x v="345"/>
    <s v="11031 Creative Monkey Fun V29"/>
    <n v="4.5999999999999996"/>
    <n v="367"/>
    <n v="8"/>
    <n v="160"/>
    <n v="152"/>
    <n v="-19"/>
    <n v="3.6443410006059028E-5"/>
    <s v="Over-Forecasted"/>
    <n v="5.5306925557330297E-5"/>
    <n v="-1.0508315855892758E-3"/>
    <n v="36.799999999999997"/>
    <n v="8"/>
    <n v="160"/>
    <n v="152"/>
    <n v="-19"/>
    <n v="2.1460821298714647E-6"/>
    <n v="4.077556046755783E-5"/>
    <s v="Over-Forecasted"/>
    <n v="5.203501373858692E-5"/>
    <n v="9.8866526103315159E-4"/>
    <n v="1"/>
    <n v="0"/>
    <n v="0"/>
    <n v="0"/>
    <n v="0"/>
    <n v="0"/>
    <n v="0"/>
    <n v="0"/>
    <s v=""/>
    <n v="0"/>
    <n v="0"/>
    <n v="0"/>
    <n v="36.799999999999997"/>
    <n v="8"/>
    <n v="160"/>
    <n v="152"/>
    <n v="19"/>
    <n v="1.6717946332146775E-6"/>
    <n v="3.176409803107887E-5"/>
    <s v="Over-Forecasted"/>
    <n v="4.5398092791579794E-5"/>
    <n v="8.6256376304001605E-4"/>
    <x v="1"/>
    <s v="02.2023"/>
    <s v="ST W01.2023"/>
    <m/>
  </r>
  <r>
    <s v="Carry-Over"/>
    <s v="DUPLO Town"/>
    <x v="197"/>
    <s v="10969 Fire Truck V29"/>
    <n v="16.038676190476192"/>
    <n v="258137"/>
    <n v="1876"/>
    <n v="2036"/>
    <n v="160"/>
    <n v="-8.5287846481876331E-2"/>
    <n v="1.150632797627163E-4"/>
    <s v="Over-Forecasted"/>
    <n v="0.10536255687782961"/>
    <n v="-8.9861455759342942E-3"/>
    <n v="24574.579999999994"/>
    <n v="1564"/>
    <n v="1387"/>
    <n v="-177"/>
    <n v="0.11317135549872123"/>
    <n v="1.4331268203015405E-3"/>
    <n v="1.6218890485509763E-4"/>
    <s v="Under-Forecasted"/>
    <n v="0.13268338331294502"/>
    <n v="1.5015958341682397E-2"/>
    <n v="0.74476190476190474"/>
    <n v="9106.64"/>
    <n v="536"/>
    <n v="654"/>
    <n v="118"/>
    <n v="0.22014925373134328"/>
    <n v="1.8719659250005713E-3"/>
    <n v="4.1211190139937951E-4"/>
    <s v="Over-Forecasted"/>
    <n v="0.12824019251857105"/>
    <n v="2.8231982681327209E-2"/>
    <n v="0.25523809523809526"/>
    <n v="33681.22"/>
    <n v="2100"/>
    <n v="2041"/>
    <n v="-59"/>
    <n v="2.8095238095238097E-2"/>
    <n v="1.5301109466337734E-3"/>
    <n v="4.2988831357806018E-5"/>
    <s v="Under-Forecasted"/>
    <n v="0.13145195761093317"/>
    <n v="3.6931740471643133E-3"/>
    <x v="1"/>
    <s v="02.2023"/>
    <s v="ST W01.2023"/>
    <m/>
  </r>
  <r>
    <s v="Carry-Over"/>
    <s v="LEGO Friends"/>
    <x v="397"/>
    <s v="41721 Organic Farm V29"/>
    <n v="56.48"/>
    <n v="9677"/>
    <n v="20"/>
    <n v="180"/>
    <n v="160"/>
    <n v="-8"/>
    <n v="4.0460390492314148E-4"/>
    <s v="Over-Forecasted"/>
    <n v="1.1340876729345997E-3"/>
    <n v="-9.0727013834767979E-3"/>
    <n v="903.68"/>
    <n v="16"/>
    <n v="200"/>
    <n v="184"/>
    <n v="-11.5"/>
    <n v="5.2700312476147964E-5"/>
    <n v="6.0605359347570159E-4"/>
    <s v="Over-Forecasted"/>
    <n v="1.1871660061067689E-3"/>
    <n v="1.3652409070227842E-2"/>
    <n v="1"/>
    <n v="0"/>
    <n v="0"/>
    <n v="0"/>
    <n v="0"/>
    <n v="0"/>
    <n v="0"/>
    <n v="0"/>
    <s v=""/>
    <n v="0"/>
    <n v="0"/>
    <n v="0"/>
    <n v="903.68"/>
    <n v="16"/>
    <n v="200"/>
    <n v="184"/>
    <n v="11.5"/>
    <n v="4.1053461253897824E-5"/>
    <n v="4.7211480441982495E-4"/>
    <s v="Over-Forecasted"/>
    <n v="1.0259821393639511E-3"/>
    <n v="1.1798794602685438E-2"/>
    <x v="1"/>
    <s v="02.2023"/>
    <s v="ST W01.2023"/>
    <m/>
  </r>
  <r>
    <s v="Carry-Over"/>
    <s v="Ninjago"/>
    <x v="532"/>
    <s v="71738 Zane's Titan Mech Battle V29"/>
    <n v="37.110314465408806"/>
    <n v="257918"/>
    <n v="820"/>
    <n v="980"/>
    <n v="160"/>
    <n v="-0.1951219512195122"/>
    <n v="2.6301900142900267E-4"/>
    <s v="Over-Forecasted"/>
    <n v="2.8730444693743584E-2"/>
    <n v="-5.6059404280475291E-3"/>
    <n v="14967.520000000002"/>
    <n v="412"/>
    <n v="603"/>
    <n v="191"/>
    <n v="-0.46359223300970875"/>
    <n v="8.7286758696993884E-4"/>
    <n v="4.0465463376519013E-4"/>
    <s v="Over-Forecasted"/>
    <n v="1.5753839334714491E-2"/>
    <n v="7.3033575556564756E-3"/>
    <n v="0.64779874213836475"/>
    <n v="8634.64"/>
    <n v="224"/>
    <n v="377"/>
    <n v="153"/>
    <n v="0.6830357142857143"/>
    <n v="1.7749413455068975E-3"/>
    <n v="1.2123483297435506E-3"/>
    <s v="Over-Forecasted"/>
    <n v="6.3645378961196292E-2"/>
    <n v="4.3472066879745683E-2"/>
    <n v="0.3522012578616352"/>
    <n v="23602.16"/>
    <n v="636"/>
    <n v="980"/>
    <n v="344"/>
    <n v="0.54088050314465408"/>
    <n v="1.0722272940291884E-3"/>
    <n v="5.7994683827993832E-4"/>
    <s v="Over-Forecasted"/>
    <n v="2.1738014201010757E-2"/>
    <n v="1.1757668058408334E-2"/>
    <x v="1"/>
    <s v="02.2023"/>
    <s v="ST W01.2023"/>
    <m/>
  </r>
  <r>
    <s v="Carry-Over"/>
    <s v="Icons"/>
    <x v="282"/>
    <s v="10307 Eiffel tower V29"/>
    <n v="286.73040000000003"/>
    <n v="68164"/>
    <n v="21"/>
    <n v="183"/>
    <n v="162"/>
    <n v="-7.7142857142857144"/>
    <n v="2.7482113536141935E-3"/>
    <s v="Over-Forecasted"/>
    <n v="4.6909892389543698E-3"/>
    <n v="-3.618763127193371E-2"/>
    <n v="7168.26"/>
    <n v="25"/>
    <n v="184"/>
    <n v="159"/>
    <n v="-6.36"/>
    <n v="4.1803463826827245E-4"/>
    <n v="2.6587002993862128E-3"/>
    <s v="Over-Forecasted"/>
    <n v="6.0090501160493413E-3"/>
    <n v="3.8217558738073816E-2"/>
    <n v="1"/>
    <n v="0"/>
    <n v="0"/>
    <n v="0"/>
    <n v="0"/>
    <n v="0"/>
    <n v="0"/>
    <n v="0"/>
    <s v=""/>
    <n v="0"/>
    <n v="0"/>
    <n v="0"/>
    <n v="7168.26"/>
    <n v="25"/>
    <n v="184"/>
    <n v="159"/>
    <n v="6.36"/>
    <n v="3.256483314534632E-4"/>
    <n v="2.071123388044026E-3"/>
    <s v="Over-Forecasted"/>
    <n v="4.2406371098986078E-3"/>
    <n v="2.6970452018955145E-2"/>
    <x v="1"/>
    <s v="02.2023"/>
    <s v="ST W01.2023"/>
    <m/>
  </r>
  <r>
    <s v="Carry-Over"/>
    <s v="Disney Princess"/>
    <x v="111"/>
    <s v="43194 Anna and Elsa's Frozen Wonde.. V29"/>
    <n v="25.964364640883975"/>
    <n v="153577"/>
    <n v="692"/>
    <n v="854"/>
    <n v="162"/>
    <n v="-0.23410404624277456"/>
    <n v="1.8790331487452539E-4"/>
    <s v="Over-Forecasted"/>
    <n v="4.6635699083027921E-2"/>
    <n v="-1.0917605854697287E-2"/>
    <n v="5981.7200000000021"/>
    <n v="252"/>
    <n v="525"/>
    <n v="273"/>
    <n v="-1.0833333333333333"/>
    <n v="3.4883865211670495E-4"/>
    <n v="3.7790853979309698E-4"/>
    <s v="Over-Forecasted"/>
    <n v="1.9919559442105023E-2"/>
    <n v="2.1579522728947108E-2"/>
    <n v="0.34806629834254144"/>
    <n v="12816.48"/>
    <n v="472"/>
    <n v="335"/>
    <n v="-137"/>
    <n v="0.2902542372881356"/>
    <n v="2.6345626749768656E-3"/>
    <n v="7.6469297981320039E-4"/>
    <s v="Under-Forecasted"/>
    <n v="0.16297805295825366"/>
    <n v="4.7305070456103285E-2"/>
    <n v="0.65193370165745856"/>
    <n v="18798.199999999997"/>
    <n v="724"/>
    <n v="860"/>
    <n v="136"/>
    <n v="0.18784530386740331"/>
    <n v="8.5398722483956923E-4"/>
    <n v="1.6041748974886935E-4"/>
    <s v="Over-Forecasted"/>
    <n v="4.9608230307888919E-2"/>
    <n v="9.3186730965095204E-3"/>
    <x v="1"/>
    <s v="02.2023"/>
    <s v="ST W01.2023"/>
    <m/>
  </r>
  <r>
    <s v="Carry-Over"/>
    <s v="Disney Princess"/>
    <x v="116"/>
    <s v="43199 Elsa’s Castle Courtyard V29"/>
    <n v="5.3448559670781899"/>
    <n v="112145"/>
    <n v="2397"/>
    <n v="2559"/>
    <n v="162"/>
    <n v="-6.7584480600750937E-2"/>
    <n v="3.9611951411549035E-5"/>
    <s v="Over-Forecasted"/>
    <n v="3.4054321113618356E-2"/>
    <n v="-2.3015436046750827E-3"/>
    <n v="11847.2"/>
    <n v="2230"/>
    <n v="2279"/>
    <n v="49"/>
    <n v="-2.1973094170403589E-2"/>
    <n v="6.9089848394057664E-4"/>
    <n v="1.5181177449815363E-5"/>
    <s v="Over-Forecasted"/>
    <n v="3.9452031292422002E-2"/>
    <n v="8.6688319880209787E-4"/>
    <n v="0.91769547325102885"/>
    <n v="1140.8"/>
    <n v="200"/>
    <n v="307"/>
    <n v="107"/>
    <n v="0.53500000000000003"/>
    <n v="2.3450347518301503E-4"/>
    <n v="1.2545935922291305E-4"/>
    <s v="Over-Forecasted"/>
    <n v="1.4506741540171387E-2"/>
    <n v="7.7611067239916924E-3"/>
    <n v="8.2304526748971193E-2"/>
    <n v="12988.000000000002"/>
    <n v="2430"/>
    <n v="2586"/>
    <n v="156"/>
    <n v="6.4197530864197536E-2"/>
    <n v="5.900344754400064E-4"/>
    <n v="3.7878756448000415E-5"/>
    <s v="Over-Forecasted"/>
    <n v="3.4275180349121803E-2"/>
    <n v="2.200381948338684E-3"/>
    <x v="1"/>
    <s v="02.2023"/>
    <s v="ST W01.2023"/>
    <m/>
  </r>
  <r>
    <s v="Carry-Over"/>
    <s v="LEGO Friends"/>
    <x v="384"/>
    <s v="41705 Heartlake City Pizzeria V29"/>
    <n v="7.8583918128655013"/>
    <n v="83890"/>
    <n v="1220"/>
    <n v="1384"/>
    <n v="164"/>
    <n v="-0.13442622950819672"/>
    <n v="5.8937750189484943E-5"/>
    <s v="Over-Forecasted"/>
    <n v="9.8314162325600467E-3"/>
    <n v="-1.3216002148687274E-3"/>
    <n v="8888.9600000000046"/>
    <n v="1148"/>
    <n v="1536"/>
    <n v="388"/>
    <n v="-0.33797909407665505"/>
    <n v="5.1838147307451809E-4"/>
    <n v="1.7520210065584757E-4"/>
    <s v="Over-Forecasted"/>
    <n v="1.1677442392929832E-2"/>
    <n v="3.9467314010947514E-3"/>
    <n v="0.83918128654970758"/>
    <n v="1861.32"/>
    <n v="220"/>
    <n v="0"/>
    <n v="-220"/>
    <n v="1"/>
    <n v="3.8261396250670538E-4"/>
    <n v="3.8261396250670538E-4"/>
    <s v="Under-Forecasted"/>
    <n v="1.556453161239222E-2"/>
    <n v="1.556453161239222E-2"/>
    <n v="0.16081871345029239"/>
    <n v="10750.280000000006"/>
    <n v="1368"/>
    <n v="1536"/>
    <n v="168"/>
    <n v="0.12280701754385964"/>
    <n v="4.8837664156399713E-4"/>
    <n v="5.9976078788561046E-5"/>
    <s v="Over-Forecasted"/>
    <n v="1.2205200151781054E-2"/>
    <n v="1.4988842291660943E-3"/>
    <x v="1"/>
    <s v="02.2023"/>
    <s v="ST W01.2023"/>
    <m/>
  </r>
  <r>
    <s v="Nouveauté"/>
    <s v="Ninjago"/>
    <x v="564"/>
    <s v="71787 Creative Ninja Brick Box V29"/>
    <n v="34.011483050847467"/>
    <n v="262452"/>
    <n v="904"/>
    <n v="1068"/>
    <n v="164"/>
    <n v="-0.18141592920353983"/>
    <n v="2.4884255171293975E-4"/>
    <s v="Over-Forecasted"/>
    <n v="2.9235503806490398E-2"/>
    <n v="-5.3037860887880815E-3"/>
    <n v="26510.549999999996"/>
    <n v="800"/>
    <n v="1072"/>
    <n v="272"/>
    <n v="-0.34"/>
    <n v="1.5460276523930421E-3"/>
    <n v="5.2564940181363433E-4"/>
    <s v="Over-Forecasted"/>
    <n v="2.7903282933639983E-2"/>
    <n v="9.4871161974375944E-3"/>
    <n v="0.67796610169491522"/>
    <n v="13623"/>
    <n v="380"/>
    <n v="0"/>
    <n v="-380"/>
    <n v="1"/>
    <n v="2.8003513695811833E-3"/>
    <n v="2.8003513695811833E-3"/>
    <s v="Under-Forecasted"/>
    <n v="0.10041426134597124"/>
    <n v="0.10041426134597124"/>
    <n v="0.32203389830508472"/>
    <n v="40133.55000000001"/>
    <n v="1180"/>
    <n v="1072"/>
    <n v="-108"/>
    <n v="9.152542372881356E-2"/>
    <n v="1.8232351495068733E-3"/>
    <n v="1.6687236961588332E-4"/>
    <s v="Under-Forecasted"/>
    <n v="3.6963721957523191E-2"/>
    <n v="3.3831203147563597E-3"/>
    <x v="1"/>
    <s v="02.2023"/>
    <s v="ST W01.2023"/>
    <m/>
  </r>
  <r>
    <s v="Carry-Over"/>
    <s v="Jurassic World"/>
    <x v="306"/>
    <s v="76948 T. rex &amp; Atrociraptor Dinosa.. V29"/>
    <n v="57.427169811320724"/>
    <n v="269319"/>
    <n v="546"/>
    <n v="722"/>
    <n v="176"/>
    <n v="-0.32234432234432236"/>
    <n v="4.5371836690296237E-4"/>
    <s v="Over-Forecasted"/>
    <n v="0.1148772376127524"/>
    <n v="-3.7030025311070372E-2"/>
    <n v="6327.53"/>
    <n v="125"/>
    <n v="483"/>
    <n v="358"/>
    <n v="-2.8639999999999999"/>
    <n v="3.6900540921808666E-4"/>
    <n v="1.0568314920006002E-3"/>
    <s v="Over-Forecasted"/>
    <n v="4.2919188248873544E-2"/>
    <n v="0.12292055514477382"/>
    <n v="0.33692722371967654"/>
    <n v="14977.949999999999"/>
    <n v="246"/>
    <n v="273"/>
    <n v="27"/>
    <n v="0.10975609756097561"/>
    <n v="3.0788756364984568E-3"/>
    <n v="3.379253747376355E-4"/>
    <s v="Over-Forecasted"/>
    <n v="0.12669140955279085"/>
    <n v="1.3905154707013629E-2"/>
    <n v="0.66307277628032346"/>
    <n v="21305.479999999989"/>
    <n v="371"/>
    <n v="756"/>
    <n v="385"/>
    <n v="1.0377358490566038"/>
    <n v="9.6789095440387581E-4"/>
    <n v="1.0044151413625127E-3"/>
    <s v="Over-Forecasted"/>
    <n v="8.0200469176290604E-2"/>
    <n v="8.3226901975395909E-2"/>
    <x v="1"/>
    <s v="02.2023"/>
    <s v="ST W01.2023"/>
    <m/>
  </r>
  <r>
    <s v="Carry-Over"/>
    <s v="Icons"/>
    <x v="261"/>
    <s v="10274 Ghostbusters™ ECTO-1 V29"/>
    <n v="132.73176470588234"/>
    <n v="267075"/>
    <n v="216"/>
    <n v="396"/>
    <n v="180"/>
    <n v="-0.83333333333333337"/>
    <n v="1.1631918025919279E-3"/>
    <s v="Over-Forecasted"/>
    <n v="1.8379877222488974E-2"/>
    <n v="-1.5316564352074145E-2"/>
    <n v="31142.639999999999"/>
    <n v="237"/>
    <n v="220"/>
    <n v="-17"/>
    <n v="7.1729957805907171E-2"/>
    <n v="1.8161593255712029E-3"/>
    <n v="1.3027303179202721E-4"/>
    <s v="Under-Forecasted"/>
    <n v="2.6106430919927967E-2"/>
    <n v="1.8726131883492635E-3"/>
    <n v="0.92941176470588238"/>
    <n v="2703.96"/>
    <n v="18"/>
    <n v="203"/>
    <n v="185"/>
    <n v="10.277777777777779"/>
    <n v="5.5582750416888617E-4"/>
    <n v="5.7126715706246637E-3"/>
    <s v="Over-Forecasted"/>
    <n v="5.4355031128063089E-3"/>
    <n v="5.5864893103842621E-2"/>
    <n v="7.0588235294117646E-2"/>
    <n v="33846.6"/>
    <n v="255"/>
    <n v="423"/>
    <n v="168"/>
    <n v="0.6588235294117647"/>
    <n v="1.5376240280588018E-3"/>
    <n v="1.0130228890740342E-3"/>
    <s v="Over-Forecasted"/>
    <n v="2.0023150388503514E-2"/>
    <n v="1.3191722608896433E-2"/>
    <x v="1"/>
    <s v="02.2023"/>
    <s v="ST W01.2023"/>
    <m/>
  </r>
  <r>
    <s v="Carry-Over"/>
    <s v="LEGO Classic"/>
    <x v="339"/>
    <s v="11025 Blue Baseplate V29"/>
    <n v="4.6856737588652484"/>
    <n v="146335"/>
    <n v="3552"/>
    <n v="3734"/>
    <n v="182"/>
    <n v="-5.1238738738738736E-2"/>
    <n v="3.9187358018519862E-5"/>
    <s v="Over-Forecasted"/>
    <n v="2.2052694690550215E-2"/>
    <n v="-1.1299522617342734E-3"/>
    <n v="14103.359999999999"/>
    <n v="3036"/>
    <n v="3024"/>
    <n v="-12"/>
    <n v="3.952569169960474E-3"/>
    <n v="8.224719800854353E-4"/>
    <n v="3.2508773916420365E-6"/>
    <s v="Under-Forecasted"/>
    <n v="1.9942079656528184E-2"/>
    <n v="7.8822449235289253E-5"/>
    <n v="0.8971631205673759"/>
    <n v="1752.96"/>
    <n v="348"/>
    <n v="626"/>
    <n v="278"/>
    <n v="0.79885057471264365"/>
    <n v="3.6033942133311542E-4"/>
    <n v="2.8785735382358071E-4"/>
    <s v="Over-Forecasted"/>
    <n v="1.6954727909095822E-2"/>
    <n v="1.3544294134277697E-2"/>
    <n v="0.10283687943262411"/>
    <n v="15856.32"/>
    <n v="3384"/>
    <n v="3650"/>
    <n v="266"/>
    <n v="7.860520094562648E-2"/>
    <n v="7.2033996409061297E-4"/>
    <n v="5.6622467626507992E-5"/>
    <s v="Over-Forecasted"/>
    <n v="1.9561051268831047E-2"/>
    <n v="1.5376003656941662E-3"/>
    <x v="1"/>
    <s v="02.2023"/>
    <s v="ST W01.2023"/>
    <m/>
  </r>
  <r>
    <s v="Carry-Over"/>
    <s v="DUPLO Town"/>
    <x v="184"/>
    <s v="10872 Train Bridge and Tracks V29"/>
    <n v="13.786763485477181"/>
    <n v="57098"/>
    <n v="498"/>
    <n v="683"/>
    <n v="185"/>
    <n v="-0.37148594377510041"/>
    <n v="1.1085687293482039E-4"/>
    <s v="Over-Forecasted"/>
    <n v="2.3305420271446227E-2"/>
    <n v="-8.6576360446135592E-3"/>
    <n v="1777.1399999999999"/>
    <n v="136"/>
    <n v="226"/>
    <n v="90"/>
    <n v="-0.66176470588235292"/>
    <n v="1.0363827163803735E-4"/>
    <n v="6.8584150348701187E-5"/>
    <s v="Over-Forecasted"/>
    <n v="9.5951567766678885E-3"/>
    <n v="6.3497361022066909E-3"/>
    <n v="0.28215767634854771"/>
    <n v="4868.08"/>
    <n v="346"/>
    <n v="464"/>
    <n v="118"/>
    <n v="0.34104046242774566"/>
    <n v="1.0006852011473805E-3"/>
    <n v="3.4127414374390434E-4"/>
    <s v="Over-Forecasted"/>
    <n v="6.8552563447748613E-2"/>
    <n v="2.3379197938827562E-2"/>
    <n v="0.71784232365145229"/>
    <n v="6645.2200000000012"/>
    <n v="482"/>
    <n v="690"/>
    <n v="208"/>
    <n v="0.43153526970954359"/>
    <n v="3.0188704164485985E-4"/>
    <n v="1.302749059380308E-4"/>
    <s v="Over-Forecasted"/>
    <n v="2.5935140643816506E-2"/>
    <n v="1.1191927912684302E-2"/>
    <x v="1"/>
    <s v="02.2023"/>
    <s v="ST W01.2023"/>
    <m/>
  </r>
  <r>
    <s v="Carry-Over"/>
    <s v="LEGO Friends"/>
    <x v="387"/>
    <s v="41711 Emma's Art School V29"/>
    <n v="40.038814814814813"/>
    <n v="189021"/>
    <n v="558"/>
    <n v="744"/>
    <n v="186"/>
    <n v="-0.33333333333333331"/>
    <n v="3.2929728011641486E-4"/>
    <s v="Over-Forecasted"/>
    <n v="2.2152153149299473E-2"/>
    <n v="-7.3840510497664904E-3"/>
    <n v="4436.0399999999991"/>
    <n v="114"/>
    <n v="449"/>
    <n v="335"/>
    <n v="-2.9385964912280702"/>
    <n v="2.5869853726616875E-4"/>
    <n v="7.6021061389619764E-4"/>
    <s v="Over-Forecasted"/>
    <n v="5.8276335536139676E-3"/>
    <n v="1.7125063512812976E-2"/>
    <n v="0.2814814814814815"/>
    <n v="11779.68"/>
    <n v="291"/>
    <n v="298"/>
    <n v="7"/>
    <n v="2.4054982817869417E-2"/>
    <n v="2.421437496970423E-3"/>
    <n v="5.8247637384168252E-5"/>
    <s v="Over-Forecasted"/>
    <n v="9.8502783908121339E-2"/>
    <n v="2.3694827744221627E-3"/>
    <n v="0.71851851851851856"/>
    <n v="16215.72"/>
    <n v="405"/>
    <n v="747"/>
    <n v="342"/>
    <n v="0.84444444444444444"/>
    <n v="7.3666721928564974E-4"/>
    <n v="6.2207454073010427E-4"/>
    <s v="Over-Forecasted"/>
    <n v="1.8410321238631826E-2"/>
    <n v="1.554649349040021E-2"/>
    <x v="1"/>
    <s v="02.2023"/>
    <s v="ST W01.2023"/>
    <m/>
  </r>
  <r>
    <s v="Carry-Over"/>
    <s v="DUPLO Disney TM"/>
    <x v="164"/>
    <s v="10962 Buzz Lightyear’s Planetary M.. V29"/>
    <n v="15.832173913043478"/>
    <n v="15727"/>
    <n v="96"/>
    <n v="284"/>
    <n v="188"/>
    <n v="-1.9583333333333333"/>
    <n v="1.6096514490874706E-4"/>
    <s v="Over-Forecasted"/>
    <n v="4.1775352887113315E-2"/>
    <n v="-8.1810066070596904E-2"/>
    <n v="1456.56"/>
    <n v="92"/>
    <n v="278"/>
    <n v="186"/>
    <n v="-2.0217391304347827"/>
    <n v="8.4942863779499466E-5"/>
    <n v="1.7173231155420544E-4"/>
    <s v="Over-Forecasted"/>
    <n v="3.6993756909851974E-2"/>
    <n v="7.4791725926439859E-2"/>
    <n v="1"/>
    <n v="0"/>
    <n v="0"/>
    <n v="0"/>
    <n v="0"/>
    <n v="0"/>
    <n v="0"/>
    <n v="0"/>
    <s v=""/>
    <n v="0"/>
    <n v="0"/>
    <n v="0"/>
    <n v="1456.56"/>
    <n v="92"/>
    <n v="278"/>
    <n v="186"/>
    <n v="2.0217391304347827"/>
    <n v="6.6170358449868771E-5"/>
    <n v="1.3377920295299558E-4"/>
    <s v="Over-Forecasted"/>
    <n v="3.3124775993406699E-2"/>
    <n v="6.6969655812757031E-2"/>
    <x v="1"/>
    <s v="02.2023"/>
    <s v="ST W01.2023"/>
    <m/>
  </r>
  <r>
    <s v="Carry-Over"/>
    <s v="City Trains"/>
    <x v="89"/>
    <s v="60205 Tracks V29"/>
    <n v="10.865137614678899"/>
    <n v="118304"/>
    <n v="1290"/>
    <n v="1478"/>
    <n v="188"/>
    <n v="-0.14573643410852713"/>
    <n v="9.0108738505562393E-5"/>
    <s v="Over-Forecasted"/>
    <n v="7.382672212324215E-2"/>
    <n v="-1.0759243224162421E-2"/>
    <n v="5986.0199999999968"/>
    <n v="582"/>
    <n v="628"/>
    <n v="46"/>
    <n v="-7.903780068728522E-2"/>
    <n v="3.4908941714818418E-4"/>
    <n v="2.7591259774598748E-5"/>
    <s v="Over-Forecasted"/>
    <n v="6.7573086720612047E-2"/>
    <n v="5.3408281600483744E-3"/>
    <n v="0.44495412844036697"/>
    <n v="8225.58"/>
    <n v="726"/>
    <n v="855"/>
    <n v="129"/>
    <n v="0.17768595041322313"/>
    <n v="1.6908547470160455E-3"/>
    <n v="3.0044113273425602E-4"/>
    <s v="Over-Forecasted"/>
    <n v="8.1744358248184421E-2"/>
    <n v="1.4524823986247644E-2"/>
    <n v="0.55504587155963303"/>
    <n v="14211.6"/>
    <n v="1308"/>
    <n v="1483"/>
    <n v="175"/>
    <n v="0.13379204892966362"/>
    <n v="6.4562164699439434E-4"/>
    <n v="8.6379042984724024E-5"/>
    <s v="Over-Forecasted"/>
    <n v="7.5109591635858119E-2"/>
    <n v="1.0049066159231783E-2"/>
    <x v="1"/>
    <s v="02.2023"/>
    <s v="ST W01.2023"/>
    <m/>
  </r>
  <r>
    <s v="Carry-Over"/>
    <s v="City Great Vehicles"/>
    <x v="36"/>
    <s v="60313 Space Ride Amusement Truck V29"/>
    <n v="24.146470588235296"/>
    <n v="30486"/>
    <n v="140"/>
    <n v="330"/>
    <n v="190"/>
    <n v="-1.3571428571428572"/>
    <n v="2.1623468225860559E-4"/>
    <s v="Over-Forecasted"/>
    <n v="4.66318984762722E-3"/>
    <n v="-6.3286147932083703E-3"/>
    <n v="3283.92"/>
    <n v="136"/>
    <n v="319"/>
    <n v="183"/>
    <n v="-1.3455882352941178"/>
    <n v="1.9150983771542123E-4"/>
    <n v="2.5769338457295652E-4"/>
    <s v="Over-Forecasted"/>
    <n v="4.7117135147560349E-3"/>
    <n v="6.3400262735320177E-3"/>
    <n v="1"/>
    <n v="0"/>
    <n v="0"/>
    <n v="0"/>
    <n v="0"/>
    <n v="0"/>
    <n v="0"/>
    <n v="0"/>
    <s v=""/>
    <n v="0"/>
    <n v="0"/>
    <n v="0"/>
    <n v="3283.92"/>
    <n v="136"/>
    <n v="319"/>
    <n v="183"/>
    <n v="1.3455882352941178"/>
    <n v="1.4918586499745501E-4"/>
    <n v="2.0074274481275198E-4"/>
    <s v="Over-Forecasted"/>
    <n v="4.3901689530302917E-3"/>
    <n v="5.9073596941510544E-3"/>
    <x v="1"/>
    <s v="02.2023"/>
    <s v="ST W01.2023"/>
    <m/>
  </r>
  <r>
    <s v="Carry-Over"/>
    <s v="Super Mario"/>
    <x v="726"/>
    <s v="71412 Big Bad Island Expansion Set V29"/>
    <n v="-127.03999999999999"/>
    <n v="1775"/>
    <n v="8"/>
    <n v="200"/>
    <n v="192"/>
    <n v="-24"/>
    <n v="2.2264294654497554E-4"/>
    <s v="Over-Forecasted"/>
    <n v="1.1451967544801388E-3"/>
    <n v="-2.748472210752333E-2"/>
    <n v="-1016.3199999999999"/>
    <n v="8"/>
    <n v="202"/>
    <n v="194"/>
    <n v="-24.25"/>
    <n v="-5.9269189951928452E-5"/>
    <n v="1.437277856334265E-3"/>
    <s v="Over-Forecasted"/>
    <n v="-6.3338349572074123E-3"/>
    <n v="0.15359549771227976"/>
    <n v="1"/>
    <n v="0"/>
    <n v="0"/>
    <n v="0"/>
    <n v="0"/>
    <n v="0"/>
    <n v="0"/>
    <n v="0"/>
    <s v=""/>
    <n v="0"/>
    <n v="0"/>
    <n v="0"/>
    <n v="-1016.3199999999999"/>
    <n v="8"/>
    <n v="202"/>
    <n v="194"/>
    <n v="24.25"/>
    <n v="-4.6170606565998397E-5"/>
    <n v="1.1196372092254611E-3"/>
    <s v="Over-Forecasted"/>
    <n v="-5.97296708162387E-3"/>
    <n v="0.14484445172937885"/>
    <x v="1"/>
    <s v="02.2023"/>
    <s v="ST W01.2023"/>
    <m/>
  </r>
  <r>
    <s v="Carry-Over"/>
    <s v="LEGO Architecture"/>
    <x v="322"/>
    <s v="21057 Singapore V29"/>
    <n v="33.583308823529421"/>
    <n v="109191"/>
    <n v="369"/>
    <n v="565"/>
    <n v="196"/>
    <n v="-0.53116531165311653"/>
    <n v="3.0312090609906962E-4"/>
    <s v="Over-Forecasted"/>
    <n v="4.816263374282298E-2"/>
    <n v="-2.5582320362041475E-2"/>
    <n v="10554.87"/>
    <n v="321"/>
    <n v="253"/>
    <n v="-68"/>
    <n v="0.21183800623052959"/>
    <n v="6.1553309484012038E-4"/>
    <n v="1.3039330357983859E-4"/>
    <s v="Under-Forecasted"/>
    <n v="6.1569378752941946E-2"/>
    <n v="1.3042734439875553E-2"/>
    <n v="0.78676470588235292"/>
    <n v="3147.12"/>
    <n v="87"/>
    <n v="314"/>
    <n v="227"/>
    <n v="2.6091954022988504"/>
    <n v="6.4692371740705671E-4"/>
    <n v="1.6879503890965732E-3"/>
    <s v="Over-Forecasted"/>
    <n v="4.0730654453371977E-2"/>
    <n v="0.10627423633236135"/>
    <n v="0.21323529411764705"/>
    <n v="13701.990000000003"/>
    <n v="408"/>
    <n v="567"/>
    <n v="159"/>
    <n v="0.38970588235294118"/>
    <n v="6.2247047136851049E-4"/>
    <n v="2.4258040428331659E-4"/>
    <s v="Over-Forecasted"/>
    <n v="5.5095086943705393E-2"/>
    <n v="2.147087947070872E-2"/>
    <x v="1"/>
    <s v="02.2023"/>
    <s v="ST W01.2023"/>
    <m/>
  </r>
  <r>
    <s v="Carry-Over"/>
    <s v="Minecraft"/>
    <x v="493"/>
    <s v="21186 The Ice Castle V29"/>
    <n v="28.379671641791045"/>
    <n v="341283"/>
    <n v="1384"/>
    <n v="1580"/>
    <n v="196"/>
    <n v="-0.1416184971098266"/>
    <n v="2.5260036795840698E-4"/>
    <s v="Over-Forecasted"/>
    <n v="3.654049130083134E-2"/>
    <n v="-5.1748094616784271E-3"/>
    <n v="23133.600000000002"/>
    <n v="848"/>
    <n v="956"/>
    <n v="108"/>
    <n v="-0.12735849056603774"/>
    <n v="1.349092542380286E-3"/>
    <n v="1.718183898314515E-4"/>
    <s v="Over-Forecasted"/>
    <n v="2.4715213246010719E-2"/>
    <n v="3.1476922530296668E-3"/>
    <n v="0.63283582089552237"/>
    <n v="14895.16"/>
    <n v="492"/>
    <n v="622"/>
    <n v="130"/>
    <n v="0.26422764227642276"/>
    <n v="3.0618572785826069E-3"/>
    <n v="8.0902732970678632E-4"/>
    <s v="Over-Forecasted"/>
    <n v="0.1031698679342906"/>
    <n v="2.7260330958247515E-2"/>
    <n v="0.36716417910447763"/>
    <n v="38028.76"/>
    <n v="1340"/>
    <n v="1578"/>
    <n v="238"/>
    <n v="0.17761194029850746"/>
    <n v="1.7276162194513316E-3"/>
    <n v="3.0684526882792306E-4"/>
    <s v="Over-Forecasted"/>
    <n v="3.5199378027165384E-2"/>
    <n v="6.2518298287054935E-3"/>
    <x v="1"/>
    <s v="02.2023"/>
    <s v="ST W01.2023"/>
    <m/>
  </r>
  <r>
    <s v="Carry-Over"/>
    <s v="Jurassic World"/>
    <x v="307"/>
    <s v="76949 Giganotosaurus &amp; Therizinosa.. V29"/>
    <n v="85.942058823529408"/>
    <n v="357764"/>
    <n v="496"/>
    <n v="694"/>
    <n v="198"/>
    <n v="-0.39919354838709675"/>
    <n v="7.4641351295281935E-4"/>
    <s v="Over-Forecasted"/>
    <n v="0.1526031956055412"/>
    <n v="-6.0918211148986198E-2"/>
    <n v="11205.96"/>
    <n v="140"/>
    <n v="290"/>
    <n v="150"/>
    <n v="-1.0714285714285714"/>
    <n v="6.5350300282756625E-4"/>
    <n v="7.0018178874382093E-4"/>
    <s v="Over-Forecasted"/>
    <n v="7.6009233737231896E-2"/>
    <n v="8.143846471846275E-2"/>
    <n v="0.25735294117647056"/>
    <n v="35546.519999999997"/>
    <n v="404"/>
    <n v="405"/>
    <n v="1"/>
    <n v="2.4752475247524753E-3"/>
    <n v="7.3069621937785299E-3"/>
    <n v="1.8086540083610222E-5"/>
    <s v="Over-Forecasted"/>
    <n v="0.30067123494847231"/>
    <n v="7.4423573007047607E-4"/>
    <n v="0.74264705882352944"/>
    <n v="46752.479999999996"/>
    <n v="544"/>
    <n v="695"/>
    <n v="151"/>
    <n v="0.27757352941176472"/>
    <n v="2.1239278574314278E-3"/>
    <n v="5.8954615160320886E-4"/>
    <s v="Over-Forecasted"/>
    <n v="0.17599091084336727"/>
    <n v="4.8850418267184663E-2"/>
    <x v="1"/>
    <s v="02.2023"/>
    <s v="ST W01.2023"/>
    <m/>
  </r>
  <r>
    <s v="Carry-Over"/>
    <s v="Jurassic World"/>
    <x v="308"/>
    <s v="76950 Triceratops Pickup Truck Amb.. V29"/>
    <n v="7.2611111111111137"/>
    <n v="11097"/>
    <n v="45"/>
    <n v="250"/>
    <n v="205"/>
    <n v="-4.5555555555555554"/>
    <n v="2.6420818959361852E-4"/>
    <s v="Over-Forecasted"/>
    <n v="4.7333931352363306E-3"/>
    <n v="-2.1563235393854394E-2"/>
    <n v="326.75000000000011"/>
    <n v="45"/>
    <n v="250"/>
    <n v="205"/>
    <n v="-4.5555555555555554"/>
    <n v="1.905522651998645E-5"/>
    <n v="8.680714303549382E-5"/>
    <s v="Over-Forecasted"/>
    <n v="2.2163221289064508E-3"/>
    <n v="1.0096578587240498E-2"/>
    <n v="1"/>
    <n v="0"/>
    <n v="0"/>
    <n v="0"/>
    <n v="0"/>
    <n v="0"/>
    <n v="0"/>
    <n v="0"/>
    <s v=""/>
    <n v="0"/>
    <n v="0"/>
    <n v="0"/>
    <n v="326.75000000000011"/>
    <n v="45"/>
    <n v="250"/>
    <n v="205"/>
    <n v="4.5555555555555554"/>
    <n v="1.4843991750078699E-5"/>
    <n v="6.7622629083691847E-5"/>
    <s v="Over-Forecasted"/>
    <n v="1.2299888715651081E-3"/>
    <n v="5.6032826371299367E-3"/>
    <x v="1"/>
    <s v="02.2023"/>
    <s v="ST W01.2023"/>
    <m/>
  </r>
  <r>
    <s v="Nouveauté"/>
    <s v="City Great Vehicles"/>
    <x v="47"/>
    <s v="60386 Recycling Truck V29"/>
    <n v="18.683599999999995"/>
    <n v="273569"/>
    <n v="1704"/>
    <n v="1911"/>
    <n v="207"/>
    <n v="-0.12147887323943662"/>
    <n v="1.7368686639522609E-4"/>
    <s v="Over-Forecasted"/>
    <n v="4.18455744743663E-2"/>
    <n v="-5.0833532372029488E-3"/>
    <n v="23726.079999999994"/>
    <n v="1292"/>
    <n v="1570"/>
    <n v="278"/>
    <n v="-0.21517027863777088"/>
    <n v="1.3836444646712161E-3"/>
    <n v="2.9771916499891487E-4"/>
    <s v="Over-Forecasted"/>
    <n v="3.4041782926558149E-2"/>
    <n v="7.3247799176340287E-3"/>
    <n v="0.76"/>
    <n v="8036.04"/>
    <n v="408"/>
    <n v="326"/>
    <n v="-82"/>
    <n v="0.20098039215686275"/>
    <n v="1.6518928004117428E-3"/>
    <n v="3.3199806282785031E-4"/>
    <s v="Under-Forecasted"/>
    <n v="0.15742310088270903"/>
    <n v="3.1638956549956229E-2"/>
    <n v="0.24"/>
    <n v="31762.119999999992"/>
    <n v="1700"/>
    <n v="1896"/>
    <n v="196"/>
    <n v="0.11529411764705882"/>
    <n v="1.4429277650956675E-3"/>
    <n v="1.6636108350514755E-4"/>
    <s v="Over-Forecasted"/>
    <n v="4.2461775288808026E-2"/>
    <n v="4.8955929156508076E-3"/>
    <x v="1"/>
    <s v="02.2023"/>
    <s v="ST W01.2023"/>
    <m/>
  </r>
  <r>
    <s v="Carry-Over"/>
    <s v="DUPLO Town"/>
    <x v="198"/>
    <s v="10970 Fire Station &amp; Helicopter V29"/>
    <n v="56.532974683544296"/>
    <n v="221647"/>
    <n v="458"/>
    <n v="670"/>
    <n v="212"/>
    <n v="-0.46288209606986902"/>
    <n v="5.3620589256437917E-4"/>
    <s v="Over-Forecasted"/>
    <n v="9.046860637684756E-2"/>
    <n v="-4.1876298148235118E-2"/>
    <n v="5812.1999999999971"/>
    <n v="114"/>
    <n v="201"/>
    <n v="87"/>
    <n v="-0.76315789473684215"/>
    <n v="3.3895267813149242E-4"/>
    <n v="2.5867441225824422E-4"/>
    <s v="Over-Forecasted"/>
    <n v="3.1381303789993514E-2"/>
    <n v="2.3948889734468737E-2"/>
    <n v="0.36075949367088606"/>
    <n v="12052.22"/>
    <n v="202"/>
    <n v="475"/>
    <n v="273"/>
    <n v="1.3514851485148516"/>
    <n v="2.4774609692060283E-3"/>
    <n v="3.3482517059071574E-3"/>
    <s v="Over-Forecasted"/>
    <n v="0.16972000793664541"/>
    <n v="0.22937407013219901"/>
    <n v="0.63924050632911389"/>
    <n v="17864.419999999998"/>
    <n v="316"/>
    <n v="676"/>
    <n v="360"/>
    <n v="1.139240506329114"/>
    <n v="8.1156634460578662E-4"/>
    <n v="9.2456925334836451E-4"/>
    <s v="Over-Forecasted"/>
    <n v="6.972173159356776E-2"/>
    <n v="7.9429820802798715E-2"/>
    <x v="1"/>
    <s v="02.2023"/>
    <s v="ST W01.2023"/>
    <m/>
  </r>
  <r>
    <s v="Carry-Over"/>
    <s v="Jurassic World"/>
    <x v="310"/>
    <s v="76956 T. rex Breakout V29"/>
    <n v="53.629362745098042"/>
    <n v="100625"/>
    <n v="204"/>
    <n v="416"/>
    <n v="212"/>
    <n v="-1.0392156862745099"/>
    <n v="5.465261273555523E-4"/>
    <s v="Over-Forecasted"/>
    <n v="4.2921301634059272E-2"/>
    <n v="-4.4604489933434147E-2"/>
    <n v="10940.390000000001"/>
    <n v="204"/>
    <n v="403"/>
    <n v="199"/>
    <n v="-0.97549019607843135"/>
    <n v="6.3801563784849117E-4"/>
    <n v="6.2237799966593013E-4"/>
    <s v="Over-Forecasted"/>
    <n v="7.4207891219179312E-2"/>
    <n v="7.2389070355964133E-2"/>
    <n v="1"/>
    <n v="0"/>
    <n v="0"/>
    <n v="0"/>
    <n v="0"/>
    <n v="0"/>
    <n v="0"/>
    <n v="0"/>
    <s v=""/>
    <n v="0"/>
    <n v="0"/>
    <n v="0"/>
    <n v="10940.390000000001"/>
    <n v="204"/>
    <n v="403"/>
    <n v="199"/>
    <n v="0.97549019607843135"/>
    <n v="4.9701318715422629E-4"/>
    <n v="4.8483149139064228E-4"/>
    <s v="Over-Forecasted"/>
    <n v="4.1183038869417564E-2"/>
    <n v="4.0173650661833801E-2"/>
    <x v="1"/>
    <s v="02.2023"/>
    <s v="ST W01.2023"/>
    <m/>
  </r>
  <r>
    <s v="Carry-Over"/>
    <s v="Technic"/>
    <x v="770"/>
    <s v="42145 Airbus H175 Rescue Helicopter V29"/>
    <n v="123.70808695652177"/>
    <n v="257504"/>
    <n v="238"/>
    <n v="451"/>
    <n v="213"/>
    <n v="-0.89495798319327735"/>
    <n v="1.204442212334399E-3"/>
    <s v="Over-Forecasted"/>
    <n v="1.0449861370031432E-2"/>
    <n v="-9.3521868563726691E-3"/>
    <n v="28452.860000000008"/>
    <n v="230"/>
    <n v="379"/>
    <n v="149"/>
    <n v="-0.64782608695652177"/>
    <n v="1.6592982171123539E-3"/>
    <n v="1.0749366710858293E-3"/>
    <s v="Over-Forecasted"/>
    <n v="1.433573510603357E-2"/>
    <n v="9.2870631773869644E-3"/>
    <n v="1"/>
    <n v="0"/>
    <n v="0"/>
    <n v="109"/>
    <n v="109"/>
    <n v="0"/>
    <n v="0"/>
    <n v="0"/>
    <s v="Over-Forecasted"/>
    <n v="0"/>
    <n v="0"/>
    <n v="0"/>
    <n v="28452.860000000008"/>
    <n v="230"/>
    <n v="488"/>
    <n v="258"/>
    <n v="1.1217391304347826"/>
    <n v="1.2925907241197986E-3"/>
    <n v="1.4499495948822087E-3"/>
    <s v="Over-Forecasted"/>
    <n v="1.0525836931990776E-2"/>
    <n v="1.1807243167189653E-2"/>
    <x v="1"/>
    <s v="02.2023"/>
    <s v="ST W01.2023"/>
    <m/>
  </r>
  <r>
    <s v="Carry-Over"/>
    <s v="Disney Princess"/>
    <x v="118"/>
    <s v="43203 Aurora, Merida and Tiana’s E.. V29"/>
    <n v="-78.31"/>
    <n v="2885"/>
    <n v="9"/>
    <n v="224"/>
    <n v="215"/>
    <n v="-23.888888888888889"/>
    <n v="3.6019784472661633E-4"/>
    <s v="Over-Forecasted"/>
    <n v="8.7606862912112859E-4"/>
    <n v="-2.092830614011585E-2"/>
    <n v="-704.79"/>
    <n v="9"/>
    <n v="215"/>
    <n v="206"/>
    <n v="-22.888888888888889"/>
    <n v="-4.1101555008481236E-5"/>
    <n v="9.4076892574968159E-4"/>
    <s v="Over-Forecasted"/>
    <n v="-2.3470015813513824E-3"/>
    <n v="5.372025841759831E-2"/>
    <n v="1"/>
    <n v="0"/>
    <n v="0"/>
    <n v="0"/>
    <n v="0"/>
    <n v="0"/>
    <n v="0"/>
    <n v="0"/>
    <s v=""/>
    <n v="0"/>
    <n v="0"/>
    <n v="0"/>
    <n v="-704.79"/>
    <n v="9"/>
    <n v="215"/>
    <n v="206"/>
    <n v="22.888888888888889"/>
    <n v="-3.2018047270200345E-5"/>
    <n v="7.3285752640680796E-4"/>
    <s v="Over-Forecasted"/>
    <n v="-1.8599325807096975E-3"/>
    <n v="4.2571790180688629E-2"/>
    <x v="1"/>
    <s v="02.2023"/>
    <s v="ST W01.2023"/>
    <m/>
  </r>
  <r>
    <s v="Carry-Over"/>
    <s v="LEGO Friends"/>
    <x v="390"/>
    <s v="41714 Andrea's Theater School V29"/>
    <n v="50.223399999999998"/>
    <n v="78387"/>
    <n v="162"/>
    <n v="379"/>
    <n v="217"/>
    <n v="-1.3395061728395061"/>
    <n v="5.4876714849999369E-4"/>
    <s v="Over-Forecasted"/>
    <n v="9.1864968914254913E-3"/>
    <n v="-1.2305369292835379E-2"/>
    <n v="5024.0099999999993"/>
    <n v="108"/>
    <n v="245"/>
    <n v="137"/>
    <n v="-1.2685185185185186"/>
    <n v="2.9298744786129176E-4"/>
    <n v="3.7166000330552751E-4"/>
    <s v="Over-Forecasted"/>
    <n v="6.6000507772004113E-3"/>
    <n v="8.3722866340412636E-3"/>
    <n v="0.72"/>
    <n v="2509.5"/>
    <n v="42"/>
    <n v="163"/>
    <n v="121"/>
    <n v="2.8809523809523809"/>
    <n v="5.1585419965969161E-4"/>
    <n v="1.4861513847338735E-3"/>
    <s v="Over-Forecasted"/>
    <n v="2.0984673286322759E-2"/>
    <n v="6.0455844467739377E-2"/>
    <n v="0.28000000000000003"/>
    <n v="7533.5099999999993"/>
    <n v="150"/>
    <n v="408"/>
    <n v="258"/>
    <n v="1.72"/>
    <n v="3.422413474801387E-4"/>
    <n v="5.8865511766583855E-4"/>
    <s v="Over-Forecasted"/>
    <n v="8.5530793054175366E-3"/>
    <n v="1.4711296405318163E-2"/>
    <x v="1"/>
    <s v="02.2023"/>
    <s v="ST W01.2023"/>
    <m/>
  </r>
  <r>
    <s v="Carry-Over"/>
    <s v="DUPLO Town"/>
    <x v="186"/>
    <s v="10875 Cargo Train V29"/>
    <n v="77.33"/>
    <n v="117040"/>
    <n v="178"/>
    <n v="398"/>
    <n v="220"/>
    <n v="-1.2359550561797752"/>
    <n v="7.56025307537752E-4"/>
    <s v="Over-Forecasted"/>
    <n v="4.7771662555081904E-2"/>
    <n v="-5.9043627877067517E-2"/>
    <n v="3513.98"/>
    <n v="48"/>
    <n v="165"/>
    <n v="117"/>
    <n v="-2.4375"/>
    <n v="2.0492635007406874E-4"/>
    <n v="4.9950797830554253E-4"/>
    <s v="Over-Forecasted"/>
    <n v="1.8972725283362833E-2"/>
    <n v="4.6246017878196904E-2"/>
    <n v="0.43636363636363634"/>
    <n v="4992.32"/>
    <n v="62"/>
    <n v="240"/>
    <n v="178"/>
    <n v="2.870967741935484"/>
    <n v="1.0262240438513933E-3"/>
    <n v="2.9462561258959356E-3"/>
    <s v="Over-Forecasted"/>
    <n v="7.0302117785957574E-2"/>
    <n v="0.20183511235323304"/>
    <n v="0.5636363636363636"/>
    <n v="8506.2999999999993"/>
    <n v="110"/>
    <n v="405"/>
    <n v="295"/>
    <n v="2.6818181818181817"/>
    <n v="3.8643442088353289E-4"/>
    <n v="1.0363468560058381E-3"/>
    <s v="Over-Forecasted"/>
    <n v="3.319861296668828E-2"/>
    <n v="8.9032643865209468E-2"/>
    <x v="1"/>
    <s v="02.2023"/>
    <s v="ST W01.2023"/>
    <m/>
  </r>
  <r>
    <s v="Carry-Over"/>
    <s v="Technic"/>
    <x v="767"/>
    <s v="42141 McLaren Formula 1™ Race Car V29"/>
    <n v="113.51495283018868"/>
    <n v="692426"/>
    <n v="672"/>
    <n v="894"/>
    <n v="222"/>
    <n v="-0.33035714285714285"/>
    <n v="1.1955188006080222E-3"/>
    <s v="Over-Forecasted"/>
    <n v="2.8099585672476484E-2"/>
    <n v="-9.2828988382288383E-3"/>
    <n v="48958.320000000007"/>
    <n v="453"/>
    <n v="679"/>
    <n v="226"/>
    <n v="-0.4988962472406181"/>
    <n v="2.8551243386013246E-3"/>
    <n v="1.4244108179335526E-3"/>
    <s v="Over-Forecasted"/>
    <n v="2.4667239312899488E-2"/>
    <n v="1.2306393122991798E-2"/>
    <n v="0.71226415094339623"/>
    <n v="23237.19"/>
    <n v="183"/>
    <n v="252"/>
    <n v="69"/>
    <n v="0.37704918032786883"/>
    <n v="4.7766495516199199E-3"/>
    <n v="1.801031798151773E-3"/>
    <s v="Over-Forecasted"/>
    <n v="3.2346025055137229E-2"/>
    <n v="1.2196042233904201E-2"/>
    <n v="0.28773584905660377"/>
    <n v="72195.509999999995"/>
    <n v="636"/>
    <n v="931"/>
    <n v="295"/>
    <n v="0.46383647798742139"/>
    <n v="3.2797844065270811E-3"/>
    <n v="1.5212836476815863E-3"/>
    <s v="Over-Forecasted"/>
    <n v="2.6707971201556158E-2"/>
    <n v="1.2388131296319287E-2"/>
    <x v="1"/>
    <s v="02.2023"/>
    <s v="ST W01.2023"/>
    <m/>
  </r>
  <r>
    <s v="Carry-Over"/>
    <s v="Ninjago"/>
    <x v="548"/>
    <s v="71771 The Crystal King Temple V29"/>
    <n v="46.787604166666675"/>
    <n v="139355"/>
    <n v="360"/>
    <n v="583"/>
    <n v="223"/>
    <n v="-0.61944444444444446"/>
    <n v="4.5115342611618681E-4"/>
    <s v="Over-Forecasted"/>
    <n v="1.5523271428503E-2"/>
    <n v="-9.6158042459893595E-3"/>
    <n v="11681.639999999996"/>
    <n v="252"/>
    <n v="360"/>
    <n v="108"/>
    <n v="-0.42857142857142855"/>
    <n v="6.8124344705412202E-4"/>
    <n v="2.9196147730890944E-4"/>
    <s v="Over-Forecasted"/>
    <n v="1.2295335481494201E-2"/>
    <n v="5.2694294920689428E-3"/>
    <n v="0.65625"/>
    <n v="6284.8"/>
    <n v="132"/>
    <n v="219"/>
    <n v="87"/>
    <n v="0.65909090909090906"/>
    <n v="1.29190694322424E-3"/>
    <n v="8.5148412167052176E-4"/>
    <s v="Over-Forecasted"/>
    <n v="4.6324858673358296E-2"/>
    <n v="3.0532293216531604E-2"/>
    <n v="0.34375"/>
    <n v="17966.440000000002"/>
    <n v="384"/>
    <n v="579"/>
    <n v="195"/>
    <n v="0.5078125"/>
    <n v="8.1620103179275865E-4"/>
    <n v="4.1447708645726025E-4"/>
    <s v="Over-Forecasted"/>
    <n v="1.6547414637541977E-2"/>
    <n v="8.4029839956267852E-3"/>
    <x v="1"/>
    <s v="02.2023"/>
    <s v="ST W01.2023"/>
    <m/>
  </r>
  <r>
    <s v="Nouveauté"/>
    <s v="LEGO Friends"/>
    <x v="408"/>
    <s v="41732 Downtown Flower and Design S.. V29"/>
    <n v="79.862980769230788"/>
    <n v="148908"/>
    <n v="184"/>
    <n v="409"/>
    <n v="225"/>
    <n v="-1.2228260869565217"/>
    <n v="9.5166055239931922E-4"/>
    <s v="Over-Forecasted"/>
    <n v="1.7451144693742419E-2"/>
    <n v="-2.133971497876111E-2"/>
    <n v="16018.340000000002"/>
    <n v="202"/>
    <n v="264"/>
    <n v="62"/>
    <n v="-0.30693069306930693"/>
    <n v="9.3414872891862185E-4"/>
    <n v="2.8671891679680469E-4"/>
    <s v="Over-Forecasted"/>
    <n v="2.1043321443719353E-2"/>
    <n v="6.4588412352009896E-3"/>
    <n v="0.97115384615384615"/>
    <n v="593.16"/>
    <n v="6"/>
    <n v="181"/>
    <n v="175"/>
    <n v="29.166666666666668"/>
    <n v="1.2193029570438042E-4"/>
    <n v="3.5563002913777623E-3"/>
    <s v="Over-Forecasted"/>
    <n v="4.9600592972764328E-3"/>
    <n v="0.14466839617056262"/>
    <n v="2.8846153846153848E-2"/>
    <n v="16611.500000000004"/>
    <n v="208"/>
    <n v="445"/>
    <n v="237"/>
    <n v="1.1394230769230769"/>
    <n v="7.5464718884906583E-4"/>
    <n v="8.5986242190975288E-4"/>
    <s v="Over-Forecasted"/>
    <n v="1.8859665266515002E-2"/>
    <n v="2.1489137827711804E-2"/>
    <x v="1"/>
    <s v="02.2023"/>
    <s v="ST W01.2023"/>
    <m/>
  </r>
  <r>
    <s v="Carry-Over"/>
    <s v="Mickey and Friends"/>
    <x v="479"/>
    <s v="10780 Mickey and Friends Castle De.. V29"/>
    <n v="28.01873417721519"/>
    <n v="72005"/>
    <n v="292"/>
    <n v="524"/>
    <n v="232"/>
    <n v="-0.79452054794520544"/>
    <n v="2.989972060024168E-4"/>
    <s v="Over-Forecasted"/>
    <n v="0.55924476132780343"/>
    <n v="-0.44433145420565201"/>
    <n v="3647.8799999999997"/>
    <n v="144"/>
    <n v="337"/>
    <n v="193"/>
    <n v="-1.3402777777777777"/>
    <n v="2.1273505651944342E-4"/>
    <n v="2.8512406880730956E-4"/>
    <s v="Over-Forecasted"/>
    <n v="0.37978890205330129"/>
    <n v="0.50902262566866074"/>
    <n v="0.45569620253164556"/>
    <n v="5206.04"/>
    <n v="172"/>
    <n v="213"/>
    <n v="41"/>
    <n v="0.23837209302325582"/>
    <n v="1.0701564445492493E-3"/>
    <n v="2.5509543154953037E-4"/>
    <s v="Over-Forecasted"/>
    <n v="0.93754547222682449"/>
    <n v="0.22348467651918491"/>
    <n v="0.54430379746835444"/>
    <n v="8853.92"/>
    <n v="316"/>
    <n v="550"/>
    <n v="234"/>
    <n v="0.740506329113924"/>
    <n v="4.0222652007913313E-4"/>
    <n v="2.9785128385606693E-4"/>
    <s v="Over-Forecasted"/>
    <n v="0.58411411637262778"/>
    <n v="0.43254020009871802"/>
    <x v="1"/>
    <s v="02.2023"/>
    <s v="ST W01.2023"/>
    <m/>
  </r>
  <r>
    <s v="Carry-Over"/>
    <s v="LEGO Architecture"/>
    <x v="320"/>
    <s v="21054 The White House V29"/>
    <n v="59.218999999999987"/>
    <n v="71029"/>
    <n v="144"/>
    <n v="377"/>
    <n v="233"/>
    <n v="-1.6180555555555556"/>
    <n v="6.0065966729970889E-4"/>
    <s v="Over-Forecasted"/>
    <n v="3.1329905506122052E-2"/>
    <n v="-5.0693527659211375E-2"/>
    <n v="6750.18"/>
    <n v="117"/>
    <n v="112"/>
    <n v="-5"/>
    <n v="4.2735042735042736E-2"/>
    <n v="3.9365327911455882E-4"/>
    <n v="1.6822789705750377E-5"/>
    <s v="Under-Forecasted"/>
    <n v="3.9375604727536546E-2"/>
    <n v="1.682718150749425E-3"/>
    <n v="0.48749999999999999"/>
    <n v="7462.38"/>
    <n v="123"/>
    <n v="268"/>
    <n v="145"/>
    <n v="1.1788617886178863"/>
    <n v="1.5339709354279696E-3"/>
    <n v="1.8083397206264684E-3"/>
    <s v="Over-Forecasted"/>
    <n v="9.6579609668444158E-2"/>
    <n v="0.11385401139775939"/>
    <n v="0.51249999999999996"/>
    <n v="14212.559999999998"/>
    <n v="240"/>
    <n v="380"/>
    <n v="140"/>
    <n v="0.58333333333333337"/>
    <n v="6.4566525902830425E-4"/>
    <n v="3.7663806776651082E-4"/>
    <s v="Over-Forecasted"/>
    <n v="5.7148066003013372E-2"/>
    <n v="3.3336371835091139E-2"/>
    <x v="1"/>
    <s v="02.2023"/>
    <s v="ST W01.2023"/>
    <m/>
  </r>
  <r>
    <s v="Carry-Over"/>
    <s v="DUPLO Town"/>
    <x v="203"/>
    <s v="10975 Wild Animals of the World V29"/>
    <n v="74.979666666666674"/>
    <n v="39452"/>
    <n v="60"/>
    <n v="296"/>
    <n v="236"/>
    <n v="-3.9333333333333331"/>
    <n v="8.1101543364389683E-4"/>
    <s v="Over-Forecasted"/>
    <n v="1.6102936014380478E-2"/>
    <n v="-6.3338214989896544E-2"/>
    <n v="3859.7000000000003"/>
    <n v="52"/>
    <n v="156"/>
    <n v="104"/>
    <n v="-2"/>
    <n v="2.2508785860502427E-4"/>
    <n v="4.5017571721004854E-4"/>
    <s v="Over-Forecasted"/>
    <n v="2.0839341082247349E-2"/>
    <n v="4.1678682164494697E-2"/>
    <n v="0.8666666666666667"/>
    <n v="639.07999999999993"/>
    <n v="8"/>
    <n v="141"/>
    <n v="133"/>
    <n v="16.625"/>
    <n v="1.3136963615003615E-4"/>
    <n v="2.184020200994351E-3"/>
    <s v="Over-Forecasted"/>
    <n v="8.9995588092609772E-3"/>
    <n v="0.14961766520396375"/>
    <n v="0.13333333333333333"/>
    <n v="4498.7800000000007"/>
    <n v="60"/>
    <n v="297"/>
    <n v="237"/>
    <n v="3.95"/>
    <n v="2.0437598532645459E-4"/>
    <n v="8.0728514203949565E-4"/>
    <s v="Over-Forecasted"/>
    <n v="1.7557957753932724E-2"/>
    <n v="6.935393312803427E-2"/>
    <x v="1"/>
    <s v="02.2023"/>
    <s v="ST W01.2023"/>
    <m/>
  </r>
  <r>
    <s v="Nouveauté"/>
    <s v="City Great Vehicles"/>
    <x v="49"/>
    <s v="60388 Gaming Tournament Truck V29"/>
    <n v="24.90291327913279"/>
    <n v="170507"/>
    <n v="783"/>
    <n v="1026"/>
    <n v="243"/>
    <n v="-0.31034482758620691"/>
    <n v="2.7655789863922399E-4"/>
    <s v="Over-Forecasted"/>
    <n v="2.6081037569683607E-2"/>
    <n v="-8.094115107832844E-3"/>
    <n v="18378.349999999999"/>
    <n v="738"/>
    <n v="993"/>
    <n v="255"/>
    <n v="-0.34552845528455284"/>
    <n v="1.0717784921609574E-3"/>
    <n v="3.7032996680358285E-4"/>
    <s v="Over-Forecasted"/>
    <n v="2.6368949326998396E-2"/>
    <n v="9.1112223284344051E-3"/>
    <n v="1"/>
    <n v="0"/>
    <n v="0"/>
    <n v="0"/>
    <n v="0"/>
    <n v="0"/>
    <n v="0"/>
    <n v="0"/>
    <s v=""/>
    <n v="0"/>
    <n v="0"/>
    <n v="0"/>
    <n v="18378.349999999999"/>
    <n v="738"/>
    <n v="993"/>
    <n v="255"/>
    <n v="0.34552845528455284"/>
    <n v="8.3491377438426543E-4"/>
    <n v="2.8848646675879087E-4"/>
    <s v="Over-Forecasted"/>
    <n v="2.4569435789521137E-2"/>
    <n v="8.4894391955662469E-3"/>
    <x v="1"/>
    <s v="02.2023"/>
    <s v="ST W01.2023"/>
    <m/>
  </r>
  <r>
    <s v="Carry-Over"/>
    <s v="LEGO Classic"/>
    <x v="333"/>
    <s v="11019 Bricks and Functions V29"/>
    <n v="18.488846153846154"/>
    <n v="188801"/>
    <n v="1176"/>
    <n v="1424"/>
    <n v="248"/>
    <n v="-0.21088435374149661"/>
    <n v="2.0808845764583943E-4"/>
    <s v="Over-Forecasted"/>
    <n v="2.8452323847818851E-2"/>
    <n v="-6.0001499270910504E-3"/>
    <n v="21437.1"/>
    <n v="1176"/>
    <n v="1197"/>
    <n v="21"/>
    <n v="-1.7857142857142856E-2"/>
    <n v="1.2501569898442275E-3"/>
    <n v="2.232423196150406E-5"/>
    <s v="Over-Forecasted"/>
    <n v="3.0311950897159285E-2"/>
    <n v="5.4128483744927296E-4"/>
    <n v="0.83760683760683763"/>
    <n v="4521.24"/>
    <n v="228"/>
    <n v="195"/>
    <n v="-33"/>
    <n v="0.14473684210526316"/>
    <n v="9.2938858006351226E-4"/>
    <n v="1.3451676816708731E-4"/>
    <s v="Under-Forecasted"/>
    <n v="4.3729688077149734E-2"/>
    <n v="6.3292969585348304E-3"/>
    <n v="0.1623931623931624"/>
    <n v="25958.34"/>
    <n v="1404"/>
    <n v="1392"/>
    <n v="-12"/>
    <n v="8.5470085470085479E-3"/>
    <n v="1.1792666711728775E-3"/>
    <n v="1.0079202317716902E-5"/>
    <s v="Under-Forecasted"/>
    <n v="3.2023345870526562E-2"/>
    <n v="2.7370381085920143E-4"/>
    <x v="1"/>
    <s v="02.2023"/>
    <s v="ST W01.2023"/>
    <m/>
  </r>
  <r>
    <s v="Carry-Over"/>
    <s v="Super Mario"/>
    <x v="724"/>
    <s v="71409 Big Spike’s Cloudtop Challen.. V29"/>
    <n v="1.1900000000000039"/>
    <n v="7250"/>
    <n v="21"/>
    <n v="273"/>
    <n v="252"/>
    <n v="-12"/>
    <n v="4.5469334153551346E-4"/>
    <s v="Over-Forecasted"/>
    <n v="4.6775642084400035E-3"/>
    <n v="-5.6130770501280042E-2"/>
    <n v="10.710000000000036"/>
    <n v="9"/>
    <n v="270"/>
    <n v="261"/>
    <n v="-29"/>
    <n v="6.2457988073161591E-7"/>
    <n v="1.8112816541216863E-5"/>
    <s v="Over-Forecasted"/>
    <n v="6.6746076424444682E-5"/>
    <n v="1.9356362163088958E-3"/>
    <n v="1"/>
    <n v="0"/>
    <n v="0"/>
    <n v="0"/>
    <n v="0"/>
    <n v="0"/>
    <n v="0"/>
    <n v="0"/>
    <s v=""/>
    <n v="0"/>
    <n v="0"/>
    <n v="0"/>
    <n v="10.710000000000036"/>
    <n v="9"/>
    <n v="270"/>
    <n v="261"/>
    <n v="29"/>
    <n v="4.8654675330786027E-7"/>
    <n v="1.4109855845927947E-5"/>
    <s v="Over-Forecasted"/>
    <n v="6.2943243706895346E-5"/>
    <n v="1.825354067499965E-3"/>
    <x v="1"/>
    <s v="02.2023"/>
    <s v="ST W01.2023"/>
    <m/>
  </r>
  <r>
    <s v="Nouveauté"/>
    <s v="LEGO Friends"/>
    <x v="406"/>
    <s v="41730 Autumn's House V29"/>
    <n v="37.794558823529421"/>
    <n v="199139"/>
    <n v="588"/>
    <n v="841"/>
    <n v="253"/>
    <n v="-0.43027210884353739"/>
    <n v="4.4781522924056361E-4"/>
    <s v="Over-Forecasted"/>
    <n v="2.3337923437069679E-2"/>
    <n v="-1.0041657533296987E-2"/>
    <n v="21499.290000000005"/>
    <n v="573"/>
    <n v="689"/>
    <n v="116"/>
    <n v="-0.2024432809773124"/>
    <n v="1.2537837520088123E-3"/>
    <n v="2.5382009639270895E-4"/>
    <s v="Over-Forecasted"/>
    <n v="2.8243655102947067E-2"/>
    <n v="5.7177382058322167E-3"/>
    <n v="0.93627450980392157"/>
    <n v="1630.98"/>
    <n v="39"/>
    <n v="220"/>
    <n v="181"/>
    <n v="4.6410256410256414"/>
    <n v="3.3526514547159349E-4"/>
    <n v="1.5559741366758572E-3"/>
    <s v="Over-Forecasted"/>
    <n v="1.363840702790464E-2"/>
    <n v="6.3296196719249742E-2"/>
    <n v="6.3725490196078427E-2"/>
    <n v="23130.270000000004"/>
    <n v="612"/>
    <n v="909"/>
    <n v="297"/>
    <n v="0.48529411764705882"/>
    <n v="1.0507897079023497E-3"/>
    <n v="5.0994206412908148E-4"/>
    <s v="Over-Forecasted"/>
    <n v="2.6260671807128433E-2"/>
    <n v="1.2744149553459386E-2"/>
    <x v="1"/>
    <s v="02.2023"/>
    <s v="ST W01.2023"/>
    <m/>
  </r>
  <r>
    <s v="Nouveauté"/>
    <s v="Ninjago"/>
    <x v="563"/>
    <s v="71786 Zane’s Ice Dragon Creature V29"/>
    <n v="56.030733944954122"/>
    <n v="211000"/>
    <n v="436"/>
    <n v="692"/>
    <n v="256"/>
    <n v="-0.58715596330275233"/>
    <n v="6.4749329158447473E-4"/>
    <s v="Over-Forecasted"/>
    <n v="2.3504074280895074E-2"/>
    <n v="-1.3800557375938393E-2"/>
    <n v="24429.399999999998"/>
    <n v="436"/>
    <n v="697"/>
    <n v="261"/>
    <n v="-0.59862385321100919"/>
    <n v="1.424660293029401E-3"/>
    <n v="8.5283563412998553E-4"/>
    <s v="Over-Forecasted"/>
    <n v="2.5712799625019649E-2"/>
    <n v="1.5392295188371855E-2"/>
    <n v="1"/>
    <n v="0"/>
    <n v="0"/>
    <n v="0"/>
    <n v="0"/>
    <n v="0"/>
    <n v="0"/>
    <n v="0"/>
    <s v=""/>
    <n v="0"/>
    <n v="0"/>
    <n v="0"/>
    <n v="24429.399999999998"/>
    <n v="436"/>
    <n v="697"/>
    <n v="261"/>
    <n v="0.59862385321100919"/>
    <n v="1.1098081470830065E-3"/>
    <n v="6.6435762933179975E-4"/>
    <s v="Over-Forecasted"/>
    <n v="2.2499917131405436E-2"/>
    <n v="1.346898709013032E-2"/>
    <x v="1"/>
    <s v="02.2023"/>
    <s v="ST W01.2023"/>
    <m/>
  </r>
  <r>
    <s v="Carry-Over"/>
    <s v="ART"/>
    <x v="2"/>
    <s v="31206 The Rolling Stones V29"/>
    <n v="88.033928571428547"/>
    <n v="45594"/>
    <n v="59"/>
    <n v="317"/>
    <n v="258"/>
    <n v="-4.3728813559322033"/>
    <n v="1.042016824314107E-3"/>
    <s v="Over-Forecasted"/>
    <n v="6.8145336063491116E-2"/>
    <n v="-0.29799146956577471"/>
    <n v="4929.8999999999987"/>
    <n v="56"/>
    <n v="250"/>
    <n v="194"/>
    <n v="-3.4642857142857144"/>
    <n v="2.8749919271884054E-4"/>
    <n v="9.9597934620455474E-4"/>
    <s v="Over-Forecasted"/>
    <n v="7.3503188284099588E-2"/>
    <n v="0.25463604512705929"/>
    <n v="1"/>
    <n v="0"/>
    <n v="0"/>
    <n v="69"/>
    <n v="69"/>
    <n v="0"/>
    <n v="0"/>
    <n v="0"/>
    <s v="Over-Forecasted"/>
    <n v="0"/>
    <n v="0"/>
    <n v="0"/>
    <n v="4929.8999999999987"/>
    <n v="56"/>
    <n v="319"/>
    <n v="263"/>
    <n v="4.6964285714285712"/>
    <n v="2.2396142288818034E-4"/>
    <n v="1.051818825349847E-3"/>
    <s v="Over-Forecasted"/>
    <n v="6.1378359319440863E-2"/>
    <n v="0.28825908037523118"/>
    <x v="1"/>
    <s v="02.2023"/>
    <s v="ST W01.2023"/>
    <m/>
  </r>
  <r>
    <s v="Carry-Over"/>
    <s v="City Space"/>
    <x v="73"/>
    <s v="60349 Lunar Space Station V29"/>
    <n v="32.801355236139628"/>
    <n v="141677"/>
    <n v="488"/>
    <n v="746"/>
    <n v="258"/>
    <n v="-0.52868852459016391"/>
    <n v="3.9147008304059609E-4"/>
    <s v="Over-Forecasted"/>
    <n v="0.16065829565698592"/>
    <n v="-8.4938197294062226E-2"/>
    <n v="13985.220000000001"/>
    <n v="431"/>
    <n v="771"/>
    <n v="340"/>
    <n v="-0.78886310904872392"/>
    <n v="8.1558235663915779E-4"/>
    <n v="6.4338283354365116E-4"/>
    <s v="Over-Forecasted"/>
    <n v="0.14874991411250191"/>
    <n v="0.11734331971751891"/>
    <n v="0.88501026694045171"/>
    <n v="1989.04"/>
    <n v="56"/>
    <n v="0"/>
    <n v="-56"/>
    <n v="1"/>
    <n v="4.0886815592393425E-4"/>
    <n v="4.0886815592393425E-4"/>
    <s v="Under-Forecasted"/>
    <n v="0.16577377876604779"/>
    <n v="0.16577377876604779"/>
    <n v="0.11498973305954825"/>
    <n v="15974.26"/>
    <n v="487"/>
    <n v="771"/>
    <n v="284"/>
    <n v="0.58316221765913756"/>
    <n v="7.2569788417325802E-4"/>
    <n v="4.2319958748502111E-4"/>
    <s v="Over-Forecasted"/>
    <n v="0.15067659992948296"/>
    <n v="8.7868900164215932E-2"/>
    <x v="1"/>
    <s v="02.2023"/>
    <s v="ST W01.2023"/>
    <m/>
  </r>
  <r>
    <s v="Carry-Over"/>
    <s v="Technic"/>
    <x v="769"/>
    <s v="42144 Material Handler V29"/>
    <n v="72.405855263157903"/>
    <n v="302296"/>
    <n v="489"/>
    <n v="752"/>
    <n v="263"/>
    <n v="-0.53783231083844585"/>
    <n v="8.4972546158126004E-4"/>
    <s v="Over-Forecasted"/>
    <n v="1.2267581446171794E-2"/>
    <n v="-6.5979016775934195E-3"/>
    <n v="18625.860000000004"/>
    <n v="267"/>
    <n v="555"/>
    <n v="288"/>
    <n v="-1.0786516853932584"/>
    <n v="1.0862126440078187E-3"/>
    <n v="1.171645099154501E-3"/>
    <s v="Over-Forecasted"/>
    <n v="9.384483495932093E-3"/>
    <n v="1.0122588939432371E-2"/>
    <n v="0.58552631578947367"/>
    <n v="14391.21"/>
    <n v="189"/>
    <n v="201"/>
    <n v="12"/>
    <n v="6.3492063492063489E-2"/>
    <n v="2.9582650395236303E-3"/>
    <n v="1.8782635171578604E-4"/>
    <s v="Over-Forecasted"/>
    <n v="2.0032475494401063E-2"/>
    <n v="1.2719032059937182E-3"/>
    <n v="0.41447368421052633"/>
    <n v="33017.070000000007"/>
    <n v="456"/>
    <n v="756"/>
    <n v="300"/>
    <n v="0.65789473684210531"/>
    <n v="1.4999391421324278E-3"/>
    <n v="9.868020671923868E-4"/>
    <s v="Over-Forecasted"/>
    <n v="1.2214318518142805E-2"/>
    <n v="8.0357358671992139E-3"/>
    <x v="1"/>
    <s v="02.2023"/>
    <s v="ST W01.2023"/>
    <m/>
  </r>
  <r>
    <s v="Carry-Over"/>
    <s v="Technic"/>
    <x v="768"/>
    <s v="42143 Ferrari Daytona SP3 V29"/>
    <n v="230.19851851851851"/>
    <n v="266626"/>
    <n v="115"/>
    <n v="379"/>
    <n v="264"/>
    <n v="-2.2956521739130435"/>
    <n v="3.198953488894095E-3"/>
    <s v="Over-Forecasted"/>
    <n v="1.0820044495021438E-2"/>
    <n v="-2.4839058666831823E-2"/>
    <n v="24861.439999999999"/>
    <n v="108"/>
    <n v="308"/>
    <n v="200"/>
    <n v="-1.8518518518518519"/>
    <n v="1.4498557637736855E-3"/>
    <n v="2.6849180810623804E-3"/>
    <s v="Over-Forecasted"/>
    <n v="1.2526228231346413E-2"/>
    <n v="2.3196718946937801E-2"/>
    <n v="1"/>
    <n v="0"/>
    <n v="0"/>
    <n v="101"/>
    <n v="101"/>
    <n v="0"/>
    <n v="0"/>
    <n v="0"/>
    <s v="Over-Forecasted"/>
    <n v="0"/>
    <n v="0"/>
    <n v="0"/>
    <n v="24861.439999999999"/>
    <n v="108"/>
    <n v="409"/>
    <n v="301"/>
    <n v="2.7870370370370372"/>
    <n v="1.1294353795105628E-3"/>
    <n v="3.1477782336359205E-3"/>
    <s v="Over-Forecasted"/>
    <n v="9.1972287964890934E-3"/>
    <n v="2.5633017293918679E-2"/>
    <x v="1"/>
    <s v="02.2023"/>
    <s v="ST W01.2023"/>
    <m/>
  </r>
  <r>
    <s v="Nouveauté"/>
    <s v="City Stuntz"/>
    <x v="85"/>
    <s v="60359 Dunk Stunt Ramp Challenge V29"/>
    <n v="10.621925876902713"/>
    <n v="510632"/>
    <n v="5568"/>
    <n v="5832"/>
    <n v="264"/>
    <n v="-4.7413793103448273E-2"/>
    <n v="1.2653540795306108E-4"/>
    <s v="Over-Forecasted"/>
    <n v="0.12346118397319905"/>
    <n v="-5.853763033212024E-3"/>
    <n v="54223.92"/>
    <n v="5144"/>
    <n v="4932"/>
    <n v="-212"/>
    <n v="4.1213063763608088E-2"/>
    <n v="3.1622006990103236E-3"/>
    <n v="1.3032397904163854E-4"/>
    <s v="Under-Forecasted"/>
    <n v="0.17180153585552835"/>
    <n v="7.0804676518996914E-3"/>
    <n v="0.8510919920582396"/>
    <n v="9975"/>
    <n v="900"/>
    <n v="900"/>
    <n v="0"/>
    <n v="0"/>
    <n v="2.0504664840029583E-3"/>
    <n v="0"/>
    <s v=""/>
    <n v="5.5468316914433498E-2"/>
    <n v="0"/>
    <n v="0.14890800794176043"/>
    <n v="64198.92"/>
    <n v="6044"/>
    <n v="5832"/>
    <n v="-212"/>
    <n v="3.5076108537392459E-2"/>
    <n v="2.9165057041896313E-3"/>
    <n v="1.0229967063007973E-4"/>
    <s v="Under-Forecasted"/>
    <n v="0.12957648847137379"/>
    <n v="4.5450389735160893E-3"/>
    <x v="1"/>
    <s v="02.2023"/>
    <s v="ST W01.2023"/>
    <m/>
  </r>
  <r>
    <s v="Carry-Over"/>
    <s v="Ninjago"/>
    <x v="549"/>
    <s v="71772 The Crystal King V29"/>
    <n v="35.623621933621926"/>
    <n v="173623"/>
    <n v="552"/>
    <n v="822"/>
    <n v="270"/>
    <n v="-0.4891304347826087"/>
    <n v="4.4384495148474764E-4"/>
    <s v="Over-Forecasted"/>
    <n v="1.9340511321667513E-2"/>
    <n v="-9.460032711685197E-3"/>
    <n v="24687.169999999995"/>
    <n v="693"/>
    <n v="843"/>
    <n v="150"/>
    <n v="-0.21645021645021645"/>
    <n v="1.4396927819048618E-3"/>
    <n v="3.1162181426512163E-4"/>
    <s v="Over-Forecasted"/>
    <n v="2.598411158353444E-2"/>
    <n v="5.6242665765226059E-3"/>
    <n v="1"/>
    <n v="0"/>
    <n v="0"/>
    <n v="0"/>
    <n v="0"/>
    <n v="0"/>
    <n v="0"/>
    <n v="0"/>
    <s v=""/>
    <n v="0"/>
    <n v="0"/>
    <n v="0"/>
    <n v="24687.169999999995"/>
    <n v="693"/>
    <n v="843"/>
    <n v="150"/>
    <n v="0.21645021645021645"/>
    <n v="1.1215184324798475E-3"/>
    <n v="2.4275290746317044E-4"/>
    <s v="Over-Forecasted"/>
    <n v="2.2737327941288705E-2"/>
    <n v="4.9214995543914947E-3"/>
    <x v="1"/>
    <s v="02.2023"/>
    <s v="ST W01.2023"/>
    <m/>
  </r>
  <r>
    <s v="Carry-Over"/>
    <s v="Star Wars TM"/>
    <x v="616"/>
    <s v="75338 Ambush on Ferrix™ V29"/>
    <n v="41.941428571428574"/>
    <n v="9471"/>
    <n v="24"/>
    <n v="294"/>
    <n v="270"/>
    <n v="-11.25"/>
    <n v="5.5686215142450616E-4"/>
    <s v="Over-Forecasted"/>
    <n v="4.3233216475986618E-4"/>
    <n v="-4.8637368535484945E-3"/>
    <n v="880.77"/>
    <n v="21"/>
    <n v="300"/>
    <n v="279"/>
    <n v="-13.285714285714286"/>
    <n v="5.1364259715404617E-5"/>
    <n v="6.8241087907608996E-4"/>
    <s v="Over-Forecasted"/>
    <n v="4.9008821799367873E-4"/>
    <n v="6.511172039058875E-3"/>
    <n v="1"/>
    <n v="0"/>
    <n v="0"/>
    <n v="0"/>
    <n v="0"/>
    <n v="0"/>
    <n v="0"/>
    <n v="0"/>
    <s v=""/>
    <n v="0"/>
    <n v="0"/>
    <n v="0"/>
    <n v="880.77"/>
    <n v="21"/>
    <n v="300"/>
    <n v="279"/>
    <n v="13.285714285714286"/>
    <n v="4.0012678236317703E-5"/>
    <n v="5.3159701085393524E-4"/>
    <s v="Over-Forecasted"/>
    <n v="3.4092903392056337E-4"/>
    <n v="4.5294857363731992E-3"/>
    <x v="1"/>
    <s v="02.2023"/>
    <s v="ST W01.2023"/>
    <m/>
  </r>
  <r>
    <s v="Carry-Over"/>
    <s v="Jurassic World"/>
    <x v="305"/>
    <s v="76947 Quetzalcoatlus Plane Ambush V29"/>
    <n v="29.248951612903227"/>
    <n v="263360"/>
    <n v="1068"/>
    <n v="1339"/>
    <n v="271"/>
    <n v="-0.25374531835205993"/>
    <n v="3.4925866819127875E-4"/>
    <s v="Over-Forecasted"/>
    <n v="0.11233544346182212"/>
    <n v="-2.8504592863439881E-2"/>
    <n v="12562.26"/>
    <n v="453"/>
    <n v="901"/>
    <n v="448"/>
    <n v="-0.98896247240618107"/>
    <n v="7.3259895915214963E-4"/>
    <n v="7.2451287792530479E-4"/>
    <s v="Over-Forecasted"/>
    <n v="8.5208920664349944E-2"/>
    <n v="8.4268424851277654E-2"/>
    <n v="0.40591397849462363"/>
    <n v="20079.57"/>
    <n v="663"/>
    <n v="474"/>
    <n v="-189"/>
    <n v="0.28506787330316741"/>
    <n v="4.1275674484402289E-3"/>
    <n v="1.1766368744422372E-3"/>
    <s v="Under-Forecasted"/>
    <n v="0.16984360520057368"/>
    <n v="4.8416955328670325E-2"/>
    <n v="0.59408602150537637"/>
    <n v="32641.83"/>
    <n v="1116"/>
    <n v="1375"/>
    <n v="259"/>
    <n v="0.23207885304659498"/>
    <n v="1.4828922883778767E-3"/>
    <n v="3.4414794147837816E-4"/>
    <s v="Over-Forecasted"/>
    <n v="0.12287402493502701"/>
    <n v="2.851646277613978E-2"/>
    <x v="1"/>
    <s v="02.2023"/>
    <s v="ST W01.2023"/>
    <m/>
  </r>
  <r>
    <s v="Carry-Over"/>
    <s v="DUPLO Town"/>
    <x v="196"/>
    <s v="10968 Doctor Visit V29"/>
    <n v="10.761800000000001"/>
    <n v="55025"/>
    <n v="600"/>
    <n v="877"/>
    <n v="277"/>
    <n v="-0.46166666666666667"/>
    <n v="1.3276631819317394E-4"/>
    <s v="Over-Forecasted"/>
    <n v="2.2459293678173117E-2"/>
    <n v="-1.0368707248089921E-2"/>
    <n v="3403.95"/>
    <n v="327"/>
    <n v="591"/>
    <n v="264"/>
    <n v="-0.80733944954128445"/>
    <n v="1.985096811406514E-4"/>
    <n v="1.6026469670070941E-4"/>
    <s v="Over-Forecasted"/>
    <n v="1.8378649914997502E-2"/>
    <n v="1.4837809105686058E-2"/>
    <n v="0.54500000000000004"/>
    <n v="3053.13"/>
    <n v="273"/>
    <n v="291"/>
    <n v="18"/>
    <n v="6.5934065934065936E-2"/>
    <n v="6.2760308133372959E-4"/>
    <n v="4.1380422945081071E-5"/>
    <s v="Over-Forecasted"/>
    <n v="4.2994340281841043E-2"/>
    <n v="2.8347916669345741E-3"/>
    <n v="0.45500000000000002"/>
    <n v="6457.0800000000008"/>
    <n v="600"/>
    <n v="882"/>
    <n v="282"/>
    <n v="0.47"/>
    <n v="2.9333999158254978E-4"/>
    <n v="1.3786979604379839E-4"/>
    <s v="Over-Forecasted"/>
    <n v="2.5200862868102889E-2"/>
    <n v="1.1844405548008358E-2"/>
    <x v="1"/>
    <s v="02.2023"/>
    <s v="ST W01.2023"/>
    <m/>
  </r>
  <r>
    <s v="Carry-Over"/>
    <s v="DUPLO Princess TM"/>
    <x v="179"/>
    <s v="10899 Frozen Ice Castle V29"/>
    <n v="29.269821428571429"/>
    <n v="41427"/>
    <n v="168"/>
    <n v="447"/>
    <n v="279"/>
    <n v="-1.6607142857142858"/>
    <n v="3.5956527885070392E-4"/>
    <s v="Over-Forecasted"/>
    <n v="0.65989677912644562"/>
    <n v="-1.0959000081921331"/>
    <n v="2194.4700000000003"/>
    <n v="78"/>
    <n v="342"/>
    <n v="264"/>
    <n v="-3.3846153846153846"/>
    <n v="1.2797589270486506E-4"/>
    <n v="4.3314917530877403E-4"/>
    <s v="Over-Forecasted"/>
    <n v="0.50650537671636009"/>
    <n v="1.7143258904246033"/>
    <n v="0.4642857142857143"/>
    <n v="2722.86"/>
    <n v="90"/>
    <n v="112"/>
    <n v="22"/>
    <n v="0.24444444444444444"/>
    <n v="5.5971259855962859E-4"/>
    <n v="1.3681863520346475E-4"/>
    <s v="Over-Forecasted"/>
    <n v="0.90954824227361997"/>
    <n v="0.222334014777996"/>
    <n v="0.5357142857142857"/>
    <n v="4917.33"/>
    <n v="168"/>
    <n v="454"/>
    <n v="286"/>
    <n v="1.7023809523809523"/>
    <n v="2.2339037781917204E-4"/>
    <n v="3.8029552414454288E-4"/>
    <s v="Over-Forecasted"/>
    <n v="0.67119697633564979"/>
    <n v="1.142632947809499"/>
    <x v="1"/>
    <s v="02.2023"/>
    <s v="ST W01.2023"/>
    <m/>
  </r>
  <r>
    <s v="Carry-Over"/>
    <s v="Icons"/>
    <x v="277"/>
    <s v="10302 Optimus Prime V29"/>
    <n v="107.50387500000002"/>
    <n v="139116"/>
    <n v="150"/>
    <n v="437"/>
    <n v="287"/>
    <n v="-1.9133333333333333"/>
    <n v="1.3911279022684013E-3"/>
    <s v="Over-Forecasted"/>
    <n v="9.5738462966723798E-3"/>
    <n v="-1.8317959247633152E-2"/>
    <n v="12220.66"/>
    <n v="116"/>
    <n v="318"/>
    <n v="202"/>
    <n v="-1.7413793103448276"/>
    <n v="7.12677718511821E-4"/>
    <n v="1.24104223396024E-3"/>
    <s v="Over-Forecasted"/>
    <n v="1.0244404972922236E-2"/>
    <n v="1.7839394866640445E-2"/>
    <n v="0.72499999999999998"/>
    <n v="4979.96"/>
    <n v="44"/>
    <n v="155"/>
    <n v="111"/>
    <n v="2.5227272727272729"/>
    <n v="1.0236833154561777E-3"/>
    <n v="2.582473818537176E-3"/>
    <s v="Over-Forecasted"/>
    <n v="1.0010720602986327E-2"/>
    <n v="2.5254317884806417E-2"/>
    <n v="0.27500000000000002"/>
    <n v="17200.620000000003"/>
    <n v="160"/>
    <n v="473"/>
    <n v="313"/>
    <n v="1.95625"/>
    <n v="7.8141044032513732E-4"/>
    <n v="1.5286341738860499E-3"/>
    <s v="Over-Forecasted"/>
    <n v="1.0175633624514763E-2"/>
    <n v="1.9906083277957006E-2"/>
    <x v="1"/>
    <s v="02.2023"/>
    <s v="ST W01.2023"/>
    <m/>
  </r>
  <r>
    <s v="Carry-Over"/>
    <s v="LEGO Classic"/>
    <x v="336"/>
    <s v="11022 Space Mission V29"/>
    <n v="41.347826086956523"/>
    <n v="25548"/>
    <n v="66"/>
    <n v="360"/>
    <n v="294"/>
    <n v="-4.4545454545454541"/>
    <n v="5.9478450259970264E-4"/>
    <s v="Over-Forecasted"/>
    <n v="3.8500853791244537E-3"/>
    <n v="-1.7150380325190746E-2"/>
    <n v="1902"/>
    <n v="46"/>
    <n v="349"/>
    <n v="303"/>
    <n v="-6.5869565217391308"/>
    <n v="1.109197883428132E-4"/>
    <n v="7.3062382321461747E-4"/>
    <s v="Over-Forecasted"/>
    <n v="2.6894183731193569E-3"/>
    <n v="1.7715081892503592E-2"/>
    <n v="1"/>
    <n v="0"/>
    <n v="0"/>
    <n v="0"/>
    <n v="0"/>
    <n v="0"/>
    <n v="0"/>
    <n v="0"/>
    <s v=""/>
    <n v="0"/>
    <n v="0"/>
    <n v="0"/>
    <n v="1902"/>
    <n v="46"/>
    <n v="349"/>
    <n v="303"/>
    <n v="6.5869565217391308"/>
    <n v="8.6406342184084696E-5"/>
    <n v="5.6915481916907967E-4"/>
    <s v="Over-Forecasted"/>
    <n v="2.3463905567821948E-3"/>
    <n v="1.5455572580543588E-2"/>
    <x v="1"/>
    <s v="02.2023"/>
    <s v="ST W01.2023"/>
    <m/>
  </r>
  <r>
    <s v="Nouveauté"/>
    <s v="LEGO Friends"/>
    <x v="411"/>
    <s v="41735 Mobile Tiny House V29"/>
    <n v="36.986246105919015"/>
    <n v="195326"/>
    <n v="621"/>
    <n v="919"/>
    <n v="298"/>
    <n v="-0.47987117552334946"/>
    <n v="4.8987363032136112E-4"/>
    <s v="Over-Forecasted"/>
    <n v="2.2891062189069302E-2"/>
    <n v="-1.0984760921646783E-2"/>
    <n v="16701.710000000003"/>
    <n v="459"/>
    <n v="773"/>
    <n v="314"/>
    <n v="-0.68409586056644878"/>
    <n v="9.7400112416563985E-4"/>
    <n v="6.6631013722878187E-4"/>
    <s v="Over-Forecasted"/>
    <n v="2.1941065815170736E-2"/>
    <n v="1.5009792300574315E-2"/>
    <n v="0.71495327102803741"/>
    <n v="7043.46"/>
    <n v="183"/>
    <n v="220"/>
    <n v="37"/>
    <n v="0.20218579234972678"/>
    <n v="1.4478575099163386E-3"/>
    <n v="2.9273621785193732E-4"/>
    <s v="Over-Forecasted"/>
    <n v="5.8898070095749315E-2"/>
    <n v="1.1908352970178823E-2"/>
    <n v="0.28504672897196259"/>
    <n v="23745.170000000009"/>
    <n v="642"/>
    <n v="993"/>
    <n v="351"/>
    <n v="0.54672897196261683"/>
    <n v="1.0787241242057116E-3"/>
    <n v="5.8976973145826285E-4"/>
    <s v="Over-Forecasted"/>
    <n v="2.6958791072238759E-2"/>
    <n v="1.4739152128280069E-2"/>
    <x v="1"/>
    <s v="02.2023"/>
    <s v="ST W01.2023"/>
    <m/>
  </r>
  <r>
    <s v="Carry-Over"/>
    <s v="DUPLO Town"/>
    <x v="194"/>
    <s v="10959 Police Station &amp; Helicopter V29"/>
    <n v="27.184141414141418"/>
    <n v="54185"/>
    <n v="224"/>
    <n v="523"/>
    <n v="299"/>
    <n v="-1.3348214285714286"/>
    <n v="3.7800852086511888E-4"/>
    <s v="Over-Forecasted"/>
    <n v="2.2116434856007457E-2"/>
    <n v="-2.9521491169402812E-2"/>
    <n v="5147.38"/>
    <n v="190"/>
    <n v="360"/>
    <n v="170"/>
    <n v="-0.89473684210526316"/>
    <n v="3.0018207156678751E-4"/>
    <n v="2.6858395877028357E-4"/>
    <s v="Over-Forecasted"/>
    <n v="2.7791799233085047E-2"/>
    <n v="2.4866346682233989E-2"/>
    <n v="0.95959595959595956"/>
    <n v="235.07999999999998"/>
    <n v="8"/>
    <n v="169"/>
    <n v="161"/>
    <n v="20.125"/>
    <n v="4.8323174041044154E-5"/>
    <n v="9.7250387757601359E-4"/>
    <s v="Over-Forecasted"/>
    <n v="3.3104091582917172E-3"/>
    <n v="6.6621984310620816E-2"/>
    <n v="4.0404040404040407E-2"/>
    <n v="5382.4600000000009"/>
    <n v="198"/>
    <n v="529"/>
    <n v="331"/>
    <n v="1.6717171717171717"/>
    <n v="2.4452086254056184E-4"/>
    <n v="4.0876972475215138E-4"/>
    <s v="Over-Forecasted"/>
    <n v="2.1006807466075854E-2"/>
    <n v="3.5117440763995492E-2"/>
    <x v="1"/>
    <s v="02.2023"/>
    <s v="ST W01.2023"/>
    <m/>
  </r>
  <r>
    <s v="Carry-Over"/>
    <s v="City Trains"/>
    <x v="90"/>
    <s v="60238 Switch Tracks V29"/>
    <n v="10.531410852713179"/>
    <n v="63829"/>
    <n v="696"/>
    <n v="995"/>
    <n v="299"/>
    <n v="-0.4295977011494253"/>
    <n v="1.4331093552259571E-4"/>
    <s v="Over-Forecasted"/>
    <n v="3.9832007763088512E-2"/>
    <n v="-1.7111738967188886E-2"/>
    <n v="6727"/>
    <n v="639"/>
    <n v="378"/>
    <n v="-261"/>
    <n v="0.40845070422535212"/>
    <n v="3.9230148064253652E-4"/>
    <n v="1.6023581603709239E-4"/>
    <s v="Under-Forecasted"/>
    <n v="7.5937627065989999E-2"/>
    <n v="3.1016777252305776E-2"/>
    <n v="0.99069767441860468"/>
    <n v="65.760000000000005"/>
    <n v="6"/>
    <n v="624"/>
    <n v="618"/>
    <n v="103"/>
    <n v="1.3517661753186421E-5"/>
    <n v="1.3923191605782013E-3"/>
    <s v="Over-Forecasted"/>
    <n v="6.5351124156601812E-4"/>
    <n v="6.7311657881299863E-2"/>
    <n v="9.3023255813953487E-3"/>
    <n v="6792.76"/>
    <n v="645"/>
    <n v="1002"/>
    <n v="357"/>
    <n v="0.55348837209302326"/>
    <n v="3.0858966610639493E-4"/>
    <n v="1.7080079193795811E-4"/>
    <s v="Over-Forecasted"/>
    <n v="3.5900351099129695E-2"/>
    <n v="1.9870426887425272E-2"/>
    <x v="1"/>
    <s v="02.2023"/>
    <s v="ST W01.2023"/>
    <m/>
  </r>
  <r>
    <s v="Carry-Over"/>
    <s v="City Trains"/>
    <x v="88"/>
    <s v="60198 Cargo Train V29"/>
    <n v="113.15698113207544"/>
    <n v="442077"/>
    <n v="460"/>
    <n v="761"/>
    <n v="301"/>
    <n v="-0.65434782608695652"/>
    <n v="1.5118403291390441E-3"/>
    <s v="Over-Forecasted"/>
    <n v="0.27587482955839632"/>
    <n v="-0.18051809499364629"/>
    <n v="19376.400000000001"/>
    <n v="178"/>
    <n v="117"/>
    <n v="-61"/>
    <n v="0.34269662921348315"/>
    <n v="1.1299822223163438E-3"/>
    <n v="3.8724109865897175E-4"/>
    <s v="Under-Forecasted"/>
    <n v="0.21873016754592667"/>
    <n v="7.4958091125289478E-2"/>
    <n v="0.55974842767295596"/>
    <n v="16607.52"/>
    <n v="140"/>
    <n v="614"/>
    <n v="474"/>
    <n v="3.3857142857142857"/>
    <n v="3.4138509415948684E-3"/>
    <n v="1.1558323902256912E-2"/>
    <s v="Over-Forecasted"/>
    <n v="0.16504259450323111"/>
    <n v="0.55878706996093963"/>
    <n v="0.44025157232704404"/>
    <n v="35983.919999999991"/>
    <n v="318"/>
    <n v="731"/>
    <n v="413"/>
    <n v="1.2987421383647799"/>
    <n v="1.6347207700550621E-3"/>
    <n v="2.123080748530631E-3"/>
    <s v="Over-Forecasted"/>
    <n v="0.19017827244345373"/>
    <n v="0.2469925362237308"/>
    <x v="1"/>
    <s v="02.2023"/>
    <s v="ST W01.2023"/>
    <m/>
  </r>
  <r>
    <s v="Carry-Over"/>
    <s v="Star Wars TM"/>
    <x v="603"/>
    <s v="75288 AT-AT™ V29"/>
    <n v="102.45128205128206"/>
    <n v="49925"/>
    <n v="57"/>
    <n v="359"/>
    <n v="302"/>
    <n v="-5.2982456140350873"/>
    <n v="1.3824502224239711E-3"/>
    <s v="Over-Forecasted"/>
    <n v="2.2789761720659191E-3"/>
    <n v="-1.2074575508138728E-2"/>
    <n v="2901.3599999999997"/>
    <n v="33"/>
    <n v="32"/>
    <n v="-1"/>
    <n v="3.0303030303030304E-2"/>
    <n v="1.6919991435662696E-4"/>
    <n v="5.1272701320189986E-6"/>
    <s v="Under-Forecasted"/>
    <n v="1.6144082475085886E-3"/>
    <n v="4.8921462045714807E-5"/>
    <n v="0.28205128205128205"/>
    <n v="9085.44"/>
    <n v="84"/>
    <n v="327"/>
    <n v="243"/>
    <n v="2.8928571428571428"/>
    <n v="1.8676080413453473E-3"/>
    <n v="5.4027232624633261E-3"/>
    <s v="Over-Forecasted"/>
    <n v="1.1555046612657461E-2"/>
    <n v="3.3427099129473364E-2"/>
    <n v="0.71794871794871795"/>
    <n v="11986.800000000001"/>
    <n v="117"/>
    <n v="359"/>
    <n v="242"/>
    <n v="2.0683760683760686"/>
    <n v="5.4455075840808968E-4"/>
    <n v="1.1263357567073309E-3"/>
    <s v="Over-Forecasted"/>
    <n v="4.6398584690657144E-3"/>
    <n v="9.5969722180675471E-3"/>
    <x v="1"/>
    <s v="02.2023"/>
    <s v="ST W01.2023"/>
    <m/>
  </r>
  <r>
    <s v="Carry-Over"/>
    <s v="Jurassic World"/>
    <x v="301"/>
    <s v="76943 Pteranodon Chase V29"/>
    <n v="10.780654545454544"/>
    <n v="100013"/>
    <n v="1068"/>
    <n v="1372"/>
    <n v="304"/>
    <n v="-0.28464419475655428"/>
    <n v="1.4878464990707041E-4"/>
    <s v="Over-Forecasted"/>
    <n v="4.2660254810704797E-2"/>
    <n v="-1.2142993878702487E-2"/>
    <n v="9698.76"/>
    <n v="912"/>
    <n v="1391"/>
    <n v="479"/>
    <n v="-0.52521929824561409"/>
    <n v="5.656069434215263E-4"/>
    <n v="2.9706768190670079E-4"/>
    <s v="Over-Forecasted"/>
    <n v="6.5786002787919587E-2"/>
    <n v="3.4552078218655136E-2"/>
    <n v="0.8290909090909091"/>
    <n v="2159.96"/>
    <n v="188"/>
    <n v="0"/>
    <n v="-188"/>
    <n v="1"/>
    <n v="4.4400256509143158E-4"/>
    <n v="4.4400256509143158E-4"/>
    <s v="Under-Forecasted"/>
    <n v="1.8270082152607409E-2"/>
    <n v="1.8270082152607409E-2"/>
    <n v="0.1709090909090909"/>
    <n v="11858.719999999998"/>
    <n v="1100"/>
    <n v="1391"/>
    <n v="291"/>
    <n v="0.26454545454545453"/>
    <n v="5.3873218621727054E-4"/>
    <n v="1.425191510811143E-4"/>
    <s v="Over-Forecasted"/>
    <n v="4.4639919299178488E-2"/>
    <n v="1.1809287741873582E-2"/>
    <x v="1"/>
    <s v="02.2023"/>
    <s v="ST W01.2023"/>
    <m/>
  </r>
  <r>
    <s v="Carry-Over"/>
    <s v="Super Mario"/>
    <x v="723"/>
    <s v="71408 Peach’s Castle Expansion Set V29"/>
    <n v="67.535138888888881"/>
    <n v="48222"/>
    <n v="72"/>
    <n v="377"/>
    <n v="305"/>
    <n v="-4.2361111111111107"/>
    <n v="1.0676082066148284E-3"/>
    <s v="Over-Forecasted"/>
    <n v="3.1111931208192254E-2"/>
    <n v="-0.13179359747914773"/>
    <n v="4862.53"/>
    <n v="72"/>
    <n v="332"/>
    <n v="260"/>
    <n v="-3.6111111111111112"/>
    <n v="2.8357034616749709E-4"/>
    <n v="1.0240040278270729E-3"/>
    <s v="Over-Forecasted"/>
    <n v="3.0303902800761336E-2"/>
    <n v="0.10943076011386038"/>
    <n v="1"/>
    <n v="0"/>
    <n v="0"/>
    <n v="44"/>
    <n v="44"/>
    <n v="0"/>
    <n v="0"/>
    <n v="0"/>
    <s v="Over-Forecasted"/>
    <n v="0"/>
    <n v="0"/>
    <n v="0"/>
    <n v="4862.53"/>
    <n v="72"/>
    <n v="376"/>
    <n v="304"/>
    <n v="4.2222222222222223"/>
    <n v="2.2090085755014581E-4"/>
    <n v="9.3269250965617116E-4"/>
    <s v="Over-Forecasted"/>
    <n v="2.8577349283108192E-2"/>
    <n v="0.1206599191953457"/>
    <x v="1"/>
    <s v="02.2023"/>
    <s v="ST W01.2023"/>
    <m/>
  </r>
  <r>
    <s v="Carry-Over"/>
    <s v="LEGO Friends"/>
    <x v="389"/>
    <s v="41713 Olivia's Space Academy V29"/>
    <n v="38.801034482758624"/>
    <n v="89410"/>
    <n v="264"/>
    <n v="571"/>
    <n v="307"/>
    <n v="-1.1628787878787878"/>
    <n v="5.4340031442328058E-4"/>
    <s v="Over-Forecasted"/>
    <n v="1.0478327874039741E-2"/>
    <n v="-1.218502521715985E-2"/>
    <n v="2020.3499999999997"/>
    <n v="60"/>
    <n v="426"/>
    <n v="366"/>
    <n v="-6.1"/>
    <n v="1.1782165845341883E-4"/>
    <n v="7.1871211656585488E-4"/>
    <s v="Over-Forecasted"/>
    <n v="2.6541373499887242E-3"/>
    <n v="1.6190237834931218E-2"/>
    <n v="0.34482758620689657"/>
    <n v="4731.0300000000007"/>
    <n v="114"/>
    <n v="205"/>
    <n v="91"/>
    <n v="0.79824561403508776"/>
    <n v="9.7251312780075364E-4"/>
    <n v="7.763043388584964E-4"/>
    <s v="Over-Forecasted"/>
    <n v="3.9561314547834861E-2"/>
    <n v="3.157964582327169E-2"/>
    <n v="0.65517241379310343"/>
    <n v="6751.380000000001"/>
    <n v="174"/>
    <n v="631"/>
    <n v="457"/>
    <n v="2.6264367816091956"/>
    <n v="3.0670980572806826E-4"/>
    <n v="8.0555391504440925E-4"/>
    <s v="Over-Forecasted"/>
    <n v="7.6650974859009758E-3"/>
    <n v="2.0131893971590493E-2"/>
    <x v="1"/>
    <s v="02.2023"/>
    <s v="ST W01.2023"/>
    <m/>
  </r>
  <r>
    <s v="Carry-Over"/>
    <s v="Ninjago"/>
    <x v="535"/>
    <s v="71756 Hydro Bounty V29"/>
    <n v="88.223684210526329"/>
    <n v="84215"/>
    <n v="111"/>
    <n v="420"/>
    <n v="309"/>
    <n v="-2.7837837837837838"/>
    <n v="1.2252488272797657E-3"/>
    <s v="Over-Forecasted"/>
    <n v="9.3810218747183826E-3"/>
    <n v="-2.6114736570161983E-2"/>
    <n v="10057.500000000002"/>
    <n v="114"/>
    <n v="261"/>
    <n v="147"/>
    <n v="-1.2894736842105263"/>
    <n v="5.865277451408223E-4"/>
    <n v="7.5631209241842879E-4"/>
    <s v="Over-Forecasted"/>
    <n v="1.0585871213727525E-2"/>
    <n v="1.3650202354543388E-2"/>
    <n v="1"/>
    <n v="0"/>
    <n v="0"/>
    <n v="158"/>
    <n v="158"/>
    <n v="0"/>
    <n v="0"/>
    <n v="0"/>
    <s v="Over-Forecasted"/>
    <n v="0"/>
    <n v="0"/>
    <n v="0"/>
    <n v="10057.500000000002"/>
    <n v="114"/>
    <n v="419"/>
    <n v="305"/>
    <n v="2.6754385964912282"/>
    <n v="4.5690419900969084E-4"/>
    <n v="1.2224191289294361E-3"/>
    <s v="Over-Forecasted"/>
    <n v="9.2631385359079731E-3"/>
    <n v="2.4782958363613439E-2"/>
    <x v="1"/>
    <s v="02.2023"/>
    <s v="ST W01.2023"/>
    <m/>
  </r>
  <r>
    <s v="Carry-Over"/>
    <s v="Super Heroes Marvel"/>
    <x v="684"/>
    <s v="76216 Iron Man Armory V29"/>
    <n v="50.717333333333336"/>
    <n v="136733"/>
    <n v="308"/>
    <n v="617"/>
    <n v="309"/>
    <n v="-1.0032467532467533"/>
    <n v="7.1693609727071898E-4"/>
    <s v="Over-Forecasted"/>
    <n v="1.4270865372843618E-2"/>
    <n v="-1.4317199351326877E-2"/>
    <n v="8417.52"/>
    <n v="176"/>
    <n v="438"/>
    <n v="262"/>
    <n v="-1.4886363636363635"/>
    <n v="4.9088829483249054E-4"/>
    <n v="7.3075416617109383E-4"/>
    <s v="Over-Forecasted"/>
    <n v="9.9500328093204034E-3"/>
    <n v="1.4811980659329236E-2"/>
    <n v="0.58666666666666667"/>
    <n v="6797.68"/>
    <n v="124"/>
    <n v="189"/>
    <n v="65"/>
    <n v="0.52419354838709675"/>
    <n v="1.3973348379927048E-3"/>
    <n v="7.3247390701230487E-4"/>
    <s v="Over-Forecasted"/>
    <n v="2.8771150362240254E-2"/>
    <n v="1.5081651399561424E-2"/>
    <n v="0.41333333333333333"/>
    <n v="15215.2"/>
    <n v="300"/>
    <n v="627"/>
    <n v="327"/>
    <n v="1.0900000000000001"/>
    <n v="6.91214394111086E-4"/>
    <n v="7.5342368958108378E-4"/>
    <s v="Over-Forecasted"/>
    <n v="1.4058906273973576E-2"/>
    <n v="1.5324207838631199E-2"/>
    <x v="1"/>
    <s v="02.2023"/>
    <s v="ST W01.2023"/>
    <m/>
  </r>
  <r>
    <s v="Carry-Over"/>
    <s v="DUPLO Town"/>
    <x v="204"/>
    <s v="10976 Santa's Gingerbread House V29"/>
    <n v="17.972727272727269"/>
    <n v="14449"/>
    <n v="90"/>
    <n v="402"/>
    <n v="312"/>
    <n v="-3.4666666666666668"/>
    <n v="2.6178768795097698E-4"/>
    <s v="Over-Forecasted"/>
    <n v="5.8975799065138276E-3"/>
    <n v="-2.0444943675914602E-2"/>
    <n v="1067.2199999999998"/>
    <n v="60"/>
    <n v="412"/>
    <n v="352"/>
    <n v="-5.8666666666666663"/>
    <n v="6.2237548115256098E-5"/>
    <n v="3.6512694894283573E-4"/>
    <s v="Over-Forecasted"/>
    <n v="5.7621477290452647E-3"/>
    <n v="3.3804600010398887E-2"/>
    <n v="0.90909090909090906"/>
    <n v="118.98"/>
    <n v="6"/>
    <n v="0"/>
    <n v="-6"/>
    <n v="1"/>
    <n v="2.4457594212197692E-5"/>
    <n v="2.4457594212197692E-5"/>
    <s v="Under-Forecasted"/>
    <n v="1.6754827363176304E-3"/>
    <n v="1.6754827363176304E-3"/>
    <n v="9.0909090909090912E-2"/>
    <n v="1186.1999999999998"/>
    <n v="66"/>
    <n v="412"/>
    <n v="346"/>
    <n v="5.2424242424242422"/>
    <n v="5.3888119399979625E-5"/>
    <n v="2.8250438352110527E-4"/>
    <s v="Over-Forecasted"/>
    <n v="4.6295327817130402E-3"/>
    <n v="2.4269974885950181E-2"/>
    <x v="1"/>
    <s v="02.2023"/>
    <s v="ST W01.2023"/>
    <m/>
  </r>
  <r>
    <s v="Carry-Over"/>
    <s v="LEGO Friends"/>
    <x v="396"/>
    <s v="41720 Water Park V29"/>
    <n v="28.840897435897432"/>
    <n v="21774"/>
    <n v="75"/>
    <n v="391"/>
    <n v="316"/>
    <n v="-4.2133333333333329"/>
    <n v="4.7947214263230478E-4"/>
    <s v="Over-Forecasted"/>
    <n v="2.5517851597063115E-3"/>
    <n v="-1.0751521472895926E-2"/>
    <n v="2041.4499999999998"/>
    <n v="72"/>
    <n v="359"/>
    <n v="287"/>
    <n v="-3.9861111111111112"/>
    <n v="1.1905215663114406E-4"/>
    <n v="4.7455512434914371E-4"/>
    <s v="Over-Forecasted"/>
    <n v="2.6818564571160848E-3"/>
    <n v="1.0690177822115505E-2"/>
    <n v="0.92307692307692313"/>
    <n v="208.14"/>
    <n v="6"/>
    <n v="67"/>
    <n v="61"/>
    <n v="10.166666666666666"/>
    <n v="4.2785372830112856E-5"/>
    <n v="4.3498462377281402E-4"/>
    <s v="Over-Forecasted"/>
    <n v="1.7404861119008643E-3"/>
    <n v="1.7694942137658785E-2"/>
    <n v="7.6923076923076927E-2"/>
    <n v="2249.5899999999997"/>
    <n v="78"/>
    <n v="426"/>
    <n v="348"/>
    <n v="4.4615384615384617"/>
    <n v="1.0219707850362516E-4"/>
    <n v="4.5595619640078917E-4"/>
    <s v="Over-Forecasted"/>
    <n v="2.5540447513409067E-3"/>
    <n v="1.1394968890597892E-2"/>
    <x v="1"/>
    <s v="02.2023"/>
    <s v="ST W01.2023"/>
    <m/>
  </r>
  <r>
    <s v="Carry-Over"/>
    <s v="Disney Princess"/>
    <x v="108"/>
    <s v="41168 Elsa's Jewelry Box Creation V29"/>
    <n v="23.345350877192988"/>
    <n v="59774"/>
    <n v="303"/>
    <n v="624"/>
    <n v="321"/>
    <n v="-1.0594059405940595"/>
    <n v="3.3095890045214347E-4"/>
    <s v="Over-Forecasted"/>
    <n v="1.8151170272820222E-2"/>
    <n v="-1.9229457615760039E-2"/>
    <n v="5009.1600000000017"/>
    <n v="219"/>
    <n v="544"/>
    <n v="325"/>
    <n v="-1.4840182648401827"/>
    <n v="2.9212143374094974E-4"/>
    <n v="4.3351354322287061E-4"/>
    <s v="Over-Forecasted"/>
    <n v="1.6680864429464232E-2"/>
    <n v="2.4754707486647834E-2"/>
    <n v="0.64035087719298245"/>
    <n v="2974.95"/>
    <n v="123"/>
    <n v="95"/>
    <n v="-28"/>
    <n v="0.22764227642276422"/>
    <n v="6.1153235755234095E-4"/>
    <n v="1.3921061797939467E-4"/>
    <s v="Under-Forecasted"/>
    <n v="3.783032148048112E-2"/>
    <n v="8.6117804996217184E-3"/>
    <n v="0.35964912280701755"/>
    <n v="7984.1100000000015"/>
    <n v="342"/>
    <n v="639"/>
    <n v="297"/>
    <n v="0.86842105263157898"/>
    <n v="3.6271174589662072E-4"/>
    <n v="3.1498651617338117E-4"/>
    <s v="Over-Forecasted"/>
    <n v="2.1069973065693477E-2"/>
    <n v="1.8297608188628547E-2"/>
    <x v="1"/>
    <s v="02.2023"/>
    <s v="ST W01.2023"/>
    <m/>
  </r>
  <r>
    <s v="Carry-Over"/>
    <s v="Icons"/>
    <x v="297"/>
    <s v="10497 Galaxy Explorer V29"/>
    <n v="50.033897058823527"/>
    <n v="64124"/>
    <n v="130"/>
    <n v="456"/>
    <n v="326"/>
    <n v="-2.5076923076923077"/>
    <n v="8.4041577377853079E-4"/>
    <s v="Over-Forecasted"/>
    <n v="4.4129598315637286E-3"/>
    <n v="-1.1066345423767504E-2"/>
    <n v="6804.61"/>
    <n v="136"/>
    <n v="434"/>
    <n v="298"/>
    <n v="-2.1911764705882355"/>
    <n v="3.9682749787349638E-4"/>
    <n v="8.6951907622280836E-4"/>
    <s v="Over-Forecasted"/>
    <n v="5.7042075078429779E-3"/>
    <n v="1.2498925274538291E-2"/>
    <n v="1"/>
    <n v="0"/>
    <n v="0"/>
    <n v="0"/>
    <n v="0"/>
    <n v="0"/>
    <n v="0"/>
    <n v="0"/>
    <s v=""/>
    <n v="0"/>
    <n v="0"/>
    <n v="0"/>
    <n v="6804.61"/>
    <n v="136"/>
    <n v="434"/>
    <n v="298"/>
    <n v="2.1911764705882355"/>
    <n v="3.0912800214997083E-4"/>
    <n v="6.7735400471096558E-4"/>
    <s v="Over-Forecasted"/>
    <n v="4.02550712228451E-3"/>
    <n v="8.8205964885351776E-3"/>
    <x v="1"/>
    <s v="02.2023"/>
    <s v="ST W01.2023"/>
    <m/>
  </r>
  <r>
    <s v="Nouveauté"/>
    <s v="LEGO Friends"/>
    <x v="407"/>
    <s v="41731 Heartlake International School V29"/>
    <n v="47.400103092783503"/>
    <n v="127742"/>
    <n v="264"/>
    <n v="590"/>
    <n v="326"/>
    <n v="-1.2348484848484849"/>
    <n v="8.2441659735388523E-4"/>
    <s v="Over-Forecasted"/>
    <n v="1.4970613569909233E-2"/>
    <n v="-1.8486439484054585E-2"/>
    <n v="13793.429999999998"/>
    <n v="291"/>
    <n v="481"/>
    <n v="190"/>
    <n v="-0.65292096219931273"/>
    <n v="8.0439765306067812E-4"/>
    <n v="5.2520808962724691E-4"/>
    <s v="Over-Forecasted"/>
    <n v="1.8120453261788787E-2"/>
    <n v="1.183122377917481E-2"/>
    <n v="1"/>
    <n v="0"/>
    <n v="0"/>
    <n v="165"/>
    <n v="165"/>
    <n v="0"/>
    <n v="0"/>
    <n v="0"/>
    <s v="Over-Forecasted"/>
    <n v="0"/>
    <n v="0"/>
    <n v="0"/>
    <n v="13793.429999999998"/>
    <n v="291"/>
    <n v="646"/>
    <n v="355"/>
    <n v="1.2199312714776633"/>
    <n v="6.2662451759843286E-4"/>
    <n v="7.6443884449293358E-4"/>
    <s v="Over-Forecasted"/>
    <n v="1.5660203634657071E-2"/>
    <n v="1.9104372131626326E-2"/>
    <x v="1"/>
    <s v="02.2023"/>
    <s v="ST W01.2023"/>
    <m/>
  </r>
  <r>
    <s v="Carry-Over"/>
    <s v="Harry Potter TM"/>
    <x v="227"/>
    <s v="75969 Hogwarts™ Astronomy Tower V29"/>
    <n v="0"/>
    <m/>
    <m/>
    <n v="335"/>
    <n v="335"/>
    <n v="0"/>
    <m/>
    <s v="Over-Forecasted"/>
    <n v="0"/>
    <n v="0"/>
    <n v="0"/>
    <n v="0"/>
    <n v="9"/>
    <n v="9"/>
    <n v="0"/>
    <n v="0"/>
    <n v="0"/>
    <s v="Over-Forecasted"/>
    <n v="0"/>
    <n v="0"/>
    <n v="0"/>
    <n v="0"/>
    <n v="0"/>
    <n v="327"/>
    <n v="327"/>
    <n v="0"/>
    <n v="0"/>
    <n v="0"/>
    <s v="Over-Forecasted"/>
    <n v="0"/>
    <n v="0"/>
    <n v="0"/>
    <n v="0"/>
    <n v="0"/>
    <n v="336"/>
    <n v="336"/>
    <n v="0"/>
    <n v="0"/>
    <n v="0"/>
    <s v="Over-Forecasted"/>
    <n v="0"/>
    <n v="0"/>
    <x v="1"/>
    <s v="02.2023"/>
    <s v="ST W01.2023"/>
    <m/>
  </r>
  <r>
    <s v="Carry-Over"/>
    <s v="City Stuntz"/>
    <x v="79"/>
    <s v="60339 Double Loop Stunt Arena V29"/>
    <n v="114.22000000000001"/>
    <n v="11380"/>
    <n v="15"/>
    <n v="352"/>
    <n v="337"/>
    <n v="-22.466666666666665"/>
    <n v="1.3362270087273456E-3"/>
    <s v="Over-Forecasted"/>
    <n v="2.7514693039508006E-3"/>
    <n v="-6.1816343695427982E-2"/>
    <n v="-2741.28"/>
    <n v="-24"/>
    <n v="347"/>
    <n v="371"/>
    <n v="15.458333333333334"/>
    <n v="-1.5986445709168613E-4"/>
    <n v="2.471238065875648E-3"/>
    <s v="Over-Forecasted"/>
    <n v="-8.6853940882555668E-3"/>
    <n v="0.13426171694761732"/>
    <n v="1"/>
    <n v="0"/>
    <n v="0"/>
    <n v="0"/>
    <n v="0"/>
    <n v="0"/>
    <n v="0"/>
    <n v="0"/>
    <s v=""/>
    <n v="0"/>
    <n v="0"/>
    <n v="0"/>
    <n v="-2741.28"/>
    <n v="-24"/>
    <n v="347"/>
    <n v="371"/>
    <n v="-15.458333333333334"/>
    <n v="-1.2453416282985684E-4"/>
    <n v="1.9250906004115371E-3"/>
    <s v="Over-Forecasted"/>
    <n v="-5.532888034826872E-3"/>
    <n v="8.5529227538365393E-2"/>
    <x v="1"/>
    <s v="02.2023"/>
    <s v="ST W01.2023"/>
    <m/>
  </r>
  <r>
    <s v="Nouveauté"/>
    <s v="DOTS"/>
    <x v="141"/>
    <s v="41806 Ultimate Party Kit V29"/>
    <n v="28.265000000000004"/>
    <n v="12337"/>
    <n v="51"/>
    <n v="392"/>
    <n v="341"/>
    <n v="-6.6862745098039218"/>
    <n v="4.3111497595054257E-4"/>
    <s v="Over-Forecasted"/>
    <n v="6.4036251047849407E-3"/>
    <n v="-4.2816395308464018E-2"/>
    <n v="1526.3100000000002"/>
    <n v="54"/>
    <n v="392"/>
    <n v="338"/>
    <n v="-6.2592592592592595"/>
    <n v="8.9010505859894449E-5"/>
    <n v="5.571398329748949E-4"/>
    <s v="Over-Forecasted"/>
    <n v="7.997787902758265E-3"/>
    <n v="5.0060227983931366E-2"/>
    <n v="1"/>
    <n v="0"/>
    <n v="0"/>
    <n v="0"/>
    <n v="0"/>
    <n v="0"/>
    <n v="0"/>
    <n v="0"/>
    <s v=""/>
    <n v="0"/>
    <n v="0"/>
    <n v="0"/>
    <n v="1526.3100000000002"/>
    <n v="54"/>
    <n v="392"/>
    <n v="338"/>
    <n v="6.2592592592592595"/>
    <n v="6.9339045288638448E-5"/>
    <n v="4.3401106125110737E-4"/>
    <s v="Over-Forecasted"/>
    <n v="6.6635186553288183E-3"/>
    <n v="4.1708690842613715E-2"/>
    <x v="1"/>
    <s v="02.2023"/>
    <s v="ST W01.2023"/>
    <m/>
  </r>
  <r>
    <s v="Carry-Over"/>
    <s v="DUPLO Town"/>
    <x v="202"/>
    <s v="10974 Wild Animals of Asia V29"/>
    <n v="43.844375000000007"/>
    <n v="15486"/>
    <n v="32"/>
    <n v="374"/>
    <n v="342"/>
    <n v="-10.6875"/>
    <n v="8.6499724560362235E-4"/>
    <s v="Over-Forecasted"/>
    <n v="6.3208472857826242E-3"/>
    <n v="-6.7554055366801799E-2"/>
    <n v="327.34000000000003"/>
    <n v="14"/>
    <n v="331"/>
    <n v="317"/>
    <n v="-22.642857142857142"/>
    <n v="1.9089633815003407E-5"/>
    <n v="4.3224385138257714E-4"/>
    <s v="Over-Forecasted"/>
    <n v="1.7673782702963565E-3"/>
    <n v="4.0018493691710358E-2"/>
    <n v="0.4375"/>
    <n v="1075.68"/>
    <n v="18"/>
    <n v="38"/>
    <n v="20"/>
    <n v="1.1111111111111112"/>
    <n v="2.2111737218168446E-4"/>
    <n v="2.4568596909076054E-4"/>
    <s v="Over-Forecasted"/>
    <n v="1.5147783407313403E-2"/>
    <n v="1.6830870452570448E-2"/>
    <n v="0.5625"/>
    <n v="1403.0200000000002"/>
    <n v="32"/>
    <n v="369"/>
    <n v="337"/>
    <n v="10.53125"/>
    <n v="6.3738078975349391E-5"/>
    <n v="6.7124164420914831E-4"/>
    <s v="Over-Forecasted"/>
    <n v="5.4757436211423302E-3"/>
    <n v="5.7666425010155162E-2"/>
    <x v="1"/>
    <s v="02.2023"/>
    <s v="ST W01.2023"/>
    <m/>
  </r>
  <r>
    <s v="Carry-Over"/>
    <s v="DOTS"/>
    <x v="155"/>
    <s v="41963 Mickey Mouse &amp; Minnie Mouse.. V29"/>
    <n v="3.726"/>
    <n v="1927"/>
    <n v="60"/>
    <n v="402"/>
    <n v="342"/>
    <n v="-5.7"/>
    <n v="5.7405818322895696E-5"/>
    <s v="Over-Forecasted"/>
    <n v="1.0002257904612613E-3"/>
    <n v="-5.70128700562919E-3"/>
    <n v="111.78"/>
    <n v="30"/>
    <n v="425"/>
    <n v="395"/>
    <n v="-13.166666666666666"/>
    <n v="6.5187244694845745E-6"/>
    <n v="8.5829872181546896E-5"/>
    <s v="Over-Forecasted"/>
    <n v="5.8572159769006214E-4"/>
    <n v="7.7120010362524841E-3"/>
    <n v="1"/>
    <n v="0"/>
    <n v="0"/>
    <n v="0"/>
    <n v="0"/>
    <n v="0"/>
    <n v="0"/>
    <n v="0"/>
    <s v=""/>
    <n v="0"/>
    <n v="0"/>
    <n v="0"/>
    <n v="111.78"/>
    <n v="30"/>
    <n v="425"/>
    <n v="395"/>
    <n v="13.166666666666666"/>
    <n v="5.0780761983895835E-6"/>
    <n v="6.686133661212951E-5"/>
    <s v="Over-Forecasted"/>
    <n v="4.8800578866197255E-4"/>
    <n v="6.4254095507159719E-3"/>
    <x v="1"/>
    <s v="02.2023"/>
    <s v="ST W01.2023"/>
    <m/>
  </r>
  <r>
    <s v="Carry-Over"/>
    <s v="LEGO Friends"/>
    <x v="381"/>
    <s v="41699 Pet Adoption Café V29"/>
    <n v="15.953920454545452"/>
    <n v="150809"/>
    <n v="1096"/>
    <n v="1442"/>
    <n v="346"/>
    <n v="-0.31569343065693428"/>
    <n v="2.4882393088446718E-4"/>
    <s v="Over-Forecasted"/>
    <n v="1.7673930749983885E-2"/>
    <n v="-5.5795438316554964E-3"/>
    <n v="12568.06"/>
    <n v="804"/>
    <n v="1167"/>
    <n v="363"/>
    <n v="-0.45149253731343286"/>
    <n v="7.3293720035740105E-4"/>
    <n v="3.3091567628076689E-4"/>
    <s v="Over-Forecasted"/>
    <n v="1.6510682536639339E-2"/>
    <n v="7.4544499512438816E-3"/>
    <n v="0.76136363636363635"/>
    <n v="4279.2800000000007"/>
    <n v="252"/>
    <n v="449"/>
    <n v="197"/>
    <n v="0.78174603174603174"/>
    <n v="8.7965114944001815E-4"/>
    <n v="6.8766379539556975E-4"/>
    <s v="Over-Forecasted"/>
    <n v="3.5783738872562372E-2"/>
    <n v="2.7973795864661855E-2"/>
    <n v="0.23863636363636365"/>
    <n v="16847.339999999997"/>
    <n v="1056"/>
    <n v="1616"/>
    <n v="560"/>
    <n v="0.53030303030303028"/>
    <n v="7.6536121184627608E-4"/>
    <n v="4.058733699184797E-4"/>
    <s v="Over-Forecasted"/>
    <n v="1.9127423353169113E-2"/>
    <n v="1.0143330566074528E-2"/>
    <x v="1"/>
    <s v="02.2023"/>
    <s v="ST W01.2023"/>
    <m/>
  </r>
  <r>
    <s v="Carry-Over"/>
    <s v="Star Wars TM"/>
    <x v="629"/>
    <s v="75326 Boba Fett's Throne Room V29"/>
    <n v="45.02534482758621"/>
    <n v="48833"/>
    <n v="99"/>
    <n v="445"/>
    <n v="346"/>
    <n v="-3.4949494949494948"/>
    <n v="8.9197699079675947E-4"/>
    <s v="Over-Forecasted"/>
    <n v="2.2291285610514778E-3"/>
    <n v="-7.7906917386243568E-3"/>
    <n v="2918.4300000000003"/>
    <n v="93"/>
    <n v="310"/>
    <n v="217"/>
    <n v="-2.3333333333333335"/>
    <n v="1.7019539321415161E-4"/>
    <n v="3.9712258416635377E-4"/>
    <s v="Over-Forecasted"/>
    <n v="1.6239065341000399E-3"/>
    <n v="3.7891152462334265E-3"/>
    <n v="0.53448275862068961"/>
    <n v="4915.9800000000005"/>
    <n v="81"/>
    <n v="153"/>
    <n v="72"/>
    <n v="0.88888888888888884"/>
    <n v="1.0105315514815905E-3"/>
    <n v="8.9825026798363589E-4"/>
    <s v="Over-Forecasted"/>
    <n v="6.2522429345074999E-3"/>
    <n v="5.5575492751177777E-3"/>
    <n v="0.46551724137931033"/>
    <n v="7834.4100000000008"/>
    <n v="174"/>
    <n v="463"/>
    <n v="289"/>
    <n v="1.6609195402298851"/>
    <n v="3.5591099435878815E-4"/>
    <n v="5.9113952511315963E-4"/>
    <s v="Over-Forecasted"/>
    <n v="3.0325486025155278E-3"/>
    <n v="5.0368192306148706E-3"/>
    <x v="1"/>
    <s v="02.2023"/>
    <s v="ST W01.2023"/>
    <m/>
  </r>
  <r>
    <s v="Carry-Over"/>
    <s v="LEGO Friends"/>
    <x v="392"/>
    <s v="41716 Stephanie's Sailing Adventure V29"/>
    <n v="25.733518518518512"/>
    <n v="93202"/>
    <n v="428"/>
    <n v="791"/>
    <n v="363"/>
    <n v="-0.84813084112149528"/>
    <n v="4.1313066282250592E-4"/>
    <s v="Over-Forecasted"/>
    <n v="1.0922728045143182E-2"/>
    <n v="-9.2639025242686329E-3"/>
    <n v="2408.0000000000005"/>
    <n v="108"/>
    <n v="760"/>
    <n v="652"/>
    <n v="-6.0370370370370372"/>
    <n v="1.4042841762854587E-4"/>
    <n v="8.4777155827603617E-4"/>
    <s v="Over-Forecasted"/>
    <n v="3.163393837093994E-3"/>
    <n v="1.9097525757271149E-2"/>
    <n v="0.25"/>
    <n v="8708.8799999999992"/>
    <n v="324"/>
    <n v="97"/>
    <n v="-227"/>
    <n v="0.70061728395061729"/>
    <n v="1.7902021607221737E-3"/>
    <n v="1.2542465755676958E-3"/>
    <s v="Under-Forecasted"/>
    <n v="7.2824467618964148E-2"/>
    <n v="5.1022080708348336E-2"/>
    <n v="0.75"/>
    <n v="11116.879999999997"/>
    <n v="432"/>
    <n v="857"/>
    <n v="425"/>
    <n v="0.98379629629629628"/>
    <n v="5.0503098701335815E-4"/>
    <n v="4.9684761453860471E-4"/>
    <s v="Over-Forecasted"/>
    <n v="1.2621415020197767E-2"/>
    <n v="1.2416901350889006E-2"/>
    <x v="1"/>
    <s v="02.2023"/>
    <s v="ST W01.2023"/>
    <m/>
  </r>
  <r>
    <s v="Carry-Over"/>
    <s v="Super Mario"/>
    <x v="722"/>
    <s v="71407 Cat Peach Suit and Frozen To.. V29"/>
    <n v="-13.150000000000011"/>
    <n v="17956"/>
    <n v="52"/>
    <n v="416"/>
    <n v="364"/>
    <n v="-7"/>
    <n v="6.5691167223312359E-4"/>
    <s v="Over-Forecasted"/>
    <n v="1.1584874886448096E-2"/>
    <n v="-8.1094124205136675E-2"/>
    <n v="-473.40000000000038"/>
    <n v="36"/>
    <n v="411"/>
    <n v="375"/>
    <n v="-10.416666666666666"/>
    <n v="-2.7607480442422613E-5"/>
    <n v="2.8757792127523553E-4"/>
    <s v="Over-Forecasted"/>
    <n v="-2.9502887562401522E-3"/>
    <n v="3.073217454416825E-2"/>
    <n v="1"/>
    <n v="0"/>
    <n v="0"/>
    <n v="0"/>
    <n v="0"/>
    <n v="0"/>
    <n v="0"/>
    <n v="0"/>
    <s v=""/>
    <n v="0"/>
    <n v="0"/>
    <n v="0"/>
    <n v="-473.40000000000038"/>
    <n v="36"/>
    <n v="411"/>
    <n v="375"/>
    <n v="10.416666666666666"/>
    <n v="-2.1506184221843181E-5"/>
    <n v="2.2402275231086645E-4"/>
    <s v="Over-Forecasted"/>
    <n v="-2.78219715880898E-3"/>
    <n v="2.8981220404260207E-2"/>
    <x v="1"/>
    <s v="02.2023"/>
    <s v="ST W01.2023"/>
    <m/>
  </r>
  <r>
    <s v="Carry-Over"/>
    <s v="Technic"/>
    <x v="748"/>
    <s v="42122 Jeep® Wrangler V29"/>
    <n v="29.08700507614213"/>
    <n v="390601"/>
    <n v="1584"/>
    <n v="1959"/>
    <n v="375"/>
    <n v="-0.23674242424242425"/>
    <n v="4.8329108405475302E-4"/>
    <s v="Over-Forecasted"/>
    <n v="1.5851118044751332E-2"/>
    <n v="-3.7526321128672664E-3"/>
    <n v="29202.060000000005"/>
    <n v="1035"/>
    <n v="1440"/>
    <n v="405"/>
    <n v="-0.39130434782608697"/>
    <n v="1.702989650038976E-3"/>
    <n v="6.6638725436307764E-4"/>
    <s v="Over-Forecasted"/>
    <n v="1.4713213248527516E-2"/>
    <n v="5.7573443146412022E-3"/>
    <n v="0.58375634517766495"/>
    <n v="22369.199999999997"/>
    <n v="738"/>
    <n v="579"/>
    <n v="-159"/>
    <n v="0.21544715447154472"/>
    <n v="4.5982250500209492E-3"/>
    <n v="9.9067450264678984E-4"/>
    <s v="Under-Forecasted"/>
    <n v="3.113778833255551E-2"/>
    <n v="6.7085478927863497E-3"/>
    <n v="0.41624365482233505"/>
    <n v="51571.259999999995"/>
    <n v="1773"/>
    <n v="2019"/>
    <n v="246"/>
    <n v="0.13874788494077833"/>
    <n v="2.3428411873945318E-3"/>
    <n v="3.2506425950313297E-4"/>
    <s v="Over-Forecasted"/>
    <n v="1.9078246374434712E-2"/>
    <n v="2.6470663328318888E-3"/>
    <x v="1"/>
    <s v="02.2023"/>
    <s v="ST W01.2023"/>
    <m/>
  </r>
  <r>
    <s v="Carry-Over"/>
    <s v="Technic"/>
    <x v="755"/>
    <s v="42130 BMW M 1000 RR V29"/>
    <n v="131.97280645161294"/>
    <n v="605366"/>
    <n v="470"/>
    <n v="854"/>
    <n v="384"/>
    <n v="-0.81702127659574464"/>
    <n v="2.5849415878337794E-3"/>
    <s v="Over-Forecasted"/>
    <n v="2.4566572861510688E-2"/>
    <n v="-2.0071412720893838E-2"/>
    <n v="15143.850000000002"/>
    <n v="148"/>
    <n v="545"/>
    <n v="397"/>
    <n v="-2.6824324324324325"/>
    <n v="8.831507027840757E-4"/>
    <n v="2.3689920878735005E-3"/>
    <s v="Over-Forecasted"/>
    <n v="7.6301019330045012E-3"/>
    <n v="2.0467232887856669E-2"/>
    <n v="0.47741935483870968"/>
    <n v="25767.72"/>
    <n v="162"/>
    <n v="320"/>
    <n v="158"/>
    <n v="0.97530864197530864"/>
    <n v="5.2968266896413745E-3"/>
    <n v="5.1660408454526985E-3"/>
    <s v="Over-Forecasted"/>
    <n v="3.5868507196169616E-2"/>
    <n v="3.4982865043177776E-2"/>
    <n v="0.52258064516129032"/>
    <n v="40911.570000000007"/>
    <n v="310"/>
    <n v="865"/>
    <n v="555"/>
    <n v="1.7903225806451613"/>
    <n v="1.8585799772387669E-3"/>
    <n v="3.3274577011855344E-3"/>
    <s v="Over-Forecasted"/>
    <n v="1.5134805936968228E-2"/>
    <n v="2.7096184822636666E-2"/>
    <x v="1"/>
    <s v="02.2023"/>
    <s v="ST W01.2023"/>
    <m/>
  </r>
  <r>
    <s v="Carry-Over"/>
    <s v="DUPLO Town"/>
    <x v="183"/>
    <s v="10411 Learn About Chinese Culture V29"/>
    <n v="43.65642857142857"/>
    <n v="14710"/>
    <n v="38"/>
    <n v="424"/>
    <n v="386"/>
    <n v="-10.157894736842104"/>
    <n v="7.8093650176622414E-4"/>
    <s v="Over-Forecasted"/>
    <n v="6.0041110405438724E-3"/>
    <n v="-6.0989127938156175E-2"/>
    <n v="1222.3799999999999"/>
    <n v="28"/>
    <n v="419"/>
    <n v="391"/>
    <n v="-13.964285714285714"/>
    <n v="7.1286083530225022E-5"/>
    <n v="9.9545923786849939E-4"/>
    <s v="Over-Forecasted"/>
    <n v="6.599889564504368E-3"/>
    <n v="9.2162743561471708E-2"/>
    <n v="1"/>
    <n v="0"/>
    <n v="0"/>
    <n v="0"/>
    <n v="0"/>
    <n v="0"/>
    <n v="0"/>
    <n v="0"/>
    <s v=""/>
    <n v="0"/>
    <n v="0"/>
    <n v="0"/>
    <n v="1222.3799999999999"/>
    <n v="28"/>
    <n v="419"/>
    <n v="391"/>
    <n v="13.964285714285714"/>
    <n v="5.5531747927960797E-5"/>
    <n v="7.7546119427973821E-4"/>
    <s v="Over-Forecasted"/>
    <n v="4.7707370440991286E-3"/>
    <n v="6.6619935151527115E-2"/>
    <x v="1"/>
    <s v="02.2023"/>
    <s v="ST W01.2023"/>
    <m/>
  </r>
  <r>
    <s v="Carry-Over"/>
    <s v="Super Mario"/>
    <x v="725"/>
    <s v="71411 The Mighty Bowser™ V29"/>
    <n v="127.14852941176473"/>
    <n v="141887"/>
    <n v="102"/>
    <n v="492"/>
    <n v="390"/>
    <n v="-3.8235294117647061"/>
    <n v="2.8353480863956802E-3"/>
    <s v="Over-Forecasted"/>
    <n v="9.1542834874886445E-2"/>
    <n v="-0.35001672158044816"/>
    <n v="12969.150000000001"/>
    <n v="102"/>
    <n v="339"/>
    <n v="237"/>
    <n v="-2.3235294117647061"/>
    <n v="7.5632774604952478E-4"/>
    <n v="1.7573497628797783E-3"/>
    <s v="Over-Forecasted"/>
    <n v="8.0825385346413064E-2"/>
    <n v="0.18780016006960684"/>
    <n v="1"/>
    <n v="0"/>
    <n v="0"/>
    <n v="176"/>
    <n v="176"/>
    <n v="0"/>
    <n v="0"/>
    <n v="0"/>
    <s v="Over-Forecasted"/>
    <n v="0"/>
    <n v="0"/>
    <n v="0"/>
    <n v="12969.150000000001"/>
    <n v="102"/>
    <n v="515"/>
    <n v="413"/>
    <n v="4.0490196078431371"/>
    <n v="5.8917813498250379E-4"/>
    <n v="2.3855938210566082E-3"/>
    <s v="Over-Forecasted"/>
    <n v="7.6220389273695524E-2"/>
    <n v="0.30861785068662989"/>
    <x v="1"/>
    <s v="02.2023"/>
    <s v="ST W01.2023"/>
    <m/>
  </r>
  <r>
    <s v="Nouveauté"/>
    <s v="LEGO Creator"/>
    <x v="375"/>
    <s v="31143 Birdhouse V29"/>
    <n v="13.81"/>
    <n v="9357"/>
    <n v="68"/>
    <n v="465"/>
    <n v="397"/>
    <n v="-5.8382352941176467"/>
    <n v="2.8550752905829549E-4"/>
    <s v="Over-Forecasted"/>
    <n v="1.0317297985993307E-3"/>
    <n v="-6.0234813241755039E-3"/>
    <n v="939.08"/>
    <n v="68"/>
    <n v="464"/>
    <n v="396"/>
    <n v="-5.8235294117647056"/>
    <n v="5.4764750177165633E-5"/>
    <n v="3.1892413338467044E-4"/>
    <s v="Over-Forecasted"/>
    <n v="1.0206816727132283E-3"/>
    <n v="5.9439697410946825E-3"/>
    <n v="1"/>
    <n v="0"/>
    <n v="0"/>
    <n v="0"/>
    <n v="0"/>
    <n v="0"/>
    <n v="0"/>
    <n v="0"/>
    <s v=""/>
    <n v="0"/>
    <n v="0"/>
    <n v="0"/>
    <n v="939.08"/>
    <n v="68"/>
    <n v="464"/>
    <n v="396"/>
    <n v="5.8235294117647056"/>
    <n v="4.2661655004327161E-5"/>
    <n v="2.4844140267225818E-4"/>
    <s v="Over-Forecasted"/>
    <n v="8.7272830818539444E-4"/>
    <n v="5.0823589711972966E-3"/>
    <x v="1"/>
    <s v="02.2023"/>
    <s v="ST W01.2023"/>
    <m/>
  </r>
  <r>
    <s v="Carry-Over"/>
    <s v="Disney Princess"/>
    <x v="121"/>
    <s v="43206 Cinderella and Prince Charmi.. V29"/>
    <n v="48.029075630252109"/>
    <n v="199577"/>
    <n v="476"/>
    <n v="883"/>
    <n v="407"/>
    <n v="-0.85504201680672265"/>
    <n v="8.9186123685450344E-4"/>
    <s v="Over-Forecasted"/>
    <n v="6.060421102048786E-2"/>
    <n v="-5.1819146817938144E-2"/>
    <n v="723.76"/>
    <n v="36"/>
    <n v="714"/>
    <n v="678"/>
    <n v="-18.833333333333332"/>
    <n v="4.220783701945031E-5"/>
    <n v="7.9491426386631408E-4"/>
    <s v="Over-Forecasted"/>
    <n v="2.4101730508646218E-3"/>
    <n v="4.5391592457950374E-2"/>
    <n v="7.5630252100840331E-2"/>
    <n v="22138.080000000002"/>
    <n v="440"/>
    <n v="167"/>
    <n v="-273"/>
    <n v="0.62045454545454548"/>
    <n v="4.550715895757014E-3"/>
    <n v="2.8235123625946928E-3"/>
    <s v="Under-Forecasted"/>
    <n v="0.28151420472969618"/>
    <n v="0.17466676793456151"/>
    <n v="0.92436974789915971"/>
    <n v="22861.840000000004"/>
    <n v="476"/>
    <n v="881"/>
    <n v="405"/>
    <n v="0.85084033613445376"/>
    <n v="1.0385951472123003E-3"/>
    <n v="8.8367864416172607E-4"/>
    <s v="Over-Forecasted"/>
    <n v="6.0332128819892729E-2"/>
    <n v="5.1333008764824696E-2"/>
    <x v="1"/>
    <s v="02.2023"/>
    <s v="ST W01.2023"/>
    <m/>
  </r>
  <r>
    <s v="Carry-Over"/>
    <s v="DUPLO Town"/>
    <x v="201"/>
    <s v="10973 Wild Animals of South America V29"/>
    <n v="26.609252336448598"/>
    <n v="52734"/>
    <n v="218"/>
    <n v="630"/>
    <n v="412"/>
    <n v="-1.8899082568807339"/>
    <n v="5.2087172060971795E-4"/>
    <s v="Over-Forecasted"/>
    <n v="2.1524187057242728E-2"/>
    <n v="-4.0678738842128456E-2"/>
    <n v="5694.38"/>
    <n v="214"/>
    <n v="549"/>
    <n v="335"/>
    <n v="-1.5654205607476634"/>
    <n v="3.3208171626895302E-4"/>
    <n v="5.1984754649579093E-4"/>
    <s v="Over-Forecasted"/>
    <n v="3.0745168555050301E-2"/>
    <n v="4.8129118999728271E-2"/>
    <n v="1"/>
    <n v="0"/>
    <n v="0"/>
    <n v="95"/>
    <n v="95"/>
    <n v="0"/>
    <n v="0"/>
    <n v="0"/>
    <s v="Over-Forecasted"/>
    <n v="0"/>
    <n v="0"/>
    <n v="0"/>
    <n v="5694.38"/>
    <n v="214"/>
    <n v="644"/>
    <n v="430"/>
    <n v="2.0093457943925235"/>
    <n v="2.5869113922513578E-4"/>
    <n v="5.1979995264863732E-4"/>
    <s v="Over-Forecasted"/>
    <n v="2.2224177104646019E-2"/>
    <n v="4.4656056799055086E-2"/>
    <x v="1"/>
    <s v="02.2023"/>
    <s v="ST W01.2023"/>
    <m/>
  </r>
  <r>
    <s v="Carry-Over"/>
    <s v="Harry Potter TM"/>
    <x v="235"/>
    <s v="76399 Hogwarts™ Magical Trunk V29"/>
    <n v="37.964960317460317"/>
    <n v="323134"/>
    <n v="1008"/>
    <n v="1422"/>
    <n v="414"/>
    <n v="-0.4107142857142857"/>
    <n v="6.9362032002174504E-4"/>
    <s v="Over-Forecasted"/>
    <n v="1.9656198110222865E-2"/>
    <n v="-8.0730813666986759E-3"/>
    <n v="19127.600000000002"/>
    <n v="524"/>
    <n v="920"/>
    <n v="396"/>
    <n v="-0.75572519083969469"/>
    <n v="1.115472840960039E-3"/>
    <n v="8.4299092561102181E-4"/>
    <s v="Over-Forecasted"/>
    <n v="1.4507230907613126E-2"/>
    <n v="1.0963479846211448E-2"/>
    <n v="0.51984126984126988"/>
    <n v="19141.079999999998"/>
    <n v="484"/>
    <n v="537"/>
    <n v="53"/>
    <n v="0.10950413223140495"/>
    <n v="3.9346509280821394E-3"/>
    <n v="4.3086053551312682E-4"/>
    <s v="Over-Forecasted"/>
    <n v="3.1501519640385507E-2"/>
    <n v="3.4495465721909747E-3"/>
    <n v="0.48015873015873017"/>
    <n v="38268.68"/>
    <n v="1008"/>
    <n v="1457"/>
    <n v="449"/>
    <n v="0.44543650793650796"/>
    <n v="1.7385155935926596E-3"/>
    <n v="7.7439831500307954E-4"/>
    <s v="Over-Forecasted"/>
    <n v="1.9868363373012479E-2"/>
    <n v="8.8500943992882962E-3"/>
    <x v="1"/>
    <s v="02.2023"/>
    <s v="ST W01.2023"/>
    <m/>
  </r>
  <r>
    <s v="Nouveauté"/>
    <s v="Avatar"/>
    <x v="13"/>
    <s v="75577 Mako Submarine V29"/>
    <n v="29.574000000000002"/>
    <n v="44485"/>
    <n v="164"/>
    <n v="580"/>
    <n v="416"/>
    <n v="-2.5365853658536586"/>
    <n v="5.8974249033180845E-4"/>
    <s v="Over-Forecasted"/>
    <n v="2.0871561892849149E-2"/>
    <n v="-5.2942498459910038E-2"/>
    <n v="4731.84"/>
    <n v="160"/>
    <n v="598"/>
    <n v="438"/>
    <n v="-2.7374999999999998"/>
    <n v="2.7594883873399435E-4"/>
    <n v="7.5540994603430945E-4"/>
    <s v="Over-Forecasted"/>
    <n v="2.3913925152240376E-2"/>
    <n v="6.5464370104258027E-2"/>
    <n v="1"/>
    <n v="0"/>
    <n v="0"/>
    <n v="0"/>
    <n v="0"/>
    <n v="0"/>
    <n v="0"/>
    <n v="0"/>
    <s v=""/>
    <n v="0"/>
    <n v="0"/>
    <n v="0"/>
    <n v="4731.84"/>
    <n v="160"/>
    <n v="598"/>
    <n v="438"/>
    <n v="2.7374999999999998"/>
    <n v="2.1496371514213424E-4"/>
    <n v="5.8846317020159241E-4"/>
    <s v="Over-Forecasted"/>
    <n v="1.9781337758616714E-2"/>
    <n v="5.4151412114213253E-2"/>
    <x v="1"/>
    <s v="02.2023"/>
    <s v="ST W01.2023"/>
    <m/>
  </r>
  <r>
    <s v="Carry-Over"/>
    <s v="DUPLO Princess TM"/>
    <x v="180"/>
    <s v="10960 Belle's Ballroom V29"/>
    <n v="10.16405063291139"/>
    <n v="21351"/>
    <n v="228"/>
    <n v="646"/>
    <n v="418"/>
    <n v="-1.8333333333333333"/>
    <n v="2.0457803234937206E-4"/>
    <s v="Over-Forecasted"/>
    <n v="0.34010322087355443"/>
    <n v="-0.62352257160151647"/>
    <n v="2138.1"/>
    <n v="213"/>
    <n v="507"/>
    <n v="294"/>
    <n v="-1.380281690140845"/>
    <n v="1.2468853809451572E-4"/>
    <n v="1.721053061022893E-4"/>
    <s v="Over-Forecasted"/>
    <n v="0.49349462328363997"/>
    <n v="0.68116159270136223"/>
    <n v="0.89873417721518989"/>
    <n v="270.77999999999997"/>
    <n v="24"/>
    <n v="178"/>
    <n v="154"/>
    <n v="6.416666666666667"/>
    <n v="5.5661685668002107E-5"/>
    <n v="3.5716248303634688E-4"/>
    <s v="Over-Forecasted"/>
    <n v="9.0451757726379908E-2"/>
    <n v="0.58039877874427115"/>
    <n v="0.10126582278481013"/>
    <n v="2408.8799999999997"/>
    <n v="237"/>
    <n v="685"/>
    <n v="448"/>
    <n v="1.890295358649789"/>
    <n v="1.0943349608853728E-4"/>
    <n v="2.0686162973698188E-4"/>
    <s v="Over-Forecasted"/>
    <n v="0.32880302366435032"/>
    <n v="0.6215348295427382"/>
    <x v="1"/>
    <s v="02.2023"/>
    <s v="ST W01.2023"/>
    <m/>
  </r>
  <r>
    <s v="Carry-Over"/>
    <s v="Ninjago"/>
    <x v="546"/>
    <s v="71769 Cole’s Dragon Cruiser V29"/>
    <n v="25.168841463414637"/>
    <n v="321415"/>
    <n v="1476"/>
    <n v="1905"/>
    <n v="429"/>
    <n v="-0.29065040650406504"/>
    <n v="4.8824344063307399E-4"/>
    <s v="Over-Forecasted"/>
    <n v="3.5803611540255409E-2"/>
    <n v="-1.0406334248488868E-2"/>
    <n v="29149.360000000004"/>
    <n v="1168"/>
    <n v="1246"/>
    <n v="78"/>
    <n v="-6.6780821917808222E-2"/>
    <n v="1.6999163204671219E-3"/>
    <n v="1.1352180907229068E-4"/>
    <s v="Over-Forecasted"/>
    <n v="3.0680722935379622E-2"/>
    <n v="2.0488838946572008E-3"/>
    <n v="0.8902439024390244"/>
    <n v="3872.16"/>
    <n v="144"/>
    <n v="668"/>
    <n v="524"/>
    <n v="3.6388888888888888"/>
    <n v="7.9596333841572883E-4"/>
    <n v="2.8964221481239021E-3"/>
    <s v="Over-Forecasted"/>
    <n v="2.854144360371548E-2"/>
    <n v="0.1038591420024091"/>
    <n v="0.10975609756097561"/>
    <n v="33021.520000000004"/>
    <n v="1312"/>
    <n v="1914"/>
    <n v="602"/>
    <n v="0.45884146341463417"/>
    <n v="1.5001413020812812E-3"/>
    <n v="6.8832703037570984E-4"/>
    <s v="Over-Forecasted"/>
    <n v="3.0413414310341124E-2"/>
    <n v="1.3954935529592498E-2"/>
    <x v="1"/>
    <s v="02.2023"/>
    <s v="ST W01.2023"/>
    <m/>
  </r>
  <r>
    <s v="Carry-Over"/>
    <s v="City Fire"/>
    <x v="27"/>
    <s v="60320 Fire Station V29"/>
    <n v="33.838333333333331"/>
    <n v="157645"/>
    <n v="543"/>
    <n v="976"/>
    <n v="433"/>
    <n v="-0.79742173112338854"/>
    <n v="6.5700338859923544E-4"/>
    <s v="Over-Forecasted"/>
    <n v="6.145749922225436E-2"/>
    <n v="-4.9007545420324379E-2"/>
    <n v="12519.690000000002"/>
    <n v="375"/>
    <n v="607"/>
    <n v="232"/>
    <n v="-0.6186666666666667"/>
    <n v="7.3011638534050229E-4"/>
    <n v="4.5169867039732413E-4"/>
    <s v="Over-Forecasted"/>
    <n v="4.6973321756799219E-2"/>
    <n v="2.9060828393539784E-2"/>
    <n v="0.80128205128205132"/>
    <n v="3316.65"/>
    <n v="93"/>
    <n v="423"/>
    <n v="330"/>
    <n v="3.5483870967741935"/>
    <n v="6.8177239741036718E-4"/>
    <n v="2.4191923779077543E-3"/>
    <s v="Over-Forecasted"/>
    <n v="0.12672527134946282"/>
    <n v="0.44967031769164229"/>
    <n v="0.19871794871794871"/>
    <n v="15836.34"/>
    <n v="468"/>
    <n v="1030"/>
    <n v="562"/>
    <n v="1.2008547008547008"/>
    <n v="7.1943228863486221E-4"/>
    <n v="8.6393364575383018E-4"/>
    <s v="Over-Forecasted"/>
    <n v="5.4104405458100323E-2"/>
    <n v="6.4971529631308506E-2"/>
    <x v="1"/>
    <s v="02.2023"/>
    <s v="ST W01.2023"/>
    <m/>
  </r>
  <r>
    <s v="Carry-Over"/>
    <s v="Disney Princess"/>
    <x v="120"/>
    <s v="43205 Ultimate Adventure Castle V29"/>
    <n v="49.536538461538456"/>
    <n v="55245"/>
    <n v="112"/>
    <n v="554"/>
    <n v="442"/>
    <n v="-3.9464285714285716"/>
    <n v="1.1394533943640407E-3"/>
    <s v="Over-Forecasted"/>
    <n v="1.6775879173586396E-2"/>
    <n v="-6.6204808881474883E-2"/>
    <n v="5151.7999999999993"/>
    <n v="104"/>
    <n v="323"/>
    <n v="219"/>
    <n v="-2.1057692307692308"/>
    <n v="3.0043983469216879E-4"/>
    <n v="6.326569595921631E-4"/>
    <s v="Over-Forecasted"/>
    <n v="1.7155865927164192E-2"/>
    <n v="3.61262945966246E-2"/>
    <n v="1"/>
    <n v="0"/>
    <n v="0"/>
    <n v="239"/>
    <n v="239"/>
    <n v="0"/>
    <n v="0"/>
    <n v="0"/>
    <s v="Over-Forecasted"/>
    <n v="0"/>
    <n v="0"/>
    <n v="0"/>
    <n v="5151.7999999999993"/>
    <n v="104"/>
    <n v="562"/>
    <n v="458"/>
    <n v="4.4038461538461542"/>
    <n v="2.3404216280965693E-4"/>
    <n v="1.030685678527143E-3"/>
    <s v="Over-Forecasted"/>
    <n v="1.3595540046397108E-2"/>
    <n v="5.9872666742787267E-2"/>
    <x v="1"/>
    <s v="02.2023"/>
    <s v="ST W01.2023"/>
    <m/>
  </r>
  <r>
    <s v="Carry-Over"/>
    <s v="City Farm"/>
    <x v="24"/>
    <s v="60346 Barn &amp; Farm Animals V29"/>
    <n v="26.053684210526317"/>
    <n v="92889"/>
    <n v="384"/>
    <n v="827"/>
    <n v="443"/>
    <n v="-1.1536458333333333"/>
    <n v="5.6006203131699864E-4"/>
    <s v="Over-Forecasted"/>
    <n v="1"/>
    <n v="-1.1536458333333333"/>
    <n v="1759.02"/>
    <n v="102"/>
    <n v="616"/>
    <n v="514"/>
    <n v="-5.0392156862745097"/>
    <n v="1.0258155945887239E-4"/>
    <n v="5.1693060354765106E-4"/>
    <s v="Over-Forecasted"/>
    <n v="1"/>
    <n v="5.0392156862745097"/>
    <n v="0.2982456140350877"/>
    <n v="7151.34"/>
    <n v="240"/>
    <n v="204"/>
    <n v="-36"/>
    <n v="0.15"/>
    <n v="1.4700333820260368E-3"/>
    <n v="2.2050500730390552E-4"/>
    <s v="Under-Forecasted"/>
    <n v="1"/>
    <n v="0.15"/>
    <n v="0.70175438596491224"/>
    <n v="8910.36"/>
    <n v="342"/>
    <n v="820"/>
    <n v="478"/>
    <n v="1.3976608187134503"/>
    <n v="4.0479054423942217E-4"/>
    <n v="5.6575988346913388E-4"/>
    <s v="Over-Forecasted"/>
    <n v="1"/>
    <n v="1.3976608187134503"/>
    <x v="1"/>
    <s v="02.2023"/>
    <s v="ST W01.2023"/>
    <m/>
  </r>
  <r>
    <s v="Carry-Over"/>
    <s v="Icons"/>
    <x v="276"/>
    <s v="10300 Back to the Future Time Mach.. V29"/>
    <n v="111.54400000000001"/>
    <n v="156620"/>
    <n v="152"/>
    <n v="610"/>
    <n v="458"/>
    <n v="-3.013157894736842"/>
    <n v="2.4664280540904258E-3"/>
    <s v="Over-Forecasted"/>
    <n v="1.0778456877604503E-2"/>
    <n v="-3.2477192433834623E-2"/>
    <n v="17847.04"/>
    <n v="160"/>
    <n v="607"/>
    <n v="447"/>
    <n v="-2.7937500000000002"/>
    <n v="1.0407938482364465E-3"/>
    <n v="2.9077178135105725E-3"/>
    <s v="Over-Forecasted"/>
    <n v="1.4960919077033652E-2"/>
    <n v="4.1797067671462768E-2"/>
    <n v="1"/>
    <n v="0"/>
    <n v="0"/>
    <n v="0"/>
    <n v="0"/>
    <n v="0"/>
    <n v="0"/>
    <n v="0"/>
    <s v=""/>
    <n v="0"/>
    <n v="0"/>
    <n v="0"/>
    <n v="17847.04"/>
    <n v="160"/>
    <n v="607"/>
    <n v="447"/>
    <n v="2.7937500000000002"/>
    <n v="8.1077678507520876E-4"/>
    <n v="2.2651076433038647E-3"/>
    <s v="Over-Forecasted"/>
    <n v="1.0558046182175988E-2"/>
    <n v="2.9496541521454166E-2"/>
    <x v="1"/>
    <s v="02.2023"/>
    <s v="ST W01.2023"/>
    <m/>
  </r>
  <r>
    <s v="Carry-Over"/>
    <s v="My City"/>
    <x v="524"/>
    <s v="60330 Hospital V29"/>
    <n v="47.244117647058829"/>
    <n v="75484"/>
    <n v="156"/>
    <n v="627"/>
    <n v="471"/>
    <n v="-3.0192307692307692"/>
    <n v="1.1911063957155772E-3"/>
    <s v="Over-Forecasted"/>
    <n v="0.55950960262691696"/>
    <n v="-1.6892886079312686"/>
    <n v="1515.51"/>
    <n v="57"/>
    <n v="541"/>
    <n v="484"/>
    <n v="-8.4912280701754383"/>
    <n v="8.8380677408736504E-5"/>
    <n v="7.5046048887418364E-4"/>
    <s v="Over-Forecasted"/>
    <n v="0.19435595567867042"/>
    <n v="1.6503207464644998"/>
    <n v="0.37254901960784315"/>
    <n v="5712.84"/>
    <n v="96"/>
    <n v="77"/>
    <n v="-19"/>
    <n v="0.19791666666666666"/>
    <n v="1.1743345311750839E-3"/>
    <n v="2.3242037596173535E-4"/>
    <s v="Under-Forecasted"/>
    <n v="1"/>
    <n v="0.19791666666666666"/>
    <n v="0.62745098039215685"/>
    <n v="7228.35"/>
    <n v="153"/>
    <n v="618"/>
    <n v="465"/>
    <n v="3.0392156862745097"/>
    <n v="3.2837817220101402E-4"/>
    <n v="9.9801209198347395E-4"/>
    <s v="Over-Forecasted"/>
    <n v="0.53501958485437939"/>
    <n v="1.6260399147535058"/>
    <x v="1"/>
    <s v="02.2023"/>
    <s v="ST W01.2023"/>
    <m/>
  </r>
  <r>
    <s v="Nouveauté"/>
    <s v="LEGO Friends"/>
    <x v="405"/>
    <s v="41729 Organic Grocery Store V29"/>
    <n v="50.502258064516127"/>
    <n v="112364"/>
    <n v="258"/>
    <n v="730"/>
    <n v="472"/>
    <n v="-1.8294573643410852"/>
    <n v="1.0743575140584475E-3"/>
    <s v="Over-Forecasted"/>
    <n v="1.3168402116526132E-2"/>
    <n v="-2.4091030228683464E-2"/>
    <n v="14090.13"/>
    <n v="279"/>
    <n v="558"/>
    <n v="279"/>
    <n v="-1"/>
    <n v="8.2170044023276688E-4"/>
    <n v="8.2170044023276688E-4"/>
    <s v="Over-Forecasted"/>
    <n v="1.8510228573859297E-2"/>
    <n v="1.8510228573859297E-2"/>
    <n v="1"/>
    <n v="0"/>
    <n v="0"/>
    <n v="220"/>
    <n v="220"/>
    <n v="0"/>
    <n v="0"/>
    <n v="0"/>
    <s v="Over-Forecasted"/>
    <n v="0"/>
    <n v="0"/>
    <n v="0"/>
    <n v="14090.13"/>
    <n v="279"/>
    <n v="778"/>
    <n v="499"/>
    <n v="1.7885304659498207"/>
    <n v="6.4010336182872621E-4"/>
    <n v="1.1448443639875783E-3"/>
    <s v="Over-Forecasted"/>
    <n v="1.5997058384955059E-2"/>
    <n v="2.8611226287070156E-2"/>
    <x v="1"/>
    <s v="02.2023"/>
    <s v="ST W01.2023"/>
    <m/>
  </r>
  <r>
    <s v="Carry-Over"/>
    <s v="Star Wars TM"/>
    <x v="633"/>
    <s v="75323 The Justifier™ V29"/>
    <n v="93.275706214689265"/>
    <n v="168170"/>
    <n v="192"/>
    <n v="665"/>
    <n v="473"/>
    <n v="-2.4635416666666665"/>
    <n v="2.1652486580083156E-3"/>
    <s v="Over-Forecasted"/>
    <n v="7.6766233922148349E-3"/>
    <n v="-1.8911681586029253E-2"/>
    <n v="6859.3999999999978"/>
    <n v="87"/>
    <n v="495"/>
    <n v="408"/>
    <n v="-4.6896551724137927"/>
    <n v="4.0002271091413912E-4"/>
    <n v="1.8759685753214799E-3"/>
    <s v="Over-Forecasted"/>
    <n v="3.8167865873109199E-3"/>
    <n v="1.7899412961182245E-2"/>
    <n v="0.49152542372881358"/>
    <n v="9650.4000000000015"/>
    <n v="90"/>
    <n v="180"/>
    <n v="90"/>
    <n v="1"/>
    <n v="1.9837415295460804E-3"/>
    <n v="1.9837415295460804E-3"/>
    <s v="Over-Forecasted"/>
    <n v="1.2273574183615715E-2"/>
    <n v="1.2273574183615715E-2"/>
    <n v="0.50847457627118642"/>
    <n v="16509.8"/>
    <n v="177"/>
    <n v="675"/>
    <n v="498"/>
    <n v="2.8135593220338984"/>
    <n v="7.5002703900673058E-4"/>
    <n v="2.1102455673748691E-3"/>
    <s v="Over-Forecasted"/>
    <n v="6.3906242994444832E-3"/>
    <n v="1.7980400571318379E-2"/>
    <x v="1"/>
    <s v="02.2023"/>
    <s v="ST W01.2023"/>
    <m/>
  </r>
  <r>
    <s v="Carry-Over"/>
    <s v="LEGO Friends"/>
    <x v="395"/>
    <s v="41719 Mobile Fashion Boutique V29"/>
    <n v="5.3002272727272697"/>
    <n v="94200"/>
    <n v="2056"/>
    <n v="2532"/>
    <n v="476"/>
    <n v="-0.23151750972762647"/>
    <n v="1.1398142627006571E-4"/>
    <s v="Over-Forecasted"/>
    <n v="1.1039687794816504E-2"/>
    <n v="-2.5558810264263892E-3"/>
    <n v="11657.559999999992"/>
    <n v="2204"/>
    <n v="2752"/>
    <n v="548"/>
    <n v="-0.24863883847549909"/>
    <n v="6.7983916287783633E-4"/>
    <n v="1.6903441980810086E-4"/>
    <s v="Over-Forecasted"/>
    <n v="1.5314557084532155E-2"/>
    <n v="3.8077936852648005E-3"/>
    <n v="0.96328671328671334"/>
    <n v="469.36"/>
    <n v="84"/>
    <n v="19"/>
    <n v="-65"/>
    <n v="0.77380952380952384"/>
    <n v="9.6481899642268532E-5"/>
    <n v="7.4658612818422082E-5"/>
    <s v="Under-Forecasted"/>
    <n v="3.9248321393378959E-3"/>
    <n v="3.0370724887733721E-3"/>
    <n v="3.6713286713286712E-2"/>
    <n v="12126.919999999993"/>
    <n v="2288"/>
    <n v="2771"/>
    <n v="483"/>
    <n v="0.21110139860139859"/>
    <n v="5.5091629819086212E-4"/>
    <n v="1.1629920106039615E-4"/>
    <s v="Over-Forecasted"/>
    <n v="1.3768151696945246E-2"/>
    <n v="2.9064760793813607E-3"/>
    <x v="1"/>
    <s v="02.2023"/>
    <s v="ST W01.2023"/>
    <m/>
  </r>
  <r>
    <s v="Nouveauté"/>
    <s v="City Fire"/>
    <x v="31"/>
    <s v="60375 Fire Station and Fire Truck V29"/>
    <n v="18.515319255907499"/>
    <n v="316916"/>
    <n v="1974"/>
    <n v="2458"/>
    <n v="484"/>
    <n v="-0.24518743667679838"/>
    <n v="4.0610816471961525E-4"/>
    <s v="Over-Forecasted"/>
    <n v="0.12354889037723978"/>
    <n v="-3.0292635735858182E-2"/>
    <n v="35880.980000000018"/>
    <n v="1941"/>
    <n v="2013"/>
    <n v="72"/>
    <n v="-3.7094281298299843E-2"/>
    <n v="2.0924872277248768E-3"/>
    <n v="7.7619309838326182E-5"/>
    <s v="Over-Forecasted"/>
    <n v="0.13462384599692789"/>
    <n v="4.9937748128690406E-3"/>
    <n v="0.97586726998491702"/>
    <n v="945.99"/>
    <n v="48"/>
    <n v="476"/>
    <n v="428"/>
    <n v="8.9166666666666661"/>
    <n v="1.9445822448139937E-4"/>
    <n v="1.7339191682924776E-3"/>
    <s v="Over-Forecasted"/>
    <n v="3.6145158350708799E-2"/>
    <n v="0.32229432862715346"/>
    <n v="2.4132730015082957E-2"/>
    <n v="36826.970000000016"/>
    <n v="1989"/>
    <n v="2489"/>
    <n v="500"/>
    <n v="0.25138260432378079"/>
    <n v="1.6730198587923358E-3"/>
    <n v="4.2056808918862135E-4"/>
    <s v="Over-Forecasted"/>
    <n v="0.12581829618922666"/>
    <n v="3.1628530967628618E-2"/>
    <x v="1"/>
    <s v="02.2023"/>
    <s v="ST W01.2023"/>
    <m/>
  </r>
  <r>
    <s v="Carry-Over"/>
    <s v="LEGO Architecture"/>
    <x v="316"/>
    <s v="21028 New York City V29"/>
    <n v="28.761242236024849"/>
    <n v="227851"/>
    <n v="924"/>
    <n v="1414"/>
    <n v="490"/>
    <n v="-0.53030303030303028"/>
    <n v="6.3150150464599255E-4"/>
    <s v="Over-Forecasted"/>
    <n v="0.10050191188775594"/>
    <n v="-5.3296468425325115E-2"/>
    <n v="22755.960000000003"/>
    <n v="798"/>
    <n v="494"/>
    <n v="-304"/>
    <n v="0.38095238095238093"/>
    <n v="1.3270695408714637E-3"/>
    <n v="5.0555030128436704E-4"/>
    <s v="Under-Forecasted"/>
    <n v="0.13274159891375231"/>
    <n v="5.0568228157619924E-2"/>
    <n v="0.82608695652173914"/>
    <n v="5027.3999999999996"/>
    <n v="168"/>
    <n v="916"/>
    <n v="748"/>
    <n v="4.4523809523809526"/>
    <n v="1.0334351079374911E-3"/>
    <n v="4.6012467901026385E-3"/>
    <s v="Over-Forecasted"/>
    <n v="6.5065613068101075E-2"/>
    <n v="0.28969689627940243"/>
    <n v="0.17391304347826086"/>
    <n v="27783.360000000004"/>
    <n v="966"/>
    <n v="1410"/>
    <n v="444"/>
    <n v="0.45962732919254656"/>
    <n v="1.2621758733878084E-3"/>
    <n v="5.8013052565650822E-4"/>
    <s v="Over-Forecasted"/>
    <n v="0.11171564384357795"/>
    <n v="5.1347563008849489E-2"/>
    <x v="1"/>
    <s v="02.2023"/>
    <s v="ST W01.2023"/>
    <m/>
  </r>
  <r>
    <s v="Carry-Over"/>
    <s v="LEGO Friends"/>
    <x v="385"/>
    <s v="41707 Tree-Planting Vehicle V29"/>
    <n v="15.922674418604645"/>
    <n v="67699"/>
    <n v="492"/>
    <n v="983"/>
    <n v="491"/>
    <n v="-0.99796747967479671"/>
    <n v="3.5310021735232333E-4"/>
    <s v="Over-Forecasted"/>
    <n v="7.9339259450242304E-3"/>
    <n v="-7.9178000792823108E-3"/>
    <n v="5069.6399999999976"/>
    <n v="320"/>
    <n v="920"/>
    <n v="600"/>
    <n v="-1.875"/>
    <n v="2.9564847306743389E-4"/>
    <n v="5.5434088700143851E-4"/>
    <s v="Over-Forecasted"/>
    <n v="6.6599949884905254E-3"/>
    <n v="1.2487490603419735E-2"/>
    <n v="0.93023255813953487"/>
    <n v="407.76"/>
    <n v="24"/>
    <n v="158"/>
    <n v="134"/>
    <n v="5.583333333333333"/>
    <n v="8.3819369776144998E-5"/>
    <n v="4.6799148125014288E-4"/>
    <s v="Over-Forecasted"/>
    <n v="3.4097271883765565E-3"/>
    <n v="1.9037643468435773E-2"/>
    <n v="6.9767441860465115E-2"/>
    <n v="5477.3999999999978"/>
    <n v="344"/>
    <n v="1078"/>
    <n v="734"/>
    <n v="2.1337209302325579"/>
    <n v="2.4883391097744762E-4"/>
    <n v="5.3094212400420508E-4"/>
    <s v="Over-Forecasted"/>
    <n v="6.2186997279480606E-3"/>
    <n v="1.326896976835429E-2"/>
    <x v="1"/>
    <s v="02.2023"/>
    <s v="ST W01.2023"/>
    <m/>
  </r>
  <r>
    <s v="Carry-Over"/>
    <s v="Super Heroes Marvel"/>
    <x v="676"/>
    <s v="76208 The Goat Boat V29"/>
    <n v="35.223606557377053"/>
    <n v="51488"/>
    <n v="174"/>
    <n v="670"/>
    <n v="496"/>
    <n v="-2.8505747126436782"/>
    <n v="7.670749360162726E-4"/>
    <s v="Over-Forecasted"/>
    <n v="5.3738184367853568E-3"/>
    <n v="-1.5318470946238718E-2"/>
    <n v="5268.0000000000018"/>
    <n v="156"/>
    <n v="302"/>
    <n v="146"/>
    <n v="-0.9358974358974359"/>
    <n v="3.0721632228703481E-4"/>
    <n v="2.8752296829427616E-4"/>
    <s v="Over-Forecasted"/>
    <n v="6.2271040448374226E-3"/>
    <n v="5.8279307086298955E-3"/>
    <n v="0.42622950819672129"/>
    <n v="7623.84"/>
    <n v="210"/>
    <n v="392"/>
    <n v="182"/>
    <n v="0.8666666666666667"/>
    <n v="1.5671607417945979E-3"/>
    <n v="1.3582059762219849E-3"/>
    <s v="Over-Forecasted"/>
    <n v="3.22678688872765E-2"/>
    <n v="2.7965486368972968E-2"/>
    <n v="0.57377049180327866"/>
    <n v="12891.840000000002"/>
    <n v="366"/>
    <n v="694"/>
    <n v="328"/>
    <n v="0.89617486338797814"/>
    <n v="5.8566600337669333E-4"/>
    <n v="5.2485915056709126E-4"/>
    <s v="Over-Forecasted"/>
    <n v="1.1912112246902013E-2"/>
    <n v="1.0675335565529673E-2"/>
    <x v="1"/>
    <s v="02.2023"/>
    <s v="ST W01.2023"/>
    <m/>
  </r>
  <r>
    <s v="Carry-Over"/>
    <s v="Disney Princess"/>
    <x v="123"/>
    <s v="43208 Jasmine and Mulan’s Adventure V29"/>
    <n v="23.464126984126985"/>
    <n v="15313"/>
    <n v="69"/>
    <n v="574"/>
    <n v="505"/>
    <n v="-7.3188405797101446"/>
    <n v="5.85735992863789E-4"/>
    <s v="Over-Forecasted"/>
    <n v="4.6499961586592168E-3"/>
    <n v="-3.4032580581491369E-2"/>
    <n v="4434.72"/>
    <n v="189"/>
    <n v="519"/>
    <n v="330"/>
    <n v="-1.746031746031746"/>
    <n v="2.586215582332495E-4"/>
    <n v="4.5156145088345151E-4"/>
    <s v="Over-Forecasted"/>
    <n v="1.476793775855305E-2"/>
    <n v="2.5785288149854532E-2"/>
    <n v="1"/>
    <n v="0"/>
    <n v="0"/>
    <n v="56"/>
    <n v="56"/>
    <n v="0"/>
    <n v="0"/>
    <n v="0"/>
    <s v="Over-Forecasted"/>
    <n v="0"/>
    <n v="0"/>
    <n v="0"/>
    <n v="4434.72"/>
    <n v="189"/>
    <n v="575"/>
    <n v="386"/>
    <n v="2.0423280423280423"/>
    <n v="2.0146579064700531E-4"/>
    <n v="4.1145923380816958E-4"/>
    <s v="Over-Forecasted"/>
    <n v="1.1703174299188284E-2"/>
    <n v="2.3901721055485065E-2"/>
    <x v="1"/>
    <s v="02.2023"/>
    <s v="ST W01.2023"/>
    <m/>
  </r>
  <r>
    <s v="Carry-Over"/>
    <s v="Harry Potter TM"/>
    <x v="239"/>
    <s v="76403 The Ministry of Magic™ V29"/>
    <n v="54.5432558139535"/>
    <n v="78921"/>
    <n v="160"/>
    <n v="678"/>
    <n v="518"/>
    <n v="-3.2374999999999998"/>
    <n v="1.3353702558472674E-3"/>
    <s v="Over-Forecasted"/>
    <n v="4.8007539010345521E-3"/>
    <n v="-1.5542440754599362E-2"/>
    <n v="6945.0399999999991"/>
    <n v="132"/>
    <n v="488"/>
    <n v="356"/>
    <n v="-2.6969696969696968"/>
    <n v="4.050170172620249E-4"/>
    <n v="1.0923186223127338E-3"/>
    <s v="Over-Forecasted"/>
    <n v="5.2674302548468936E-3"/>
    <n v="1.4206099778223439E-2"/>
    <n v="0.76744186046511631"/>
    <n v="2436.4"/>
    <n v="40"/>
    <n v="212"/>
    <n v="172"/>
    <n v="4.3"/>
    <n v="5.0082772347115865E-4"/>
    <n v="2.1535592109259822E-3"/>
    <s v="Over-Forecasted"/>
    <n v="4.0097164032455463E-3"/>
    <n v="1.724178053395585E-2"/>
    <n v="0.23255813953488372"/>
    <n v="9381.4400000000023"/>
    <n v="172"/>
    <n v="700"/>
    <n v="528"/>
    <n v="3.0697674418604652"/>
    <n v="4.2619133271264972E-4"/>
    <n v="1.3083082771644132E-3"/>
    <s v="Over-Forecasted"/>
    <n v="4.8706633958138677E-3"/>
    <n v="1.4951803912730943E-2"/>
    <x v="1"/>
    <s v="02.2023"/>
    <s v="ST W01.2023"/>
    <m/>
  </r>
  <r>
    <s v="Nouveauté"/>
    <s v="ART"/>
    <x v="4"/>
    <s v="31208 Hokusai – The Great Wave V29"/>
    <n v="53.373412228796845"/>
    <n v="244693"/>
    <n v="496"/>
    <n v="1015"/>
    <n v="519"/>
    <n v="-1.0463709677419355"/>
    <n v="1.3381554548748918E-3"/>
    <s v="Over-Forecasted"/>
    <n v="0.36572107552274052"/>
    <n v="-0.38267991571835147"/>
    <n v="25720.079999999998"/>
    <n v="485"/>
    <n v="481"/>
    <n v="-4"/>
    <n v="8.2474226804123713E-3"/>
    <n v="1.499929458338708E-3"/>
    <n v="1.2370552233721303E-5"/>
    <s v="Under-Forecasted"/>
    <n v="0.38347793726487445"/>
    <n v="3.1627046372360778E-3"/>
    <n v="0.95660749506903353"/>
    <n v="1340.24"/>
    <n v="22"/>
    <n v="547"/>
    <n v="525"/>
    <n v="23.863636363636363"/>
    <n v="2.7550047123008769E-4"/>
    <n v="6.5744430634452743E-3"/>
    <s v="Over-Forecasted"/>
    <n v="0.10115568544102019"/>
    <n v="2.4139424934788907"/>
    <n v="4.3392504930966469E-2"/>
    <n v="27060.32"/>
    <n v="507"/>
    <n v="1028"/>
    <n v="521"/>
    <n v="1.0276134122287968"/>
    <n v="1.2293287431812991E-3"/>
    <n v="1.2632747045314729E-3"/>
    <s v="Over-Forecasted"/>
    <n v="0.33690704563156504"/>
    <n v="0.34621019876537551"/>
    <x v="1"/>
    <s v="02.2023"/>
    <s v="ST W01.2023"/>
    <m/>
  </r>
  <r>
    <s v="Carry-Over"/>
    <s v="LEGO Creator"/>
    <x v="364"/>
    <s v="31132 Viking Ship and the Midgard.. V29"/>
    <n v="74.313235294117661"/>
    <n v="43700"/>
    <n v="72"/>
    <n v="600"/>
    <n v="528"/>
    <n v="-7.333333333333333"/>
    <n v="1.6748742473266E-3"/>
    <s v="Over-Forecasted"/>
    <n v="4.8184879981608151E-3"/>
    <n v="-3.5335578653179309E-2"/>
    <n v="5609.5999999999985"/>
    <n v="76"/>
    <n v="408"/>
    <n v="332"/>
    <n v="-4.3684210526315788"/>
    <n v="3.2713756292736322E-4"/>
    <n v="1.4290746169984814E-3"/>
    <s v="Over-Forecasted"/>
    <n v="6.0970480803042588E-3"/>
    <n v="2.6634473192908077E-2"/>
    <n v="0.55882352941176472"/>
    <n v="4497"/>
    <n v="60"/>
    <n v="191"/>
    <n v="131"/>
    <n v="2.1833333333333331"/>
    <n v="9.2440579233697283E-4"/>
    <n v="2.018285979935724E-3"/>
    <s v="Over-Forecasted"/>
    <n v="2.8831340186092611E-2"/>
    <n v="6.2948426072968855E-2"/>
    <n v="0.44117647058823528"/>
    <n v="10106.600000000002"/>
    <n v="136"/>
    <n v="599"/>
    <n v="463"/>
    <n v="3.4044117647058822"/>
    <n v="4.5913477282737673E-4"/>
    <n v="1.563083822199084E-3"/>
    <s v="Over-Forecasted"/>
    <n v="9.3925074748759524E-3"/>
    <n v="3.1975962947555628E-2"/>
    <x v="1"/>
    <s v="02.2023"/>
    <s v="ST W01.2023"/>
    <m/>
  </r>
  <r>
    <s v="Carry-Over"/>
    <s v="Harry Potter TM"/>
    <x v="226"/>
    <s v="75968 4 Privet Drive V29"/>
    <n v="46.714086956521733"/>
    <n v="121938"/>
    <n v="309"/>
    <n v="851"/>
    <n v="542"/>
    <n v="-1.7540453074433657"/>
    <n v="1.1178388944926285E-3"/>
    <s v="Over-Forecasted"/>
    <n v="7.4174722720739879E-3"/>
    <n v="-1.3010582431922659E-2"/>
    <n v="8533.44"/>
    <n v="189"/>
    <n v="404"/>
    <n v="215"/>
    <n v="-1.1375661375661377"/>
    <n v="4.9764845354158564E-4"/>
    <n v="5.6610802916106306E-4"/>
    <s v="Over-Forecasted"/>
    <n v="6.4721441538019486E-3"/>
    <n v="7.3624920268117412E-3"/>
    <n v="0.54782608695652169"/>
    <n v="7582.92"/>
    <n v="156"/>
    <n v="467"/>
    <n v="311"/>
    <n v="1.9935897435897436"/>
    <n v="1.5587492040978158E-3"/>
    <n v="3.1075064261180817E-3"/>
    <s v="Over-Forecasted"/>
    <n v="1.2479625147142801E-2"/>
    <n v="2.4879252697188534E-2"/>
    <n v="0.45217391304347826"/>
    <n v="16116.359999999999"/>
    <n v="345"/>
    <n v="871"/>
    <n v="526"/>
    <n v="1.5246376811594202"/>
    <n v="7.3215337377597006E-4"/>
    <n v="1.1162686220468412E-3"/>
    <s v="Over-Forecasted"/>
    <n v="8.3673044570725559E-3"/>
    <n v="1.2757107664985983E-2"/>
    <x v="1"/>
    <s v="02.2023"/>
    <s v="ST W01.2023"/>
    <m/>
  </r>
  <r>
    <s v="Carry-Over"/>
    <s v="LEGO Creator"/>
    <x v="360"/>
    <s v="31128 Dolphin and Turtle V29"/>
    <n v="5.2246127484578473"/>
    <n v="69687"/>
    <n v="1521"/>
    <n v="2067"/>
    <n v="546"/>
    <n v="-0.35897435897435898"/>
    <n v="1.307418238969038E-4"/>
    <s v="Over-Forecasted"/>
    <n v="7.68388954525933E-3"/>
    <n v="-2.7583193239392465E-3"/>
    <n v="7265.03"/>
    <n v="1395"/>
    <n v="1867"/>
    <n v="472"/>
    <n v="-0.33835125448028674"/>
    <n v="4.2367801782554587E-4"/>
    <n v="1.4335198882699474E-4"/>
    <s v="Over-Forecasted"/>
    <n v="7.8963272274053149E-3"/>
    <n v="2.6717322231794328E-3"/>
    <n v="0.95613433858807406"/>
    <n v="357.68"/>
    <n v="64"/>
    <n v="342"/>
    <n v="278"/>
    <n v="4.34375"/>
    <n v="7.3524897443426386E-5"/>
    <n v="3.1937377326988337E-4"/>
    <s v="Over-Forecasted"/>
    <n v="2.2931718385060273E-3"/>
    <n v="9.9609651735105553E-3"/>
    <n v="4.386566141192598E-2"/>
    <n v="7622.7099999999991"/>
    <n v="1459"/>
    <n v="2209"/>
    <n v="750"/>
    <n v="0.51405071967100757"/>
    <n v="3.462936322976047E-4"/>
    <n v="1.7801249090007096E-4"/>
    <s v="Over-Forecasted"/>
    <n v="7.0841193530773597E-3"/>
    <n v="3.6415966516847292E-3"/>
    <x v="1"/>
    <s v="02.2023"/>
    <s v="ST W01.2023"/>
    <m/>
  </r>
  <r>
    <s v="Carry-Over"/>
    <s v="Ninjago"/>
    <x v="551"/>
    <s v="71774 Lloyd’s Golden Ultra Dragon V29"/>
    <n v="86.170714285714297"/>
    <n v="324723"/>
    <n v="428"/>
    <n v="978"/>
    <n v="550"/>
    <n v="-1.2850467289719627"/>
    <n v="2.1808777062222069E-3"/>
    <s v="Over-Forecasted"/>
    <n v="3.6172101955995697E-2"/>
    <n v="-4.6482841298592606E-2"/>
    <n v="18549.239999999998"/>
    <n v="232"/>
    <n v="378"/>
    <n v="146"/>
    <n v="-0.62931034482758619"/>
    <n v="1.081744361051548E-3"/>
    <n v="6.8075291686864651E-4"/>
    <s v="Over-Forecasted"/>
    <n v="1.9523725155607567E-2"/>
    <n v="1.2286482209994417E-2"/>
    <n v="0.5178571428571429"/>
    <n v="20055.239999999998"/>
    <n v="216"/>
    <n v="551"/>
    <n v="335"/>
    <n v="1.5509259259259258"/>
    <n v="4.1225661602642093E-3"/>
    <n v="6.3937947392986574E-3"/>
    <s v="Over-Forecasted"/>
    <n v="0.14782589082552858"/>
    <n v="0.22926700660440774"/>
    <n v="0.48214285714285715"/>
    <n v="38604.480000000003"/>
    <n v="448"/>
    <n v="929"/>
    <n v="481"/>
    <n v="1.0736607142857142"/>
    <n v="1.7537707196207436E-3"/>
    <n v="1.8829547235213785E-3"/>
    <s v="Over-Forecasted"/>
    <n v="3.5555420964125145E-2"/>
    <n v="3.8174458669071862E-2"/>
    <x v="1"/>
    <s v="02.2023"/>
    <s v="ST W01.2023"/>
    <m/>
  </r>
  <r>
    <s v="Carry-Over"/>
    <s v="Super Heroes Marvel"/>
    <x v="681"/>
    <s v="76213 King Namor’s Throne Room V29"/>
    <n v="19.013684210526311"/>
    <n v="37843"/>
    <n v="231"/>
    <n v="782"/>
    <n v="551"/>
    <n v="-2.3852813852813854"/>
    <n v="4.7176369747596001E-4"/>
    <s v="Over-Forecasted"/>
    <n v="3.9496855792275536E-3"/>
    <n v="-9.4211114898458109E-3"/>
    <n v="4335.119999999999"/>
    <n v="228"/>
    <n v="796"/>
    <n v="568"/>
    <n v="-2.4912280701754388"/>
    <n v="2.5281314029479299E-4"/>
    <n v="6.2981519161158959E-4"/>
    <s v="Over-Forecasted"/>
    <n v="5.1243817932527698E-3"/>
    <n v="1.2766003765647252E-2"/>
    <n v="1"/>
    <n v="0"/>
    <n v="0"/>
    <n v="0"/>
    <n v="0"/>
    <n v="0"/>
    <n v="0"/>
    <n v="0"/>
    <s v=""/>
    <n v="0"/>
    <n v="0"/>
    <n v="0"/>
    <n v="4335.119999999999"/>
    <n v="228"/>
    <n v="796"/>
    <n v="568"/>
    <n v="2.4912280701754388"/>
    <n v="1.9694104212884814E-4"/>
    <n v="4.9062505232099016E-4"/>
    <s v="Over-Forecasted"/>
    <n v="4.0056683951856242E-3"/>
    <n v="9.9790335459010292E-3"/>
    <x v="1"/>
    <s v="02.2023"/>
    <s v="ST W01.2023"/>
    <m/>
  </r>
  <r>
    <s v="Carry-Over"/>
    <s v="Ninjago"/>
    <x v="552"/>
    <s v="71775 Nya's Samurai X MECH V29"/>
    <n v="67.897999999999982"/>
    <n v="63122"/>
    <n v="104"/>
    <n v="656"/>
    <n v="552"/>
    <n v="-5.3076923076923075"/>
    <n v="1.7509987305074472E-3"/>
    <s v="Over-Forecasted"/>
    <n v="7.0313942026476728E-3"/>
    <n v="-3.7320476921745338E-2"/>
    <n v="9505.7199999999975"/>
    <n v="140"/>
    <n v="459"/>
    <n v="319"/>
    <n v="-2.2785714285714285"/>
    <n v="5.5434934303156993E-4"/>
    <n v="1.2631245744790772E-3"/>
    <s v="Over-Forecasted"/>
    <n v="1.0005103426672032E-2"/>
    <n v="2.2797342807916988E-2"/>
    <n v="1"/>
    <n v="0"/>
    <n v="0"/>
    <n v="195"/>
    <n v="195"/>
    <n v="0"/>
    <n v="0"/>
    <n v="0"/>
    <s v="Over-Forecasted"/>
    <n v="0"/>
    <n v="0"/>
    <n v="0"/>
    <n v="9505.7199999999975"/>
    <n v="140"/>
    <n v="654"/>
    <n v="514"/>
    <n v="3.6714285714285713"/>
    <n v="4.3183727393590821E-4"/>
    <n v="1.5854597057361202E-3"/>
    <s v="Over-Forecasted"/>
    <n v="8.7549392238181565E-3"/>
    <n v="3.2143134007446658E-2"/>
    <x v="1"/>
    <s v="02.2023"/>
    <s v="ST W01.2023"/>
    <m/>
  </r>
  <r>
    <s v="Carry-Over"/>
    <s v="Ninjago"/>
    <x v="544"/>
    <s v="71767 Ninja Dojo Temple V29"/>
    <n v="56.86492063492063"/>
    <n v="50806"/>
    <n v="105"/>
    <n v="664"/>
    <n v="559"/>
    <n v="-5.3238095238095235"/>
    <n v="1.4136335850815317E-3"/>
    <s v="Over-Forecasted"/>
    <n v="5.6594691844320151E-3"/>
    <n v="-3.0129935943785678E-2"/>
    <n v="5728.4699999999993"/>
    <n v="105"/>
    <n v="482"/>
    <n v="377"/>
    <n v="-3.5904761904761906"/>
    <n v="3.3406975811154315E-4"/>
    <n v="1.1994695124576359E-3"/>
    <s v="Over-Forecasted"/>
    <n v="6.0294154284565443E-3"/>
    <n v="2.1648472538363023E-2"/>
    <n v="0.55555555555555558"/>
    <n v="5019"/>
    <n v="84"/>
    <n v="177"/>
    <n v="93"/>
    <n v="1.1071428571428572"/>
    <n v="1.0317083993193832E-3"/>
    <n v="1.1422485849607459E-3"/>
    <s v="Over-Forecasted"/>
    <n v="3.6994727864305195E-2"/>
    <n v="4.0958448706909324E-2"/>
    <n v="0.44444444444444442"/>
    <n v="10747.47"/>
    <n v="189"/>
    <n v="659"/>
    <n v="470"/>
    <n v="2.486772486772487"/>
    <n v="4.8824898550640624E-4"/>
    <n v="1.2141641438519098E-3"/>
    <s v="Over-Forecasted"/>
    <n v="9.8986133254302597E-3"/>
    <n v="2.4615599274879482E-2"/>
    <x v="1"/>
    <s v="02.2023"/>
    <s v="ST W01.2023"/>
    <m/>
  </r>
  <r>
    <s v="Carry-Over"/>
    <s v="LEGO Friends"/>
    <x v="393"/>
    <s v="41717 Mia's Wildlife Rescue V29"/>
    <n v="25.065000000000001"/>
    <n v="21771"/>
    <n v="90"/>
    <n v="651"/>
    <n v="561"/>
    <n v="-6.2333333333333334"/>
    <n v="7.0924792111591074E-4"/>
    <s v="Over-Forecasted"/>
    <n v="2.5514335772924639E-3"/>
    <n v="-1.5903935965123024E-2"/>
    <n v="1001.0999999999999"/>
    <n v="45"/>
    <n v="730"/>
    <n v="685"/>
    <n v="-15.222222222222221"/>
    <n v="5.8381598375389218E-5"/>
    <n v="8.8869766415870246E-4"/>
    <s v="Over-Forecasted"/>
    <n v="1.3151468315260781E-3"/>
    <n v="2.0019457324341412E-2"/>
    <n v="0.625"/>
    <n v="803.58"/>
    <n v="27"/>
    <n v="0"/>
    <n v="-27"/>
    <n v="1"/>
    <n v="1.6518434658797969E-4"/>
    <n v="1.6518434658797969E-4"/>
    <s v="Under-Forecasted"/>
    <n v="6.7196109820375546E-3"/>
    <n v="6.7196109820375546E-3"/>
    <n v="0.375"/>
    <n v="1804.68"/>
    <n v="72"/>
    <n v="730"/>
    <n v="658"/>
    <n v="9.1388888888888893"/>
    <n v="8.198517224646371E-5"/>
    <n v="7.492533796968489E-4"/>
    <s v="Over-Forecasted"/>
    <n v="2.0489215731977419E-3"/>
    <n v="1.8724866599501587E-2"/>
    <x v="1"/>
    <s v="02.2023"/>
    <s v="ST W01.2023"/>
    <m/>
  </r>
  <r>
    <s v="Carry-Over"/>
    <s v="Super Mario"/>
    <x v="715"/>
    <s v="71360 Adventures with Mario Starte.. V29"/>
    <n v="33.743571428571421"/>
    <n v="202402"/>
    <n v="684"/>
    <n v="1256"/>
    <n v="572"/>
    <n v="-0.83625730994152048"/>
    <n v="8.8461453014897847E-4"/>
    <s v="Over-Forecasted"/>
    <n v="0.13058597943678255"/>
    <n v="-0.10920347987988248"/>
    <n v="15194.419999999996"/>
    <n v="452"/>
    <n v="955"/>
    <n v="503"/>
    <n v="-1.1128318584070795"/>
    <n v="8.8609981618917321E-4"/>
    <n v="9.8608010518396925E-4"/>
    <s v="Over-Forecasted"/>
    <n v="9.4693549817470316E-2"/>
    <n v="0.10537799902253886"/>
    <n v="0.94957983193277307"/>
    <n v="867.52"/>
    <n v="24"/>
    <n v="365"/>
    <n v="341"/>
    <n v="14.208333333333334"/>
    <n v="1.7832788814057607E-4"/>
    <n v="2.5337420773306851E-3"/>
    <s v="Over-Forecasted"/>
    <n v="8.9486529364314726E-2"/>
    <n v="1.2714544380513051"/>
    <n v="5.0420168067226892E-2"/>
    <n v="16061.939999999995"/>
    <n v="476"/>
    <n v="1320"/>
    <n v="844"/>
    <n v="1.7731092436974789"/>
    <n v="7.2968111660369971E-4"/>
    <n v="1.2938043328015179E-3"/>
    <s v="Over-Forecasted"/>
    <n v="9.4396881776426397E-2"/>
    <n v="0.16737598365399975"/>
    <x v="1"/>
    <s v="02.2023"/>
    <s v="ST W01.2023"/>
    <m/>
  </r>
  <r>
    <s v="Carry-Over"/>
    <s v="City Great Vehicles"/>
    <x v="38"/>
    <s v="60323 Stunt Plane V29"/>
    <n v="5.2947215496368019"/>
    <n v="76423"/>
    <n v="1668"/>
    <n v="2249"/>
    <n v="581"/>
    <n v="-0.34832134292565947"/>
    <n v="1.3912446586550017E-4"/>
    <s v="Over-Forecasted"/>
    <n v="1.1689790648993474E-2"/>
    <n v="-4.071803577377223E-3"/>
    <n v="8724.239999999998"/>
    <n v="1648"/>
    <n v="1901"/>
    <n v="253"/>
    <n v="-0.15351941747572814"/>
    <n v="5.0877542284537562E-4"/>
    <n v="7.8106906541189339E-5"/>
    <s v="Over-Forecasted"/>
    <n v="1.25173936983773E-2"/>
    <n v="1.9216629888892335E-3"/>
    <n v="0.99757869249394671"/>
    <n v="22.64"/>
    <n v="4"/>
    <n v="283"/>
    <n v="279"/>
    <n v="69.75"/>
    <n v="4.6538908468999476E-6"/>
    <n v="3.2460888657127136E-4"/>
    <s v="Over-Forecasted"/>
    <n v="4.4350936580511452E-4"/>
    <n v="3.0934778264906738E-2"/>
    <n v="2.4213075060532689E-3"/>
    <n v="8746.8799999999974"/>
    <n v="1652"/>
    <n v="2184"/>
    <n v="532"/>
    <n v="0.32203389830508472"/>
    <n v="3.9736377829817376E-4"/>
    <n v="1.2796460657059832E-4"/>
    <s v="Over-Forecasted"/>
    <n v="1.1693427675424976E-2"/>
    <n v="3.76568009886567E-3"/>
    <x v="1"/>
    <s v="02.2023"/>
    <s v="ST W01.2023"/>
    <m/>
  </r>
  <r>
    <s v="Carry-Over"/>
    <s v="DUPLO Town"/>
    <x v="200"/>
    <s v="10972 Wild Animals of the Ocean V29"/>
    <n v="10.601964285714285"/>
    <n v="129492"/>
    <n v="1412"/>
    <n v="1994"/>
    <n v="582"/>
    <n v="-0.41218130311614731"/>
    <n v="2.7895269940731267E-4"/>
    <s v="Over-Forecasted"/>
    <n v="5.2854136428423321E-2"/>
    <n v="-2.1785486828146156E-2"/>
    <n v="11988.959999999997"/>
    <n v="1144"/>
    <n v="1606"/>
    <n v="462"/>
    <n v="-0.40384615384615385"/>
    <n v="6.9916556553651602E-4"/>
    <n v="2.8235532454359304E-4"/>
    <s v="Over-Forecasted"/>
    <n v="6.473094454528075E-2"/>
    <n v="2.6141342989440302E-2"/>
    <n v="0.85119047619047616"/>
    <n v="2260.08"/>
    <n v="200"/>
    <n v="371"/>
    <n v="171"/>
    <n v="0.85499999999999998"/>
    <n v="4.6458328733487781E-4"/>
    <n v="3.9721871067132053E-4"/>
    <s v="Over-Forecasted"/>
    <n v="3.1826567681095562E-2"/>
    <n v="2.7211715367336704E-2"/>
    <n v="0.14880952380952381"/>
    <n v="14249.039999999999"/>
    <n v="1344"/>
    <n v="1977"/>
    <n v="633"/>
    <n v="0.47098214285714285"/>
    <n v="6.4732251631688224E-4"/>
    <n v="3.0487734585460299E-4"/>
    <s v="Over-Forecasted"/>
    <n v="5.5611530760361141E-2"/>
    <n v="2.6192037925080805E-2"/>
    <x v="1"/>
    <s v="02.2023"/>
    <s v="ST W01.2023"/>
    <m/>
  </r>
  <r>
    <s v="Carry-Over"/>
    <s v="Mickey and Friends"/>
    <x v="478"/>
    <s v="10777 Mickey Mouse and Minnie Mous.. V29"/>
    <n v="10.402541254125412"/>
    <n v="56749"/>
    <n v="606"/>
    <n v="1198"/>
    <n v="592"/>
    <n v="-0.97689768976897695"/>
    <n v="2.8973878691568832E-4"/>
    <s v="Over-Forecasted"/>
    <n v="0.44075523867219657"/>
    <n v="-0.4305727744124429"/>
    <n v="5957.1399999999985"/>
    <n v="576"/>
    <n v="973"/>
    <n v="397"/>
    <n v="-0.68923611111111116"/>
    <n v="3.4740520921582865E-4"/>
    <n v="2.394442153796597E-4"/>
    <s v="Over-Forecasted"/>
    <n v="0.6202110979466986"/>
    <n v="0.42747188521673501"/>
    <n v="0.95049504950495045"/>
    <n v="346.8"/>
    <n v="30"/>
    <n v="315"/>
    <n v="285"/>
    <n v="9.5"/>
    <n v="7.1288398661877299E-5"/>
    <n v="6.7723978728783437E-4"/>
    <s v="Over-Forecasted"/>
    <n v="6.2454527773175526E-2"/>
    <n v="0.59331801384516747"/>
    <n v="4.9504950495049507E-2"/>
    <n v="6303.94"/>
    <n v="606"/>
    <n v="1288"/>
    <n v="682"/>
    <n v="1.1254125412541254"/>
    <n v="2.8638296358987321E-4"/>
    <n v="3.2229897882556687E-4"/>
    <s v="Over-Forecasted"/>
    <n v="0.41588588362737217"/>
    <n v="0.46804318916479837"/>
    <x v="1"/>
    <s v="02.2023"/>
    <s v="ST W01.2023"/>
    <m/>
  </r>
  <r>
    <s v="Carry-Over"/>
    <s v="LEGO Classic"/>
    <x v="335"/>
    <s v="11021 90 Years of Play V29"/>
    <n v="29.013095238095243"/>
    <n v="158201"/>
    <n v="654"/>
    <n v="1246"/>
    <n v="592"/>
    <n v="-0.90519877675840976"/>
    <n v="7.4843230454430345E-4"/>
    <s v="Over-Forecasted"/>
    <n v="2.3840901716880684E-2"/>
    <n v="-2.1580755070937867E-2"/>
    <n v="4002.6600000000008"/>
    <n v="147"/>
    <n v="980"/>
    <n v="833"/>
    <n v="-5.666666666666667"/>
    <n v="2.3342492113998149E-4"/>
    <n v="1.3227412197932284E-3"/>
    <s v="Over-Forecasted"/>
    <n v="5.6597409807307708E-3"/>
    <n v="3.207186555747437E-2"/>
    <n v="0.29166666666666669"/>
    <n v="10619.94"/>
    <n v="357"/>
    <n v="235"/>
    <n v="-122"/>
    <n v="0.34173669467787116"/>
    <n v="2.1830407049746748E-3"/>
    <n v="7.46025114865295E-4"/>
    <s v="Under-Forecasted"/>
    <n v="0.10271665817298918"/>
    <n v="3.5102051252394059E-2"/>
    <n v="0.70833333333333337"/>
    <n v="14622.600000000002"/>
    <n v="504"/>
    <n v="1215"/>
    <n v="711"/>
    <n v="1.4107142857142858"/>
    <n v="6.6429304901209098E-4"/>
    <n v="9.3712769414205693E-4"/>
    <s v="Over-Forecasted"/>
    <n v="1.803908020799334E-2"/>
    <n v="2.5447988150562036E-2"/>
    <x v="1"/>
    <s v="02.2023"/>
    <s v="ST W01.2023"/>
    <m/>
  </r>
  <r>
    <s v="Nouveauté"/>
    <s v="Disney Princess"/>
    <x v="129"/>
    <s v="43216 Princess Enchanted Journey V29"/>
    <n v="34.804554455445555"/>
    <n v="124381"/>
    <n v="388"/>
    <n v="984"/>
    <n v="596"/>
    <n v="-1.5360824742268042"/>
    <n v="9.985456410138377E-4"/>
    <s v="Over-Forecasted"/>
    <n v="3.7769945288982698E-2"/>
    <n v="-5.801775101091157E-2"/>
    <n v="14061.040000000003"/>
    <n v="404"/>
    <n v="990"/>
    <n v="586"/>
    <n v="-1.4504950495049505"/>
    <n v="8.2000398563608331E-4"/>
    <n v="1.1894117217394673E-3"/>
    <s v="Over-Forecasted"/>
    <n v="4.6824278317576941E-2"/>
    <n v="6.7918383896287349E-2"/>
    <n v="1"/>
    <n v="0"/>
    <n v="0"/>
    <n v="0"/>
    <n v="0"/>
    <n v="0"/>
    <n v="0"/>
    <n v="0"/>
    <s v=""/>
    <n v="0"/>
    <n v="0"/>
    <n v="0"/>
    <n v="14061.040000000003"/>
    <n v="404"/>
    <n v="990"/>
    <n v="586"/>
    <n v="1.4504950495049505"/>
    <n v="6.3878182634285097E-4"/>
    <n v="9.2654987682403627E-4"/>
    <s v="Over-Forecasted"/>
    <n v="3.7106920380059721E-2"/>
    <n v="5.3823404313650978E-2"/>
    <x v="1"/>
    <s v="02.2023"/>
    <s v="ST W01.2023"/>
    <m/>
  </r>
  <r>
    <s v="Carry-Over"/>
    <s v="Disney Princess"/>
    <x v="115"/>
    <s v="43198 Anna’s Castle Courtyard V29"/>
    <n v="5.3704676753782703"/>
    <n v="70412"/>
    <n v="1505"/>
    <n v="2109"/>
    <n v="604"/>
    <n v="-0.40132890365448504"/>
    <n v="1.4768842562168965E-4"/>
    <s v="Over-Forecasted"/>
    <n v="2.1381540490009326E-2"/>
    <n v="-8.5810302032994241E-3"/>
    <n v="6416.5800000000045"/>
    <n v="1210"/>
    <n v="1852"/>
    <n v="642"/>
    <n v="-0.53057851239669418"/>
    <n v="3.7419857806768081E-4"/>
    <n v="1.9854172489210833E-4"/>
    <s v="Over-Forecasted"/>
    <n v="2.1367674636228757E-2"/>
    <n v="1.1337229021866827E-2"/>
    <n v="0.83218707015130677"/>
    <n v="1392.08"/>
    <n v="244"/>
    <n v="288"/>
    <n v="44"/>
    <n v="0.18032786885245902"/>
    <n v="2.8615673013040983E-4"/>
    <n v="5.1602033302205054E-5"/>
    <s v="Over-Forecasted"/>
    <n v="1.7702090430611661E-2"/>
    <n v="3.1921802415857095E-3"/>
    <n v="0.16781292984869325"/>
    <n v="7808.6600000000044"/>
    <n v="1454"/>
    <n v="2140"/>
    <n v="686"/>
    <n v="0.4718019257221458"/>
    <n v="3.5474119240755793E-4"/>
    <n v="1.6736757771085607E-4"/>
    <s v="Over-Forecasted"/>
    <n v="2.0606962564288078E-2"/>
    <n v="9.7224046211152829E-3"/>
    <x v="1"/>
    <s v="02.2023"/>
    <s v="ST W01.2023"/>
    <m/>
  </r>
  <r>
    <s v="Carry-Over"/>
    <s v="Ninjago"/>
    <x v="543"/>
    <s v="71766 Lloyd’s Legendary Dragon V29"/>
    <n v="34.792920353982304"/>
    <n v="89328"/>
    <n v="284"/>
    <n v="892"/>
    <n v="608"/>
    <n v="-2.140845070422535"/>
    <n v="9.9947558936830491E-4"/>
    <s v="Over-Forecasted"/>
    <n v="9.9505779495914475E-3"/>
    <n v="-2.1302645751238025E-2"/>
    <n v="15726.400000000001"/>
    <n v="452"/>
    <n v="891"/>
    <n v="439"/>
    <n v="-0.97123893805309736"/>
    <n v="9.1712353280463607E-4"/>
    <n v="8.9074608606467978E-4"/>
    <s v="Over-Forecasted"/>
    <n v="1.6552587129561473E-2"/>
    <n v="1.6076517145746653E-2"/>
    <n v="1"/>
    <n v="0"/>
    <n v="0"/>
    <n v="0"/>
    <n v="0"/>
    <n v="0"/>
    <n v="0"/>
    <n v="0"/>
    <s v=""/>
    <n v="0"/>
    <n v="0"/>
    <n v="0"/>
    <n v="15726.400000000001"/>
    <n v="452"/>
    <n v="891"/>
    <n v="439"/>
    <n v="0.97123893805309736"/>
    <n v="7.1443780216813341E-4"/>
    <n v="6.9388981228276671E-4"/>
    <s v="Over-Forecasted"/>
    <n v="1.4484297476619751E-2"/>
    <n v="1.4067713699637325E-2"/>
    <x v="1"/>
    <s v="02.2023"/>
    <s v="ST W01.2023"/>
    <m/>
  </r>
  <r>
    <s v="Carry-Over"/>
    <s v="Star Wars TM"/>
    <x v="621"/>
    <s v="75292 The Razor Crest™ V29"/>
    <n v="66.711333333333329"/>
    <n v="43278"/>
    <n v="60"/>
    <n v="672"/>
    <n v="612"/>
    <n v="-10.199999999999999"/>
    <n v="2.307101471686601E-3"/>
    <s v="Over-Forecasted"/>
    <n v="1.9755539464129967E-3"/>
    <n v="-2.0150650253412564E-2"/>
    <n v="4002.68"/>
    <n v="60"/>
    <n v="53"/>
    <n v="-7"/>
    <n v="0.11666666666666667"/>
    <n v="2.3342608748896506E-4"/>
    <n v="2.7233043540379257E-5"/>
    <s v="Under-Forecasted"/>
    <n v="2.2272174442805022E-3"/>
    <n v="2.5984203516605858E-4"/>
    <n v="1"/>
    <n v="0"/>
    <n v="0"/>
    <n v="630"/>
    <n v="630"/>
    <n v="0"/>
    <n v="0"/>
    <n v="0"/>
    <s v="Over-Forecasted"/>
    <n v="0"/>
    <n v="0"/>
    <n v="0"/>
    <n v="4002.68"/>
    <n v="60"/>
    <n v="683"/>
    <n v="623"/>
    <n v="10.383333333333333"/>
    <n v="1.8183855821944907E-4"/>
    <n v="1.8880903628452795E-3"/>
    <s v="Over-Forecasted"/>
    <n v="1.5493600207695092E-3"/>
    <n v="1.6087521548990069E-2"/>
    <x v="1"/>
    <s v="02.2023"/>
    <s v="ST W01.2023"/>
    <m/>
  </r>
  <r>
    <s v="Carry-Over"/>
    <s v="Spidey"/>
    <x v="594"/>
    <s v="10784 Spider-Man Webquarters Hangout V29"/>
    <n v="28.150272727272725"/>
    <n v="217001"/>
    <n v="880"/>
    <n v="1495"/>
    <n v="615"/>
    <n v="-0.69886363636363635"/>
    <n v="7.9259900118896283E-4"/>
    <s v="Over-Forecasted"/>
    <n v="8.2921086238296526E-2"/>
    <n v="-5.7950531859718594E-2"/>
    <n v="24772.239999999998"/>
    <n v="880"/>
    <n v="747"/>
    <n v="-133"/>
    <n v="0.15113636363636362"/>
    <n v="1.4446538473067143E-3"/>
    <n v="2.183397291952193E-4"/>
    <s v="Under-Forecasted"/>
    <n v="9.4226664358569384E-2"/>
    <n v="1.4241075408738327E-2"/>
    <n v="1"/>
    <n v="0"/>
    <n v="0"/>
    <n v="749"/>
    <n v="749"/>
    <n v="0"/>
    <n v="0"/>
    <n v="0"/>
    <s v="Over-Forecasted"/>
    <n v="0"/>
    <n v="0"/>
    <n v="0"/>
    <n v="24772.239999999998"/>
    <n v="880"/>
    <n v="1496"/>
    <n v="616"/>
    <n v="0.7"/>
    <n v="1.1253830946930969E-3"/>
    <n v="7.8776816628516782E-4"/>
    <s v="Over-Forecasted"/>
    <n v="7.8082010217196199E-2"/>
    <n v="5.4657407152037339E-2"/>
    <x v="1"/>
    <s v="02.2023"/>
    <s v="ST W01.2023"/>
    <m/>
  </r>
  <r>
    <s v="Carry-Over"/>
    <s v="Star Wars TM"/>
    <x v="625"/>
    <s v="75329 Death Star™ Trench Run Diorama V29"/>
    <n v="40.695413533834589"/>
    <n v="309670"/>
    <n v="897"/>
    <n v="1523"/>
    <n v="626"/>
    <n v="-0.69788182831661094"/>
    <n v="1.1294847359382787E-3"/>
    <s v="Over-Forecasted"/>
    <n v="1.4135814746192353E-2"/>
    <n v="-9.8651282398176283E-3"/>
    <n v="16316.16"/>
    <n v="414"/>
    <n v="1139"/>
    <n v="725"/>
    <n v="-1.751207729468599"/>
    <n v="9.5151683163379342E-4"/>
    <n v="1.6663036302765706E-3"/>
    <s v="Over-Forecasted"/>
    <n v="9.0788262303436104E-3"/>
    <n v="1.5898910669079995E-2"/>
    <n v="0.51879699248120303"/>
    <n v="16158.78"/>
    <n v="384"/>
    <n v="390"/>
    <n v="6"/>
    <n v="1.5625E-2"/>
    <n v="3.3216077004889549E-3"/>
    <n v="5.190012032013992E-5"/>
    <s v="Over-Forecasted"/>
    <n v="2.0551063691321182E-2"/>
    <n v="3.2111037017689347E-4"/>
    <n v="0.48120300751879697"/>
    <n v="32474.940000000002"/>
    <n v="798"/>
    <n v="1529"/>
    <n v="731"/>
    <n v="0.91604010025062654"/>
    <n v="1.4753106088578442E-3"/>
    <n v="1.3514436780389526E-3"/>
    <s v="Over-Forecasted"/>
    <n v="1.2570421245987331E-2"/>
    <n v="1.151500993836684E-2"/>
    <x v="1"/>
    <s v="02.2023"/>
    <s v="ST W01.2023"/>
    <m/>
  </r>
  <r>
    <s v="Nouveauté"/>
    <s v="LEGO Friends"/>
    <x v="403"/>
    <s v="41727 Dog Rescue Center V29"/>
    <n v="31.956233766233765"/>
    <n v="135000"/>
    <n v="465"/>
    <n v="1114"/>
    <n v="649"/>
    <n v="-1.3956989247311828"/>
    <n v="9.8474742599515539E-4"/>
    <s v="Over-Forecasted"/>
    <n v="1.5821208623144671E-2"/>
    <n v="-2.2081643863270734E-2"/>
    <n v="14441.13"/>
    <n v="453"/>
    <n v="832"/>
    <n v="379"/>
    <n v="-0.83664459161147908"/>
    <n v="8.4216986489539958E-4"/>
    <n v="7.0459686268290606E-4"/>
    <s v="Over-Forecasted"/>
    <n v="1.8971337891475572E-2"/>
    <n v="1.5872267242536958E-2"/>
    <n v="0.98051948051948057"/>
    <n v="322.64999999999998"/>
    <n v="9"/>
    <n v="365"/>
    <n v="356"/>
    <n v="39.555555555555557"/>
    <n v="6.6324111384817491E-5"/>
    <n v="2.6234870725550031E-3"/>
    <s v="Over-Forecasted"/>
    <n v="2.6980294225272118E-3"/>
    <n v="0.1067220527132986"/>
    <n v="1.948051948051948E-2"/>
    <n v="14763.779999999999"/>
    <n v="462"/>
    <n v="1197"/>
    <n v="735"/>
    <n v="1.5909090909090908"/>
    <n v="6.7070674374897254E-4"/>
    <n v="1.0670334559642744E-3"/>
    <s v="Over-Forecasted"/>
    <n v="1.6761878750773188E-2"/>
    <n v="2.6666625285320978E-2"/>
    <x v="1"/>
    <s v="02.2023"/>
    <s v="ST W01.2023"/>
    <m/>
  </r>
  <r>
    <s v="Carry-Over"/>
    <s v="Spidey"/>
    <x v="593"/>
    <s v="10782 Hulk vs. Rhino Truck Showdown V29"/>
    <n v="10.686193353474319"/>
    <n v="254715"/>
    <n v="2720"/>
    <n v="3383"/>
    <n v="663"/>
    <n v="-0.24374999999999999"/>
    <n v="3.2448788542237885E-4"/>
    <s v="Over-Forecasted"/>
    <n v="9.7332475339688293E-2"/>
    <n v="-2.3724790864049022E-2"/>
    <n v="27355.599999999999"/>
    <n v="2564"/>
    <n v="1888"/>
    <n v="-676"/>
    <n v="0.26365054602184085"/>
    <n v="1.5953088128236913E-3"/>
    <n v="4.2060403957442093E-4"/>
    <s v="Under-Forecasted"/>
    <n v="0.10405304241874294"/>
    <n v="2.7433641448935345E-2"/>
    <n v="0.96827794561933533"/>
    <n v="941.44"/>
    <n v="84"/>
    <n v="1502"/>
    <n v="1418"/>
    <n v="16.88095238095238"/>
    <n v="1.9352292397992435E-4"/>
    <n v="3.26685126432777E-3"/>
    <s v="Over-Forecasted"/>
    <n v="1.7319024436189816E-2"/>
    <n v="0.29236162679187089"/>
    <n v="3.1722054380664652E-2"/>
    <n v="28297.039999999997"/>
    <n v="2648"/>
    <n v="3390"/>
    <n v="742"/>
    <n v="0.28021148036253779"/>
    <n v="1.2855119458657896E-3"/>
    <n v="3.6021520537477946E-4"/>
    <s v="Over-Forecasted"/>
    <n v="8.9192166973854986E-2"/>
    <n v="2.4992669144486557E-2"/>
    <x v="1"/>
    <s v="02.2023"/>
    <s v="ST W01.2023"/>
    <m/>
  </r>
  <r>
    <s v="Carry-Over"/>
    <s v="LEGO Classic"/>
    <x v="329"/>
    <s v="11014 Bricks and Wheels V29"/>
    <n v="28.4324409448819"/>
    <n v="125787"/>
    <n v="520"/>
    <n v="1199"/>
    <n v="679"/>
    <n v="-1.3057692307692308"/>
    <n v="8.5842336887318881E-4"/>
    <s v="Over-Forecasted"/>
    <n v="1.8956109659618275E-2"/>
    <n v="-2.475230472861694E-2"/>
    <n v="10747.560000000003"/>
    <n v="384"/>
    <n v="771"/>
    <n v="387"/>
    <n v="-1.0078125"/>
    <n v="6.2677028412286317E-4"/>
    <n v="6.3166692696757303E-4"/>
    <s v="Over-Forecasted"/>
    <n v="1.5196995441746941E-2"/>
    <n v="1.5315721968635589E-2"/>
    <n v="0.75590551181102361"/>
    <n v="3696.12"/>
    <n v="124"/>
    <n v="406"/>
    <n v="282"/>
    <n v="2.274193548387097"/>
    <n v="7.5977645923338492E-4"/>
    <n v="1.7278787218049563E-3"/>
    <s v="Over-Forecasted"/>
    <n v="3.5749080937024946E-2"/>
    <n v="8.1300329227750281E-2"/>
    <n v="0.24409448818897639"/>
    <n v="14443.680000000006"/>
    <n v="508"/>
    <n v="1177"/>
    <n v="669"/>
    <n v="1.3169291338582678"/>
    <n v="6.5616485619212456E-4"/>
    <n v="8.6412261573332949E-4"/>
    <s v="Over-Forecasted"/>
    <n v="1.7818356654670804E-2"/>
    <n v="2.3465512996013325E-2"/>
    <x v="1"/>
    <s v="02.2023"/>
    <s v="ST W01.2023"/>
    <m/>
  </r>
  <r>
    <s v="Carry-Over"/>
    <s v="City Missions"/>
    <x v="59"/>
    <s v="60354 Mars Spacecraft Exploration.. V29"/>
    <n v="16.400999999999996"/>
    <n v="95219"/>
    <n v="692"/>
    <n v="1382"/>
    <n v="690"/>
    <n v="-0.99710982658959535"/>
    <n v="4.9621050509089659E-4"/>
    <s v="Over-Forecasted"/>
    <n v="0.55987134936174465"/>
    <n v="-0.55825322407457201"/>
    <n v="7015.9199999999973"/>
    <n v="436"/>
    <n v="1204"/>
    <n v="768"/>
    <n v="-1.761467889908257"/>
    <n v="4.0915055805999459E-4"/>
    <n v="7.2070557016072449E-4"/>
    <s v="Over-Forecasted"/>
    <n v="0.59281115335868184"/>
    <n v="1.0442178114207974"/>
    <n v="0.64117647058823535"/>
    <n v="4136.76"/>
    <n v="244"/>
    <n v="177"/>
    <n v="-67"/>
    <n v="0.27459016393442626"/>
    <n v="8.5035465988612317E-4"/>
    <n v="2.3349902546053385E-4"/>
    <s v="Under-Forecasted"/>
    <n v="0.48911748013620887"/>
    <n v="0.13430684905379509"/>
    <n v="0.35882352941176471"/>
    <n v="11152.679999999998"/>
    <n v="680"/>
    <n v="1381"/>
    <n v="701"/>
    <n v="1.0308823529411764"/>
    <n v="5.0665735244458338E-4"/>
    <n v="5.2230412362301896E-4"/>
    <s v="Over-Forecasted"/>
    <n v="0.54959344785783981"/>
    <n v="0.56656618668874359"/>
    <x v="1"/>
    <s v="02.2023"/>
    <s v="ST W01.2023"/>
    <m/>
  </r>
  <r>
    <s v="Carry-Over"/>
    <s v="DUPLO Jurassic World"/>
    <x v="168"/>
    <s v="10938 Dinosaur Nursery V29"/>
    <n v="10.894576271186439"/>
    <n v="24441"/>
    <n v="261"/>
    <n v="974"/>
    <n v="713"/>
    <n v="-2.7318007662835249"/>
    <n v="3.489533206418612E-4"/>
    <s v="Over-Forecasted"/>
    <n v="1"/>
    <n v="-2.7318007662835249"/>
    <n v="2958.3299999999995"/>
    <n v="276"/>
    <n v="676"/>
    <n v="400"/>
    <n v="-1.4492753623188406"/>
    <n v="1.7252225943648503E-4"/>
    <n v="2.5003226005287688E-4"/>
    <s v="Over-Forecasted"/>
    <n v="1"/>
    <n v="1.4492753623188406"/>
    <n v="0.77966101694915257"/>
    <n v="898.35"/>
    <n v="78"/>
    <n v="287"/>
    <n v="209"/>
    <n v="2.6794871794871793"/>
    <n v="1.846653198901311E-4"/>
    <n v="4.9480835714150507E-4"/>
    <s v="Over-Forecasted"/>
    <n v="1"/>
    <n v="2.6794871794871793"/>
    <n v="0.22033898305084745"/>
    <n v="3856.6799999999994"/>
    <n v="354"/>
    <n v="963"/>
    <n v="609"/>
    <n v="1.7203389830508475"/>
    <n v="1.7520589472897776E-4"/>
    <n v="3.0141353076256345E-4"/>
    <s v="Over-Forecasted"/>
    <n v="1"/>
    <n v="1.7203389830508475"/>
    <x v="1"/>
    <s v="02.2023"/>
    <s v="ST W01.2023"/>
    <m/>
  </r>
  <r>
    <s v="Carry-Over"/>
    <s v="Ninjago"/>
    <x v="534"/>
    <s v="71754 Water Dragon V29"/>
    <n v="46.003534482758624"/>
    <n v="236903"/>
    <n v="612"/>
    <n v="1325"/>
    <n v="713"/>
    <n v="-1.1650326797385622"/>
    <n v="1.4424740534110633E-3"/>
    <s v="Over-Forecasted"/>
    <n v="2.6389505731596617E-2"/>
    <n v="-3.0744636579458154E-2"/>
    <n v="12223.839999999998"/>
    <n v="272"/>
    <n v="1076"/>
    <n v="804"/>
    <n v="-2.9558823529411766"/>
    <n v="7.1286316800021747E-4"/>
    <n v="2.1071396583535839E-3"/>
    <s v="Over-Forecasted"/>
    <n v="1.2866019982819887E-2"/>
    <n v="3.8030441419805848E-2"/>
    <n v="0.58620689655172409"/>
    <n v="9121.7999999999993"/>
    <n v="192"/>
    <n v="232"/>
    <n v="40"/>
    <n v="0.20833333333333334"/>
    <n v="1.8750822229351564E-3"/>
    <n v="3.9064212977815759E-4"/>
    <s v="Over-Forecasted"/>
    <n v="6.7236204150750961E-2"/>
    <n v="1.4007542531406451E-2"/>
    <n v="0.41379310344827586"/>
    <n v="21345.640000000003"/>
    <n v="464"/>
    <n v="1308"/>
    <n v="844"/>
    <n v="1.8189655172413792"/>
    <n v="9.6971539115577596E-4"/>
    <n v="1.7638788580505924E-3"/>
    <s v="Over-Forecasted"/>
    <n v="1.9659718663447047E-2"/>
    <n v="3.5760350327476952E-2"/>
    <x v="1"/>
    <s v="02.2023"/>
    <s v="ST W01.2023"/>
    <m/>
  </r>
  <r>
    <s v="Carry-Over"/>
    <s v="Jurassic World"/>
    <x v="304"/>
    <s v="76946 Blue &amp; Beta Velociraptor Cap.. V29"/>
    <n v="18.976247863247863"/>
    <n v="384329"/>
    <n v="2346"/>
    <n v="3064"/>
    <n v="718"/>
    <n v="-0.30605285592497866"/>
    <n v="6.1475056173856046E-4"/>
    <s v="Over-Forecasted"/>
    <n v="0.16393441923693283"/>
    <n v="-5.0172597191866057E-2"/>
    <n v="36064.300000000003"/>
    <n v="1926"/>
    <n v="1838"/>
    <n v="-88"/>
    <n v="4.569055036344756E-2"/>
    <n v="2.1031779825087899E-3"/>
    <n v="9.6095359533111894E-5"/>
    <s v="Under-Forecasted"/>
    <n v="0.2446215949610433"/>
    <n v="1.1176895304554419E-2"/>
    <n v="0.82307692307692304"/>
    <n v="8340.1200000000008"/>
    <n v="414"/>
    <n v="1392"/>
    <n v="978"/>
    <n v="2.36231884057971"/>
    <n v="1.7143996523872435E-3"/>
    <n v="4.0499585991176906E-3"/>
    <s v="Over-Forecasted"/>
    <n v="7.0545138596364798E-2"/>
    <n v="0.16665011001749944"/>
    <n v="0.17692307692307693"/>
    <n v="44404.42"/>
    <n v="2340"/>
    <n v="3230"/>
    <n v="890"/>
    <n v="0.38034188034188032"/>
    <n v="2.0172573654078938E-3"/>
    <n v="7.6724745949274592E-4"/>
    <s v="Over-Forecasted"/>
    <n v="0.16715208094354428"/>
    <n v="6.3574936769125817E-2"/>
    <x v="1"/>
    <s v="02.2023"/>
    <s v="ST W01.2023"/>
    <m/>
  </r>
  <r>
    <s v="Carry-Over"/>
    <s v="Star Wars TM"/>
    <x v="623"/>
    <s v="75334 Obi-Wan Kenobi™ vs. Darth Va.. V29"/>
    <n v="28.38152610441767"/>
    <n v="182724"/>
    <n v="741"/>
    <n v="1477"/>
    <n v="736"/>
    <n v="-0.99325236167341435"/>
    <n v="9.4853758043819442E-4"/>
    <s v="Over-Forecasted"/>
    <n v="8.3409843177681131E-3"/>
    <n v="-8.2847023723040918E-3"/>
    <n v="21109.649999999998"/>
    <n v="744"/>
    <n v="1289"/>
    <n v="545"/>
    <n v="-0.73252688172043012"/>
    <n v="1.2310609411098142E-3"/>
    <n v="9.0178523239899024E-4"/>
    <s v="Over-Forecasted"/>
    <n v="1.1746075310206137E-2"/>
    <n v="8.6043159194386359E-3"/>
    <n v="0.99598393574297184"/>
    <n v="91.35"/>
    <n v="3"/>
    <n v="220"/>
    <n v="217"/>
    <n v="72.333333333333329"/>
    <n v="1.8777956221921828E-5"/>
    <n v="1.3582721667190121E-3"/>
    <s v="Over-Forecasted"/>
    <n v="1.1618078024468367E-4"/>
    <n v="8.403743104365452E-3"/>
    <n v="4.0160642570281121E-3"/>
    <n v="21201"/>
    <n v="747"/>
    <n v="1509"/>
    <n v="762"/>
    <n v="1.0200803212851406"/>
    <n v="9.6314451138001037E-4"/>
    <n v="9.8248476261254066E-4"/>
    <s v="Over-Forecasted"/>
    <n v="8.2064970970285832E-3"/>
    <n v="8.3712861953624904E-3"/>
    <x v="1"/>
    <s v="02.2023"/>
    <s v="ST W01.2023"/>
    <m/>
  </r>
  <r>
    <s v="Nouveauté"/>
    <s v="DOTS"/>
    <x v="140"/>
    <s v="41805 Creative Animal Drawer V29"/>
    <n v="12.652636815920397"/>
    <n v="66729"/>
    <n v="582"/>
    <n v="1323"/>
    <n v="741"/>
    <n v="-1.2731958762886597"/>
    <n v="4.440267982503169E-4"/>
    <s v="Over-Forecasted"/>
    <n v="3.463625675749326E-2"/>
    <n v="-4.4098739273715645E-2"/>
    <n v="7629.54"/>
    <n v="603"/>
    <n v="1217"/>
    <n v="614"/>
    <n v="-1.0182421227197347"/>
    <n v="4.4493531122661781E-4"/>
    <n v="4.5305187577635714E-4"/>
    <s v="Over-Forecasted"/>
    <n v="3.9978407214530658E-2"/>
    <n v="4.0707698225077651E-2"/>
    <n v="1"/>
    <n v="0"/>
    <n v="0"/>
    <n v="237"/>
    <n v="237"/>
    <n v="0"/>
    <n v="0"/>
    <n v="0"/>
    <s v="Over-Forecasted"/>
    <n v="0"/>
    <n v="0"/>
    <n v="0"/>
    <n v="7629.54"/>
    <n v="603"/>
    <n v="1454"/>
    <n v="851"/>
    <n v="1.4112769485903813"/>
    <n v="3.4660391374719327E-4"/>
    <n v="4.8915411376262259E-4"/>
    <s v="Over-Forecasted"/>
    <n v="3.3308818078619302E-2"/>
    <n v="4.7007967139145977E-2"/>
    <x v="1"/>
    <s v="02.2023"/>
    <s v="ST W01.2023"/>
    <m/>
  </r>
  <r>
    <s v="Carry-Over"/>
    <s v="Harry Potter TM"/>
    <x v="242"/>
    <s v="76407 The Shrieking Shack &amp; Whompi.. V29"/>
    <n v="50.983274336283181"/>
    <n v="106545"/>
    <n v="240"/>
    <n v="986"/>
    <n v="746"/>
    <n v="-3.1083333333333334"/>
    <n v="1.7308522675828714E-3"/>
    <s v="Over-Forecasted"/>
    <n v="6.4811181356765162E-3"/>
    <n v="-2.0145475538394506E-2"/>
    <n v="9283.1999999999989"/>
    <n v="192"/>
    <n v="709"/>
    <n v="517"/>
    <n v="-2.6927083333333335"/>
    <n v="5.4137254423974944E-4"/>
    <n v="1.457758361312242E-3"/>
    <s v="Over-Forecasted"/>
    <n v="7.040795811369651E-3"/>
    <n v="1.8958809554573488E-2"/>
    <n v="0.5663716814159292"/>
    <n v="8000.1299999999992"/>
    <n v="147"/>
    <n v="265"/>
    <n v="118"/>
    <n v="0.80272108843537415"/>
    <n v="1.6445111210693318E-3"/>
    <n v="1.3200837570488514E-3"/>
    <s v="Over-Forecasted"/>
    <n v="1.3166250405966504E-2"/>
    <n v="1.0568826856490118E-2"/>
    <n v="0.4336283185840708"/>
    <n v="17283.329999999998"/>
    <n v="339"/>
    <n v="974"/>
    <n v="635"/>
    <n v="1.873156342182891"/>
    <n v="7.8516788962169101E-4"/>
    <n v="1.4707422121232267E-3"/>
    <s v="Over-Forecasted"/>
    <n v="8.9731728592595227E-3"/>
    <n v="1.6808155650825361E-2"/>
    <x v="1"/>
    <s v="02.2023"/>
    <s v="ST W01.2023"/>
    <m/>
  </r>
  <r>
    <s v="Carry-Over"/>
    <s v="LEGO Classic"/>
    <x v="331"/>
    <s v="11017 Creative Monsters V29"/>
    <n v="5.3082140512147076"/>
    <n v="137909"/>
    <n v="3010"/>
    <n v="3783"/>
    <n v="773"/>
    <n v="-0.25681063122923586"/>
    <n v="1.8509937381615201E-4"/>
    <s v="Over-Forecasted"/>
    <n v="2.0782895903776199E-2"/>
    <n v="-5.3372686158202664E-3"/>
    <n v="15145.619999999999"/>
    <n v="2862"/>
    <n v="3336"/>
    <n v="474"/>
    <n v="-0.16561844863731656"/>
    <n v="8.8325392466912639E-4"/>
    <n v="1.4628314475652199E-4"/>
    <s v="Over-Forecasted"/>
    <n v="2.1415830021179805E-2"/>
    <n v="3.5468565443882694E-3"/>
    <n v="0.93959290873276424"/>
    <n v="1023.2"/>
    <n v="184"/>
    <n v="369"/>
    <n v="185"/>
    <n v="1.0054347826086956"/>
    <n v="2.1032955452950647E-4"/>
    <n v="2.1147264993455811E-4"/>
    <s v="Over-Forecasted"/>
    <n v="9.8964480630401412E-3"/>
    <n v="9.9502331068610107E-3"/>
    <n v="6.0407091267235716E-2"/>
    <n v="16168.82"/>
    <n v="3046"/>
    <n v="3705"/>
    <n v="659"/>
    <n v="0.21634931057124096"/>
    <n v="7.3453658971234085E-4"/>
    <n v="1.5891648477361542E-4"/>
    <s v="Over-Forecasted"/>
    <n v="1.9946564964411721E-2"/>
    <n v="4.3154255783149449E-3"/>
    <x v="1"/>
    <s v="02.2023"/>
    <s v="ST W01.2023"/>
    <m/>
  </r>
  <r>
    <s v="Nouveauté"/>
    <s v="LEGO Friends"/>
    <x v="426"/>
    <s v="41751 Skate Park V29"/>
    <n v="28.119866666666663"/>
    <n v="115385"/>
    <n v="477"/>
    <n v="1258"/>
    <n v="781"/>
    <n v="-1.6373165618448637"/>
    <n v="9.8737323640116009E-4"/>
    <s v="Over-Forecasted"/>
    <n v="1.3522445607270724E-2"/>
    <n v="-2.2140524149430681E-2"/>
    <n v="12653.939999999999"/>
    <n v="450"/>
    <n v="983"/>
    <n v="533"/>
    <n v="-1.1844444444444444"/>
    <n v="7.3794550289309018E-4"/>
    <n v="8.740554512044823E-4"/>
    <s v="Over-Forecasted"/>
    <n v="1.6623503243752974E-2"/>
    <n v="1.9689616064267411E-2"/>
    <n v="1"/>
    <n v="0"/>
    <n v="0"/>
    <n v="383"/>
    <n v="383"/>
    <n v="0"/>
    <n v="0"/>
    <n v="0"/>
    <s v="Over-Forecasted"/>
    <n v="0"/>
    <n v="0"/>
    <n v="0"/>
    <n v="12653.939999999999"/>
    <n v="450"/>
    <n v="1366"/>
    <n v="916"/>
    <n v="2.0355555555555553"/>
    <n v="5.748583962233841E-4"/>
    <n v="1.1701562020902663E-3"/>
    <s v="Over-Forecasted"/>
    <n v="1.4366497468775535E-2"/>
    <n v="2.9243803736440862E-2"/>
    <x v="1"/>
    <s v="02.2023"/>
    <s v="ST W01.2023"/>
    <m/>
  </r>
  <r>
    <s v="Carry-Over"/>
    <s v="Disney Princess"/>
    <x v="119"/>
    <s v="43204 Anna and Olaf's Castle Fun V29"/>
    <n v="18.166436781609196"/>
    <n v="96328"/>
    <n v="588"/>
    <n v="1370"/>
    <n v="782"/>
    <n v="-1.3299319727891157"/>
    <n v="6.6954737585199302E-4"/>
    <s v="Over-Forecasted"/>
    <n v="2.9251278650253058E-2"/>
    <n v="-3.8902210721935192E-2"/>
    <n v="7055.28"/>
    <n v="402"/>
    <n v="1306"/>
    <n v="904"/>
    <n v="-2.2487562189054726"/>
    <n v="4.1144593285977031E-4"/>
    <n v="9.2524160026177208E-4"/>
    <s v="Over-Forecasted"/>
    <n v="2.3494591746302848E-2"/>
    <n v="5.2833609300143719E-2"/>
    <n v="0.77011494252873558"/>
    <n v="2427.6"/>
    <n v="120"/>
    <n v="45"/>
    <n v="-75"/>
    <n v="0.625"/>
    <n v="4.9901879063314104E-4"/>
    <n v="3.1188674414571314E-4"/>
    <s v="Under-Forecasted"/>
    <n v="3.0870061152629785E-2"/>
    <n v="1.9293788220393616E-2"/>
    <n v="0.22988505747126436"/>
    <n v="9482.880000000001"/>
    <n v="522"/>
    <n v="1351"/>
    <n v="829"/>
    <n v="1.5881226053639848"/>
    <n v="4.3079967096246749E-4"/>
    <n v="6.8416269583886124E-4"/>
    <s v="Over-Forecasted"/>
    <n v="2.5025209595709898E-2"/>
    <n v="3.9743101062918597E-2"/>
    <x v="1"/>
    <s v="02.2023"/>
    <s v="ST W01.2023"/>
    <m/>
  </r>
  <r>
    <s v="Carry-Over"/>
    <s v="Super Mario"/>
    <x v="721"/>
    <s v="71406 Yoshi’s Gift House Expansion.. V29"/>
    <n v="13.094444444444445"/>
    <n v="8846"/>
    <n v="54"/>
    <n v="870"/>
    <n v="816"/>
    <n v="-15.111111111111111"/>
    <n v="6.9862267266200334E-4"/>
    <s v="Over-Forecasted"/>
    <n v="5.7072735155669335E-3"/>
    <n v="-8.6243244235233663E-2"/>
    <n v="589.62"/>
    <n v="48"/>
    <n v="858"/>
    <n v="810"/>
    <n v="-16.875"/>
    <n v="3.4385134386272093E-5"/>
    <n v="5.8024914276834155E-4"/>
    <s v="Over-Forecasted"/>
    <n v="3.6745865155351021E-3"/>
    <n v="6.2008647449654848E-2"/>
    <n v="0.88888888888888884"/>
    <n v="117.48"/>
    <n v="6"/>
    <n v="0"/>
    <n v="-6"/>
    <n v="1"/>
    <n v="2.4149253387535596E-5"/>
    <n v="2.4149253387535596E-5"/>
    <s v="Under-Forecasted"/>
    <n v="1.2118311358492824E-2"/>
    <n v="1.2118311358492824E-2"/>
    <n v="0.1111111111111111"/>
    <n v="707.1"/>
    <n v="54"/>
    <n v="858"/>
    <n v="804"/>
    <n v="14.888888888888889"/>
    <n v="3.2122988726796157E-5"/>
    <n v="4.7827560993229836E-4"/>
    <s v="Over-Forecasted"/>
    <n v="4.1556645775112557E-3"/>
    <n v="6.1873228154056478E-2"/>
    <x v="1"/>
    <s v="02.2023"/>
    <s v="ST W01.2023"/>
    <m/>
  </r>
  <r>
    <s v="Nouveauté"/>
    <s v="Super Mario"/>
    <x v="732"/>
    <s v="71418 Creativity Toolbox Maker Set V29"/>
    <n v="34.586555555555556"/>
    <n v="57998"/>
    <n v="196"/>
    <n v="1044"/>
    <n v="848"/>
    <n v="-4.3265306122448983"/>
    <n v="1.3114512168763458E-3"/>
    <s v="Over-Forecasted"/>
    <n v="3.7419223304979765E-2"/>
    <n v="-0.16189541511542266"/>
    <n v="6225.58"/>
    <n v="180"/>
    <n v="1016"/>
    <n v="836"/>
    <n v="-4.6444444444444448"/>
    <n v="3.6305994527405418E-4"/>
    <n v="1.6862117458283851E-3"/>
    <s v="Over-Forecasted"/>
    <n v="3.8798603031418577E-2"/>
    <n v="0.18019795630147742"/>
    <n v="1"/>
    <n v="0"/>
    <n v="0"/>
    <n v="0"/>
    <n v="0"/>
    <n v="0"/>
    <n v="0"/>
    <n v="0"/>
    <s v=""/>
    <n v="0"/>
    <n v="0"/>
    <n v="0"/>
    <n v="6225.58"/>
    <n v="180"/>
    <n v="1016"/>
    <n v="836"/>
    <n v="4.6444444444444448"/>
    <n v="2.8282313132197372E-4"/>
    <n v="1.3135563210287225E-3"/>
    <s v="Over-Forecasted"/>
    <n v="3.6588067148157995E-2"/>
    <n v="0.1699312451992227"/>
    <x v="1"/>
    <s v="02.2023"/>
    <s v="ST W01.2023"/>
    <m/>
  </r>
  <r>
    <s v="Carry-Over"/>
    <s v="LEGO Friends"/>
    <x v="379"/>
    <s v="41696 Pony-Washing Stable V29"/>
    <n v="5.3107065750735982"/>
    <n v="90992"/>
    <n v="1986"/>
    <n v="2835"/>
    <n v="849"/>
    <n v="-0.42749244712990936"/>
    <n v="2.0329701355764211E-4"/>
    <s v="Over-Forecasted"/>
    <n v="1.0663729000275407E-2"/>
    <n v="-4.5586636058579152E-3"/>
    <n v="8856.5799999999945"/>
    <n v="1690"/>
    <n v="2986"/>
    <n v="1296"/>
    <n v="-0.7668639053254438"/>
    <n v="5.1649315407002727E-4"/>
    <n v="3.9607995720399724E-4"/>
    <s v="Over-Forecasted"/>
    <n v="1.1634904729954277E-2"/>
    <n v="8.9223884793022158E-3"/>
    <n v="0.82924435721295386"/>
    <n v="1966.6399999999999"/>
    <n v="348"/>
    <n v="174"/>
    <n v="-174"/>
    <n v="0.5"/>
    <n v="4.0426359960898023E-4"/>
    <n v="2.0213179980449011E-4"/>
    <s v="Under-Forecasted"/>
    <n v="1.6445227285042354E-2"/>
    <n v="8.222613642521177E-3"/>
    <n v="0.17075564278704614"/>
    <n v="10823.219999999994"/>
    <n v="2038"/>
    <n v="3160"/>
    <n v="1122"/>
    <n v="0.55053974484789003"/>
    <n v="4.9169024755711286E-4"/>
    <n v="2.7069502343428879E-4"/>
    <s v="Over-Forecasted"/>
    <n v="1.2288011697068318E-2"/>
    <n v="6.7650388243918795E-3"/>
    <x v="1"/>
    <s v="02.2023"/>
    <s v="ST W01.2023"/>
    <m/>
  </r>
  <r>
    <s v="Carry-Over"/>
    <s v="Star Wars TM"/>
    <x v="607"/>
    <s v="75330 Dagobah™ Jedi™ Training Dior.. V29"/>
    <n v="51.451623376623374"/>
    <n v="139841"/>
    <n v="315"/>
    <n v="1166"/>
    <n v="851"/>
    <n v="-2.7015873015873018"/>
    <n v="1.9744805914683906E-3"/>
    <s v="Over-Forecasted"/>
    <n v="6.3834613295517314E-3"/>
    <n v="-1.7245478068090552E-2"/>
    <n v="19590.269999999997"/>
    <n v="384"/>
    <n v="864"/>
    <n v="480"/>
    <n v="-1.25"/>
    <n v="1.142454575172746E-3"/>
    <n v="1.4280682189659324E-3"/>
    <s v="Over-Forecasted"/>
    <n v="1.0900644338834229E-2"/>
    <n v="1.3625805423542785E-2"/>
    <n v="0.83116883116883122"/>
    <n v="4180.38"/>
    <n v="78"/>
    <n v="381"/>
    <n v="303"/>
    <n v="3.8846153846153846"/>
    <n v="8.5932121106729702E-4"/>
    <n v="3.3381323968383462E-3"/>
    <s v="Over-Forecasted"/>
    <n v="5.3166919553286349E-3"/>
    <n v="2.0653303364930466E-2"/>
    <n v="0.16883116883116883"/>
    <n v="23770.649999999998"/>
    <n v="462"/>
    <n v="1245"/>
    <n v="783"/>
    <n v="1.6948051948051948"/>
    <n v="1.0798816602724042E-3"/>
    <n v="1.8301890476045291E-3"/>
    <s v="Over-Forecasted"/>
    <n v="9.2011589179511553E-3"/>
    <n v="1.5594171932371764E-2"/>
    <x v="1"/>
    <s v="02.2023"/>
    <s v="ST W01.2023"/>
    <m/>
  </r>
  <r>
    <s v="Carry-Over"/>
    <s v="Star Wars TM"/>
    <x v="601"/>
    <s v="75312 Boba Fett’s Starship™ V29"/>
    <n v="28.51908797417272"/>
    <n v="318103"/>
    <n v="1290"/>
    <n v="2156"/>
    <n v="866"/>
    <n v="-0.67131782945736429"/>
    <n v="1.116079904441417E-3"/>
    <s v="Over-Forecasted"/>
    <n v="1.4520764291691239E-2"/>
    <n v="-9.7480479663601648E-3"/>
    <n v="28209.85"/>
    <n v="1005"/>
    <n v="1171"/>
    <n v="166"/>
    <n v="-0.16517412935323383"/>
    <n v="1.6451264937868081E-3"/>
    <n v="2.7173233628717427E-4"/>
    <s v="Over-Forecasted"/>
    <n v="1.5696850615221882E-2"/>
    <n v="2.5927136339570474E-3"/>
    <n v="0.81113801452784506"/>
    <n v="7125.3"/>
    <n v="234"/>
    <n v="992"/>
    <n v="758"/>
    <n v="3.2393162393162394"/>
    <n v="1.4646805853099026E-3"/>
    <n v="4.7445636054055818E-3"/>
    <s v="Over-Forecasted"/>
    <n v="9.0621008590853272E-3"/>
    <n v="2.9355010475156745E-2"/>
    <n v="0.18886198547215496"/>
    <n v="35335.15"/>
    <n v="1239"/>
    <n v="2163"/>
    <n v="924"/>
    <n v="0.74576271186440679"/>
    <n v="1.6052476666803157E-3"/>
    <n v="1.1971338531175236E-3"/>
    <s v="Over-Forecasted"/>
    <n v="1.3677553223813477E-2"/>
    <n v="1.0200209183860899E-2"/>
    <x v="1"/>
    <s v="02.2023"/>
    <s v="ST W01.2023"/>
    <m/>
  </r>
  <r>
    <s v="Carry-Over"/>
    <s v="City Missions"/>
    <x v="60"/>
    <s v="60355 Water Police Detective Missi.. V29"/>
    <n v="16.120932203389827"/>
    <n v="61094"/>
    <n v="444"/>
    <n v="1312"/>
    <n v="868"/>
    <n v="-1.954954954954955"/>
    <n v="6.2421565669320005E-4"/>
    <s v="Over-Forecasted"/>
    <n v="0.35922221634239415"/>
    <n v="-0.70226325176846427"/>
    <n v="4171.7199999999984"/>
    <n v="268"/>
    <n v="1161"/>
    <n v="893"/>
    <n v="-3.3320895522388061"/>
    <n v="2.4328406909857021E-4"/>
    <n v="8.1064430486948958E-4"/>
    <s v="Over-Forecasted"/>
    <n v="0.35249007182087028"/>
    <n v="1.1745284855822282"/>
    <n v="0.56779661016949157"/>
    <n v="3437.36"/>
    <n v="204"/>
    <n v="138"/>
    <n v="-66"/>
    <n v="0.3235294117647059"/>
    <n v="7.0658561137367513E-4"/>
    <n v="2.2860122720913019E-4"/>
    <s v="Under-Forecasted"/>
    <n v="0.40642262580401062"/>
    <n v="0.13148967305423873"/>
    <n v="0.43220338983050849"/>
    <n v="7609.079999999999"/>
    <n v="472"/>
    <n v="1299"/>
    <n v="827"/>
    <n v="1.7521186440677967"/>
    <n v="3.4567443227448744E-4"/>
    <n v="6.0566261756568032E-4"/>
    <s v="Over-Forecasted"/>
    <n v="0.37496821501434019"/>
    <n v="0.65698880045944774"/>
    <x v="1"/>
    <s v="02.2023"/>
    <s v="ST W01.2023"/>
    <m/>
  </r>
  <r>
    <s v="Carry-Over"/>
    <s v="DUPLO My First"/>
    <x v="172"/>
    <s v="10965 Bath Time Fun: Floating Anim.. V29"/>
    <n v="10.532460136674262"/>
    <n v="82629"/>
    <n v="901"/>
    <n v="1773"/>
    <n v="872"/>
    <n v="-0.9678135405105438"/>
    <n v="4.1794923309563424E-4"/>
    <s v="Over-Forecasted"/>
    <n v="3.3829682702149436E-2"/>
    <n v="-3.2740824990315547E-2"/>
    <n v="9156.86"/>
    <n v="870"/>
    <n v="893"/>
    <n v="23"/>
    <n v="-2.6436781609195402E-2"/>
    <n v="5.3400471771018537E-4"/>
    <n v="1.4117366100384211E-5"/>
    <s v="Over-Forecasted"/>
    <n v="3.4997490667925686E-2"/>
    <n v="9.252210176578055E-4"/>
    <n v="0.99088838268792712"/>
    <n v="90.64"/>
    <n v="8"/>
    <n v="894"/>
    <n v="886"/>
    <n v="110.75"/>
    <n v="1.8632008231581768E-5"/>
    <n v="2.0634949116476809E-3"/>
    <s v="Over-Forecasted"/>
    <n v="2.5059573163364697E-3"/>
    <n v="0.27753477278426403"/>
    <n v="9.1116173120728925E-3"/>
    <n v="9247.5000000000018"/>
    <n v="878"/>
    <n v="1787"/>
    <n v="909"/>
    <n v="1.0353075170842825"/>
    <n v="4.2010654539817211E-4"/>
    <n v="4.3493946442703694E-4"/>
    <s v="Over-Forecasted"/>
    <n v="3.1051349849774926E-2"/>
    <n v="3.2147695915085886E-2"/>
    <x v="1"/>
    <s v="02.2023"/>
    <s v="ST W01.2023"/>
    <m/>
  </r>
  <r>
    <s v="Carry-Over"/>
    <s v="LEGO Classic"/>
    <x v="328"/>
    <s v="11013 Creative Transparent Bricks V29"/>
    <n v="19.181929223744287"/>
    <n v="129078"/>
    <n v="804"/>
    <n v="1691"/>
    <n v="887"/>
    <n v="-1.1032338308457712"/>
    <n v="7.4425050940763891E-4"/>
    <s v="Over-Forecasted"/>
    <n v="1.9452063588798585E-2"/>
    <n v="-2.1460174630925803E-2"/>
    <n v="9267.9699999999957"/>
    <n v="496"/>
    <n v="1209"/>
    <n v="713"/>
    <n v="-1.4375"/>
    <n v="5.404843694887182E-4"/>
    <n v="7.7694628114003241E-4"/>
    <s v="Over-Forecasted"/>
    <n v="1.3104862670619871E-2"/>
    <n v="1.8838240089016065E-2"/>
    <n v="0.56621004566210043"/>
    <n v="7535.4"/>
    <n v="380"/>
    <n v="460"/>
    <n v="80"/>
    <n v="0.21052631578947367"/>
    <n v="1.5489809667725205E-3"/>
    <n v="3.2610125616263589E-4"/>
    <s v="Over-Forecasted"/>
    <n v="7.2882813461916218E-2"/>
    <n v="1.5343750202508676E-2"/>
    <n v="0.43378995433789952"/>
    <n v="16803.369999999995"/>
    <n v="876"/>
    <n v="1669"/>
    <n v="793"/>
    <n v="0.90525114155251141"/>
    <n v="7.6336368983479647E-4"/>
    <n v="6.9103585164268671E-4"/>
    <s v="Over-Forecasted"/>
    <n v="2.0729373654110001E-2"/>
    <n v="1.8765289164051634E-2"/>
    <x v="1"/>
    <s v="02.2023"/>
    <s v="ST W01.2023"/>
    <m/>
  </r>
  <r>
    <s v="Carry-Over"/>
    <s v="Ninjago"/>
    <x v="542"/>
    <s v="71765 Ninja Ultra Combo Mech V29"/>
    <n v="50.167419354838714"/>
    <n v="94355"/>
    <n v="195"/>
    <n v="1103"/>
    <n v="908"/>
    <n v="-4.6564102564102567"/>
    <n v="2.2962305887680346E-3"/>
    <s v="Over-Forecasted"/>
    <n v="1.0510554164805E-2"/>
    <n v="-4.8941452213553539E-2"/>
    <n v="4351.95"/>
    <n v="117"/>
    <n v="696"/>
    <n v="579"/>
    <n v="-4.9487179487179489"/>
    <n v="2.5379462296451412E-4"/>
    <n v="1.2559580059525956E-3"/>
    <s v="Over-Forecasted"/>
    <n v="4.580579888499278E-3"/>
    <n v="2.2667997909752838E-2"/>
    <n v="0.41935483870967744"/>
    <n v="9644.76"/>
    <n v="162"/>
    <n v="401"/>
    <n v="239"/>
    <n v="1.4753086419753085"/>
    <n v="1.9825821680453507E-3"/>
    <n v="2.9249206059434492E-3"/>
    <s v="Over-Forecasted"/>
    <n v="7.1090908849678447E-2"/>
    <n v="0.10488103219180955"/>
    <n v="0.58064516129032262"/>
    <n v="13996.710000000001"/>
    <n v="279"/>
    <n v="1097"/>
    <n v="818"/>
    <n v="2.9318996415770608"/>
    <n v="6.3585936577886446E-4"/>
    <n v="1.86427584662047E-3"/>
    <s v="Over-Forecasted"/>
    <n v="1.2891221852043597E-2"/>
    <n v="3.7795768727496994E-2"/>
    <x v="1"/>
    <s v="02.2023"/>
    <s v="ST W01.2023"/>
    <m/>
  </r>
  <r>
    <s v="Carry-Over"/>
    <s v="DUPLO My First"/>
    <x v="171"/>
    <s v="10964 Bath Time Fun: Floating Red.. V29"/>
    <n v="5.2809792284866468"/>
    <n v="49711"/>
    <n v="1085"/>
    <n v="1994"/>
    <n v="909"/>
    <n v="-0.83778801843317974"/>
    <n v="2.1766368957332869E-4"/>
    <s v="Over-Forecasted"/>
    <n v="2.03525076765609E-2"/>
    <n v="-1.7051087076492034E-2"/>
    <n v="4124.869999999999"/>
    <n v="795"/>
    <n v="1725"/>
    <n v="930"/>
    <n v="-1.1698113207547169"/>
    <n v="2.4055189660442681E-4"/>
    <n v="2.8140033187687663E-4"/>
    <s v="Over-Forecasted"/>
    <n v="1.5765240413352019E-2"/>
    <n v="1.8442356709958967E-2"/>
    <n v="0.78635014836795247"/>
    <n v="1214.2"/>
    <n v="216"/>
    <n v="283"/>
    <n v="67"/>
    <n v="0.31018518518518517"/>
    <n v="2.495916195364804E-4"/>
    <n v="7.7419622726593461E-5"/>
    <s v="Over-Forecasted"/>
    <n v="3.3569432629035105E-2"/>
    <n v="1.0412740676598852E-2"/>
    <n v="0.21364985163204747"/>
    <n v="5339.07"/>
    <n v="1011"/>
    <n v="2008"/>
    <n v="997"/>
    <n v="0.98615232443125622"/>
    <n v="2.4254968946623611E-4"/>
    <n v="2.3919094005720812E-4"/>
    <s v="Over-Forecasted"/>
    <n v="1.7927583719106546E-2"/>
    <n v="1.7679328356032864E-2"/>
    <x v="1"/>
    <s v="02.2023"/>
    <s v="ST W01.2023"/>
    <m/>
  </r>
  <r>
    <s v="Carry-Over"/>
    <s v="City Missions"/>
    <x v="58"/>
    <s v="60353 Wild Animal Rescue Missions V29"/>
    <n v="15.946249999999999"/>
    <n v="13760"/>
    <n v="100"/>
    <n v="1012"/>
    <n v="912"/>
    <n v="-9.1199999999999992"/>
    <n v="6.5586221909541868E-4"/>
    <s v="Over-Forecasted"/>
    <n v="8.0906434295861196E-2"/>
    <n v="-0.73786668077825401"/>
    <n v="647.36"/>
    <n v="44"/>
    <n v="933"/>
    <n v="889"/>
    <n v="-20.204545454545453"/>
    <n v="3.7752383901999769E-5"/>
    <n v="7.6276975656540435E-4"/>
    <s v="Over-Forecasted"/>
    <n v="5.469877482044784E-2"/>
    <n v="1.1051638821676848"/>
    <n v="0.45833333333333331"/>
    <n v="883.48"/>
    <n v="52"/>
    <n v="78"/>
    <n v="26"/>
    <n v="0.5"/>
    <n v="1.8160863451498083E-4"/>
    <n v="9.0804317257490413E-5"/>
    <s v="Over-Forecasted"/>
    <n v="0.10445989405978055"/>
    <n v="5.2229947029890277E-2"/>
    <n v="0.54166666666666663"/>
    <n v="1530.84"/>
    <n v="96"/>
    <n v="1011"/>
    <n v="915"/>
    <n v="9.53125"/>
    <n v="6.9544839573651009E-5"/>
    <n v="6.6284925218636117E-4"/>
    <s v="Over-Forecasted"/>
    <n v="7.5438337127819999E-2"/>
    <n v="0.71902165074953439"/>
    <x v="1"/>
    <s v="02.2023"/>
    <s v="ST W01.2023"/>
    <m/>
  </r>
  <r>
    <s v="Nouveauté"/>
    <s v="DUPLO Classic"/>
    <x v="160"/>
    <s v="10935 Alphabet Town V29"/>
    <n v="25.820000000000004"/>
    <n v="2903"/>
    <n v="12"/>
    <n v="928"/>
    <n v="916"/>
    <n v="-76.333333333333329"/>
    <n v="1.1581387832926028E-3"/>
    <s v="Over-Forecasted"/>
    <n v="1.9702768500275214E-3"/>
    <n v="-0.15039779955210078"/>
    <n v="309.84000000000003"/>
    <n v="12"/>
    <n v="992"/>
    <n v="980"/>
    <n v="-81.666666666666671"/>
    <n v="1.8069078454330834E-5"/>
    <n v="1.4756414071036847E-3"/>
    <s v="Over-Forecasted"/>
    <n v="2.518098835379289E-3"/>
    <n v="0.20564473822264195"/>
    <n v="1"/>
    <n v="0"/>
    <n v="0"/>
    <n v="0"/>
    <n v="0"/>
    <n v="0"/>
    <n v="0"/>
    <n v="0"/>
    <s v=""/>
    <n v="0"/>
    <n v="0"/>
    <n v="0"/>
    <n v="309.84000000000003"/>
    <n v="12"/>
    <n v="992"/>
    <n v="980"/>
    <n v="81.666666666666671"/>
    <n v="1.4075783944435755E-5"/>
    <n v="1.1495223554622534E-3"/>
    <s v="Over-Forecasted"/>
    <n v="1.9447698908646662E-3"/>
    <n v="0.15882287442061441"/>
    <x v="1"/>
    <s v="02.2023"/>
    <s v="ST W01.2023"/>
    <m/>
  </r>
  <r>
    <s v="Carry-Over"/>
    <s v="Star Wars TM"/>
    <x v="619"/>
    <s v="75300 Imperial TIE Fighter™ V29"/>
    <n v="14.857924528301886"/>
    <n v="39948"/>
    <n v="180"/>
    <n v="1101"/>
    <n v="921"/>
    <n v="-5.1166666666666663"/>
    <n v="1.0682711704122284E-3"/>
    <s v="Over-Forecasted"/>
    <n v="1.8235461216162111E-3"/>
    <n v="-9.3304776556029454E-3"/>
    <n v="2362.41"/>
    <n v="159"/>
    <n v="1051"/>
    <n v="892"/>
    <n v="-5.6100628930817606"/>
    <n v="1.3776972512037083E-4"/>
    <n v="7.7289682268786653E-4"/>
    <s v="Over-Forecasted"/>
    <n v="1.3145194625957361E-3"/>
    <n v="7.3745368593421167E-3"/>
    <n v="1"/>
    <n v="0"/>
    <n v="0"/>
    <n v="0"/>
    <n v="0"/>
    <n v="0"/>
    <n v="0"/>
    <n v="0"/>
    <s v=""/>
    <n v="0"/>
    <n v="0"/>
    <n v="0"/>
    <n v="2362.41"/>
    <n v="159"/>
    <n v="1051"/>
    <n v="892"/>
    <n v="5.6100628930817606"/>
    <n v="1.0732240107208387E-4"/>
    <n v="6.0208541985093584E-4"/>
    <s v="Over-Forecasted"/>
    <n v="9.1444322470597109E-4"/>
    <n v="5.1300840027529949E-3"/>
    <x v="1"/>
    <s v="02.2023"/>
    <s v="ST W01.2023"/>
    <m/>
  </r>
  <r>
    <s v="Nouveauté"/>
    <s v="LEGO Friends"/>
    <x v="400"/>
    <s v="41724 Paisley's House V29"/>
    <n v="24.81786407766991"/>
    <n v="101041"/>
    <n v="464"/>
    <n v="1408"/>
    <n v="944"/>
    <n v="-2.0344827586206895"/>
    <n v="1.0743628717412995E-3"/>
    <s v="Over-Forecasted"/>
    <n v="1.1841412892527116E-2"/>
    <n v="-2.4091150367555166E-2"/>
    <n v="10224.960000000003"/>
    <n v="412"/>
    <n v="1166"/>
    <n v="754"/>
    <n v="-1.8300970873786409"/>
    <n v="5.9629358518072117E-4"/>
    <n v="1.0912751534618054E-3"/>
    <s v="Over-Forecasted"/>
    <n v="1.3432547943742776E-2"/>
    <n v="2.4582866867917608E-2"/>
    <n v="1"/>
    <n v="0"/>
    <n v="0"/>
    <n v="384"/>
    <n v="384"/>
    <n v="0"/>
    <n v="0"/>
    <n v="0"/>
    <s v="Over-Forecasted"/>
    <n v="0"/>
    <n v="0"/>
    <n v="0"/>
    <n v="10224.960000000003"/>
    <n v="412"/>
    <n v="1550"/>
    <n v="1138"/>
    <n v="2.762135922330097"/>
    <n v="4.6451177317485744E-4"/>
    <n v="1.2830446550315237E-3"/>
    <s v="Over-Forecasted"/>
    <n v="1.1608784454354228E-2"/>
    <n v="3.2065040555959011E-2"/>
    <x v="1"/>
    <s v="02.2023"/>
    <s v="ST W01.2023"/>
    <m/>
  </r>
  <r>
    <s v="Nouveauté"/>
    <s v="DUPLO Town"/>
    <x v="211"/>
    <s v="10990 Construction Site V29"/>
    <n v="33.217128712871279"/>
    <n v="96248"/>
    <n v="306"/>
    <n v="1253"/>
    <n v="947"/>
    <n v="-3.0947712418300655"/>
    <n v="1.5567526303469411E-3"/>
    <s v="Over-Forecasted"/>
    <n v="3.9285090375952861E-2"/>
    <n v="-0.12157836792819399"/>
    <n v="9249.1499999999978"/>
    <n v="282"/>
    <n v="943"/>
    <n v="661"/>
    <n v="-2.3439716312056738"/>
    <n v="5.393868350951265E-4"/>
    <n v="1.2643074397087894E-3"/>
    <s v="Over-Forecasted"/>
    <n v="4.9938127722586732E-2"/>
    <n v="0.1170535546972689"/>
    <n v="0.93069306930693074"/>
    <n v="815.64"/>
    <n v="21"/>
    <n v="327"/>
    <n v="306"/>
    <n v="14.571428571428571"/>
    <n v="1.6766340681826297E-4"/>
    <n v="2.443095356494689E-3"/>
    <s v="Over-Forecasted"/>
    <n v="1.1485886191377644E-2"/>
    <n v="0.1673657702172171"/>
    <n v="6.9306930693069313E-2"/>
    <n v="10064.789999999997"/>
    <n v="303"/>
    <n v="1270"/>
    <n v="967"/>
    <n v="3.1914191419141913"/>
    <n v="4.5723537789219433E-4"/>
    <n v="1.4592297373655179E-3"/>
    <s v="Over-Forecasted"/>
    <n v="3.9281129022135881E-2"/>
    <n v="0.12536254707724553"/>
    <x v="1"/>
    <s v="02.2023"/>
    <s v="ST W01.2023"/>
    <m/>
  </r>
  <r>
    <s v="Nouveauté"/>
    <s v="DOTS"/>
    <x v="142"/>
    <s v="41807 Bracelet Designer Mega Pack V29"/>
    <n v="16.044593750000001"/>
    <n v="52288"/>
    <n v="380"/>
    <n v="1347"/>
    <n v="967"/>
    <n v="-2.5447368421052632"/>
    <n v="6.9541531344876077E-4"/>
    <s v="Over-Forecasted"/>
    <n v="2.7140532502147603E-2"/>
    <n v="-6.9065512972570353E-2"/>
    <n v="5134.2700000000004"/>
    <n v="320"/>
    <n v="920"/>
    <n v="600"/>
    <n v="-1.875"/>
    <n v="2.9941752980802082E-4"/>
    <n v="5.6140786839003901E-4"/>
    <s v="Over-Forecasted"/>
    <n v="2.6903317475149006E-2"/>
    <n v="5.0443720265904386E-2"/>
    <n v="1"/>
    <n v="0"/>
    <n v="0"/>
    <n v="446"/>
    <n v="446"/>
    <n v="0"/>
    <n v="0"/>
    <n v="0"/>
    <s v="Over-Forecasted"/>
    <n v="0"/>
    <n v="0"/>
    <n v="0"/>
    <n v="5134.2700000000004"/>
    <n v="320"/>
    <n v="1366"/>
    <n v="1046"/>
    <n v="3.2687499999999998"/>
    <n v="2.3324578889878054E-4"/>
    <n v="7.6242217246288882E-4"/>
    <s v="Over-Forecasted"/>
    <n v="2.2415042767521074E-2"/>
    <n v="7.3269171046334514E-2"/>
    <x v="1"/>
    <s v="02.2023"/>
    <s v="ST W01.2023"/>
    <m/>
  </r>
  <r>
    <s v="Carry-Over"/>
    <s v="Super Heroes Marvel"/>
    <x v="680"/>
    <s v="76212 Shuri's Lab V29"/>
    <n v="5.4105603448275881"/>
    <n v="121642"/>
    <n v="2600"/>
    <n v="3587"/>
    <n v="987"/>
    <n v="-0.37961538461538463"/>
    <n v="2.4133854975331173E-4"/>
    <s v="Over-Forecasted"/>
    <n v="1.269581304939878E-2"/>
    <n v="-4.8195259537525369E-3"/>
    <n v="14646.840000000006"/>
    <n v="2712"/>
    <n v="3324"/>
    <n v="612"/>
    <n v="-0.22566371681415928"/>
    <n v="8.5416634736648308E-4"/>
    <n v="1.9275435272429485E-4"/>
    <s v="Over-Forecasted"/>
    <n v="1.7313476956736247E-2"/>
    <n v="3.9070235610334011E-3"/>
    <n v="0.97413793103448276"/>
    <n v="416.16"/>
    <n v="72"/>
    <n v="351"/>
    <n v="279"/>
    <n v="3.875"/>
    <n v="8.5546078394252756E-5"/>
    <n v="3.3149105377772945E-4"/>
    <s v="Over-Forecasted"/>
    <n v="1.7613953488175237E-3"/>
    <n v="6.8254069766679045E-3"/>
    <n v="2.5862068965517241E-2"/>
    <n v="15063.000000000005"/>
    <n v="2784"/>
    <n v="3675"/>
    <n v="891"/>
    <n v="0.32004310344827586"/>
    <n v="6.8430006956827984E-4"/>
    <n v="2.1900551795450335E-4"/>
    <s v="Over-Forecasted"/>
    <n v="1.3918272859039911E-2"/>
    <n v="4.4544472404470402E-3"/>
    <x v="1"/>
    <s v="02.2023"/>
    <s v="ST W01.2023"/>
    <m/>
  </r>
  <r>
    <s v="Nouveauté"/>
    <s v="DUPLO Disney TM"/>
    <x v="165"/>
    <s v="10996 Lightning McQueen &amp; Mater's.. V29"/>
    <n v="18.846462167689165"/>
    <n v="154322"/>
    <n v="942"/>
    <n v="1931"/>
    <n v="989"/>
    <n v="-1.0498938428874736"/>
    <n v="8.467838642173247E-4"/>
    <s v="Over-Forecasted"/>
    <n v="0.40992280843422779"/>
    <n v="-0.43037543263423705"/>
    <n v="13833.049999999996"/>
    <n v="750"/>
    <n v="1343"/>
    <n v="593"/>
    <n v="-0.79066666666666663"/>
    <n v="8.0670819039724067E-4"/>
    <n v="6.378372758740849E-4"/>
    <s v="Over-Forecasted"/>
    <n v="0.35133224104865418"/>
    <n v="0.27778669192246924"/>
    <n v="0.76687116564417179"/>
    <n v="4598.79"/>
    <n v="228"/>
    <n v="554"/>
    <n v="326"/>
    <n v="1.4298245614035088"/>
    <n v="9.453298006985428E-4"/>
    <n v="1.3516557676654603E-3"/>
    <s v="Over-Forecasted"/>
    <n v="1"/>
    <n v="1.4298245614035088"/>
    <n v="0.23312883435582821"/>
    <n v="18431.840000000004"/>
    <n v="978"/>
    <n v="1897"/>
    <n v="919"/>
    <n v="0.93967280163599187"/>
    <n v="8.373437823986856E-4"/>
    <n v="7.8682917793905125E-4"/>
    <s v="Over-Forecasted"/>
    <n v="0.41917296310918428"/>
    <n v="0.39388543261486747"/>
    <x v="1"/>
    <s v="02.2023"/>
    <s v="ST W01.2023"/>
    <m/>
  </r>
  <r>
    <s v="Carry-Over"/>
    <s v="Star Wars TM"/>
    <x v="604"/>
    <s v="75322 Hoth™ AT-ST™ V29"/>
    <n v="8.2147058823529431"/>
    <n v="16768"/>
    <n v="68"/>
    <n v="1076"/>
    <n v="1008"/>
    <n v="-14.823529411764707"/>
    <n v="1.2990690220545014E-3"/>
    <s v="Over-Forecasted"/>
    <n v="7.654255874451944E-4"/>
    <n v="-1.1346308708011118E-2"/>
    <n v="558.60000000000014"/>
    <n v="68"/>
    <n v="1101"/>
    <n v="1033"/>
    <n v="-15.191176470588236"/>
    <n v="3.2576127112668489E-5"/>
    <n v="4.9486969569686101E-4"/>
    <s v="Over-Forecasted"/>
    <n v="3.1082266490828369E-4"/>
    <n v="4.7217619536802508E-3"/>
    <n v="1"/>
    <n v="0"/>
    <n v="0"/>
    <n v="0"/>
    <n v="0"/>
    <n v="0"/>
    <n v="0"/>
    <n v="0"/>
    <s v=""/>
    <n v="0"/>
    <n v="0"/>
    <n v="0"/>
    <n v="558.60000000000014"/>
    <n v="68"/>
    <n v="1101"/>
    <n v="1033"/>
    <n v="15.191176470588236"/>
    <n v="2.5376752231351064E-5"/>
    <n v="3.8550272139684777E-4"/>
    <s v="Over-Forecasted"/>
    <n v="2.1622325731805893E-4"/>
    <n v="3.2846856589640425E-3"/>
    <x v="1"/>
    <s v="02.2023"/>
    <s v="ST W01.2023"/>
    <m/>
  </r>
  <r>
    <s v="Carry-Over"/>
    <s v="Jurassic World"/>
    <x v="302"/>
    <s v="76944 T. rex Dinosaur Breakout V29"/>
    <n v="27.167746835443033"/>
    <n v="86800"/>
    <n v="352"/>
    <n v="1384"/>
    <n v="1032"/>
    <n v="-2.9318181818181817"/>
    <n v="1.3300136582657916E-3"/>
    <s v="Over-Forecasted"/>
    <n v="3.7024288018249391E-2"/>
    <n v="-0.10854848078077661"/>
    <n v="8782.4599999999991"/>
    <n v="331"/>
    <n v="1081"/>
    <n v="750"/>
    <n v="-2.2658610271903323"/>
    <n v="5.1217066473671039E-4"/>
    <n v="1.1605075484970779E-3"/>
    <s v="Over-Forecasted"/>
    <n v="5.9570804726046644E-2"/>
    <n v="0.13497916478711475"/>
    <n v="0.83797468354430382"/>
    <n v="1948.8"/>
    <n v="64"/>
    <n v="301"/>
    <n v="237"/>
    <n v="3.703125"/>
    <n v="4.0059639940099901E-4"/>
    <n v="1.4834585415318244E-3"/>
    <s v="Over-Forecasted"/>
    <n v="1.6483979378785402E-2"/>
    <n v="6.1042236137064693E-2"/>
    <n v="0.16202531645569621"/>
    <n v="10731.259999999998"/>
    <n v="395"/>
    <n v="1382"/>
    <n v="987"/>
    <n v="2.4987341772151899"/>
    <n v="4.8751257814215595E-4"/>
    <n v="1.218164340826096E-3"/>
    <s v="Over-Forecasted"/>
    <n v="4.0395808348498159E-2"/>
    <n v="0.10093838693662704"/>
    <x v="1"/>
    <s v="02.2023"/>
    <s v="ST W01.2023"/>
    <m/>
  </r>
  <r>
    <s v="Carry-Over"/>
    <s v="Super Mario"/>
    <x v="720"/>
    <s v="71404 Goomba’s Shoe Expansion Set V29"/>
    <n v="5.4667543859649115"/>
    <n v="11228"/>
    <n v="240"/>
    <n v="1315"/>
    <n v="1075"/>
    <n v="-4.479166666666667"/>
    <n v="2.6284454509903262E-4"/>
    <s v="Over-Forecasted"/>
    <n v="7.2440953010157738E-3"/>
    <n v="-3.2447510202466487E-2"/>
    <n v="669.93999999999994"/>
    <n v="128"/>
    <n v="1022"/>
    <n v="894"/>
    <n v="-6.984375"/>
    <n v="3.9069191904513285E-5"/>
    <n v="2.7287388720808497E-4"/>
    <s v="Over-Forecasted"/>
    <n v="4.1751509280851841E-3"/>
    <n v="2.9160819763344958E-2"/>
    <n v="0.56140350877192979"/>
    <n v="576.48"/>
    <n v="100"/>
    <n v="283"/>
    <n v="183"/>
    <n v="1.83"/>
    <n v="1.1850154573413789E-4"/>
    <n v="2.1685782869347234E-4"/>
    <s v="Over-Forecasted"/>
    <n v="5.9465135614095534E-2"/>
    <n v="0.10882119817379483"/>
    <n v="0.43859649122807015"/>
    <n v="1246.4199999999998"/>
    <n v="228"/>
    <n v="1305"/>
    <n v="1077"/>
    <n v="4.7236842105263159"/>
    <n v="5.6623865943789083E-5"/>
    <n v="2.6747326149763529E-4"/>
    <s v="Over-Forecasted"/>
    <n v="7.3252771074834933E-3"/>
    <n v="3.4602295810349661E-2"/>
    <x v="1"/>
    <s v="02.2023"/>
    <s v="ST W01.2023"/>
    <m/>
  </r>
  <r>
    <s v="Carry-Over"/>
    <s v="Super Mario"/>
    <x v="717"/>
    <s v="71387 Adventures with Luigi Starte.. V29"/>
    <n v="34.038661417322835"/>
    <n v="170444"/>
    <n v="576"/>
    <n v="1657"/>
    <n v="1081"/>
    <n v="-1.8767361111111112"/>
    <n v="1.6717998046168194E-3"/>
    <s v="Over-Forecasted"/>
    <n v="0.10996727640597902"/>
    <n v="-0.20637955867163771"/>
    <n v="15537.72"/>
    <n v="460"/>
    <n v="875"/>
    <n v="415"/>
    <n v="-0.90217391304347827"/>
    <n v="9.0612019649311014E-4"/>
    <n v="8.174780033579146E-4"/>
    <s v="Over-Forecasted"/>
    <n v="9.6833038896509724E-2"/>
    <n v="8.7360241613155518E-2"/>
    <n v="0.90551181102362199"/>
    <n v="1753.92"/>
    <n v="48"/>
    <n v="795"/>
    <n v="747"/>
    <n v="15.5625"/>
    <n v="3.6053675946089912E-4"/>
    <n v="5.6108533191102424E-3"/>
    <s v="Over-Forecasted"/>
    <n v="0.18092057080258542"/>
    <n v="2.8155763831152356"/>
    <n v="9.4488188976377951E-2"/>
    <n v="17291.64"/>
    <n v="508"/>
    <n v="1670"/>
    <n v="1162"/>
    <n v="2.2874015748031495"/>
    <n v="7.8554540629022414E-4"/>
    <n v="1.7968577994276387E-3"/>
    <s v="Over-Forecasted"/>
    <n v="0.10162389454826293"/>
    <n v="0.23245465642732582"/>
    <x v="1"/>
    <s v="02.2023"/>
    <s v="ST W01.2023"/>
    <m/>
  </r>
  <r>
    <s v="Carry-Over"/>
    <s v="LEGO Friends"/>
    <x v="377"/>
    <s v="41443 Olivia's Electric Car V29"/>
    <n v="8.1261941964285729"/>
    <n v="65462"/>
    <n v="952"/>
    <n v="2036"/>
    <n v="1084"/>
    <n v="-1.1386554621848739"/>
    <n v="3.8956590973123726E-4"/>
    <s v="Over-Forecasted"/>
    <n v="7.6717626584318251E-3"/>
    <n v="-8.735494455609347E-3"/>
    <n v="5387.95"/>
    <n v="672"/>
    <n v="1775"/>
    <n v="1103"/>
    <n v="-1.6413690476190477"/>
    <n v="3.1421150031633036E-4"/>
    <n v="5.157370310251673E-4"/>
    <s v="Over-Forecasted"/>
    <n v="7.0781593955857895E-3"/>
    <n v="1.1617871746028461E-2"/>
    <n v="0.75"/>
    <n v="1893.12"/>
    <n v="224"/>
    <n v="439"/>
    <n v="215"/>
    <n v="0.9598214285714286"/>
    <n v="3.8915078798954189E-4"/>
    <n v="3.7351526525781923E-4"/>
    <s v="Over-Forecasted"/>
    <n v="1.5830446181232652E-2"/>
    <n v="1.5194401468593841E-2"/>
    <n v="0.25"/>
    <n v="7281.0700000000006"/>
    <n v="896"/>
    <n v="2214"/>
    <n v="1318"/>
    <n v="1.4709821428571428"/>
    <n v="3.3077319972990202E-4"/>
    <n v="4.8656147013840498E-4"/>
    <s v="Over-Forecasted"/>
    <n v="8.2664746098825743E-3"/>
    <n v="1.2159836535519233E-2"/>
    <x v="1"/>
    <s v="02.2023"/>
    <s v="ST W01.2023"/>
    <m/>
  </r>
  <r>
    <s v="Carry-Over"/>
    <s v="My City"/>
    <x v="523"/>
    <s v="60304 Road Plates V29"/>
    <n v="10.470149999999995"/>
    <n v="59427"/>
    <n v="648"/>
    <n v="1753"/>
    <n v="1105"/>
    <n v="-1.7052469135802468"/>
    <n v="5.2962737040959283E-4"/>
    <s v="Over-Forecasted"/>
    <n v="0.44049039737308299"/>
    <n v="-0.75114489058218625"/>
    <n v="6282.0899999999974"/>
    <n v="600"/>
    <n v="1172"/>
    <n v="572"/>
    <n v="-0.95333333333333337"/>
    <n v="3.6635546432728871E-4"/>
    <n v="3.4925887599201522E-4"/>
    <s v="Over-Forecasted"/>
    <n v="0.80564404432132952"/>
    <n v="0.76804732225300087"/>
    <n v="1"/>
    <n v="0"/>
    <n v="0"/>
    <n v="584"/>
    <n v="584"/>
    <n v="0"/>
    <n v="0"/>
    <n v="0"/>
    <s v="Over-Forecasted"/>
    <n v="0"/>
    <n v="0"/>
    <n v="0"/>
    <n v="6282.0899999999974"/>
    <n v="600"/>
    <n v="1756"/>
    <n v="1156"/>
    <n v="1.9266666666666667"/>
    <n v="2.8539033552640191E-4"/>
    <n v="5.4985204644753438E-4"/>
    <s v="Over-Forecasted"/>
    <n v="0.46498041514562055"/>
    <n v="0.89586226651389567"/>
    <x v="1"/>
    <s v="02.2023"/>
    <s v="ST W01.2023"/>
    <m/>
  </r>
  <r>
    <s v="Carry-Over"/>
    <s v="City Great Vehicles"/>
    <x v="37"/>
    <s v="60322 Race Car V29"/>
    <n v="5.3362296983758712"/>
    <n v="162558"/>
    <n v="3548"/>
    <n v="4662"/>
    <n v="1114"/>
    <n v="-0.31397970687711385"/>
    <n v="2.6675297333660412E-4"/>
    <s v="Over-Forecasted"/>
    <n v="2.4865145156812492E-2"/>
    <n v="-7.8071509877928732E-3"/>
    <n v="18150.280000000002"/>
    <n v="3404"/>
    <n v="4068"/>
    <n v="664"/>
    <n v="-0.19506462984723855"/>
    <n v="1.0584780315261808E-3"/>
    <n v="2.0647162542108816E-4"/>
    <s v="Over-Forecasted"/>
    <n v="2.6041718303919152E-2"/>
    <n v="5.079818141540046E-3"/>
    <n v="0.98723897911832947"/>
    <n v="249.04"/>
    <n v="44"/>
    <n v="409"/>
    <n v="365"/>
    <n v="8.295454545454545"/>
    <n v="5.1192799315899426E-5"/>
    <n v="4.2466753977962019E-4"/>
    <s v="Over-Forecasted"/>
    <n v="4.8786030238562594E-3"/>
    <n v="4.0470229629716692E-2"/>
    <n v="1.2761020881670533E-2"/>
    <n v="18399.320000000003"/>
    <n v="3448"/>
    <n v="4477"/>
    <n v="1029"/>
    <n v="0.29843387470997679"/>
    <n v="8.3586642474998605E-4"/>
    <n v="2.4945085587811357E-4"/>
    <s v="Over-Forecasted"/>
    <n v="2.4597469920360215E-2"/>
    <n v="7.3407182563952032E-3"/>
    <x v="1"/>
    <s v="02.2023"/>
    <s v="ST W01.2023"/>
    <m/>
  </r>
  <r>
    <s v="Nouveauté"/>
    <s v="Super Mario"/>
    <x v="731"/>
    <s v="71417 Fliprus Snow Adventure Expan.. V29"/>
    <n v="37.703076923076928"/>
    <n v="42325"/>
    <n v="132"/>
    <n v="1330"/>
    <n v="1198"/>
    <n v="-9.0757575757575761"/>
    <n v="2.0076092846767458E-3"/>
    <s v="Over-Forecasted"/>
    <n v="2.7307297258237676E-2"/>
    <n v="-0.24783440996491468"/>
    <n v="4411.26"/>
    <n v="117"/>
    <n v="929"/>
    <n v="812"/>
    <n v="-6.9401709401709404"/>
    <n v="2.5725343087545645E-4"/>
    <n v="1.7853827852211165E-3"/>
    <s v="Over-Forecasted"/>
    <n v="2.7491531007291771E-2"/>
    <n v="0.19079592459761469"/>
    <n v="1"/>
    <n v="0"/>
    <n v="0"/>
    <n v="329"/>
    <n v="329"/>
    <n v="0"/>
    <n v="0"/>
    <n v="0"/>
    <s v="Over-Forecasted"/>
    <n v="0"/>
    <n v="0"/>
    <n v="0"/>
    <n v="4411.26"/>
    <n v="117"/>
    <n v="1258"/>
    <n v="1141"/>
    <n v="9.752136752136753"/>
    <n v="2.0040002156833096E-4"/>
    <n v="1.9543284154655183E-3"/>
    <s v="Over-Forecasted"/>
    <n v="2.5925211319745865E-2"/>
    <n v="0.25282620611820544"/>
    <x v="1"/>
    <s v="02.2023"/>
    <s v="ST W01.2023"/>
    <m/>
  </r>
  <r>
    <s v="Nouveauté"/>
    <s v="Super Mario"/>
    <x v="727"/>
    <s v="71413 Character Packs – Series 6 V29"/>
    <n v="3.2825824964131995"/>
    <n v="307375"/>
    <n v="10944"/>
    <n v="12144"/>
    <n v="1200"/>
    <n v="-0.10964912280701754"/>
    <n v="1.7614610538223234E-4"/>
    <s v="Over-Forecasted"/>
    <n v="0.1983125929061029"/>
    <n v="-2.1744801853739351E-2"/>
    <n v="36607.360000000001"/>
    <n v="11152"/>
    <n v="11673"/>
    <n v="521"/>
    <n v="-4.6718077474892393E-2"/>
    <n v="2.1348478564611811E-3"/>
    <n v="9.973598755526141E-5"/>
    <s v="Over-Forecasted"/>
    <n v="0.22814170385220833"/>
    <n v="1.0658341795821424E-2"/>
    <n v="1"/>
    <n v="0"/>
    <n v="0"/>
    <n v="0"/>
    <n v="0"/>
    <n v="0"/>
    <n v="0"/>
    <n v="0"/>
    <s v=""/>
    <n v="0"/>
    <n v="0"/>
    <n v="0"/>
    <n v="36607.360000000001"/>
    <n v="11152"/>
    <n v="11673"/>
    <n v="521"/>
    <n v="4.6718077474892393E-2"/>
    <n v="1.6630431517434148E-3"/>
    <n v="7.7694178807238078E-5"/>
    <s v="Over-Forecasted"/>
    <n v="0.21514341568123663"/>
    <n v="1.0051086762008991E-2"/>
    <x v="1"/>
    <s v="02.2023"/>
    <s v="ST W01.2023"/>
    <m/>
  </r>
  <r>
    <s v="Nouveauté"/>
    <s v="Disney Princess"/>
    <x v="126"/>
    <s v="43211 Aurora's Castle V29"/>
    <n v="24.276481481481479"/>
    <n v="105640"/>
    <n v="476"/>
    <n v="1687"/>
    <n v="1211"/>
    <n v="-2.5441176470588234"/>
    <n v="1.4046396544569663E-3"/>
    <s v="Over-Forecasted"/>
    <n v="3.2078991327679732E-2"/>
    <n v="-8.1612727936596963E-2"/>
    <n v="10487.439999999999"/>
    <n v="432"/>
    <n v="1315"/>
    <n v="883"/>
    <n v="-2.0439814814814814"/>
    <n v="6.1160074924182582E-4"/>
    <n v="1.2501006055104912E-3"/>
    <s v="Over-Forecasted"/>
    <n v="3.4923932326406081E-2"/>
    <n v="7.1383870935686503E-2"/>
    <n v="1"/>
    <n v="0"/>
    <n v="0"/>
    <n v="403"/>
    <n v="403"/>
    <n v="0"/>
    <n v="0"/>
    <n v="0"/>
    <s v="Over-Forecasted"/>
    <n v="0"/>
    <n v="0"/>
    <n v="0"/>
    <n v="10487.439999999999"/>
    <n v="432"/>
    <n v="1718"/>
    <n v="1286"/>
    <n v="2.9768518518518516"/>
    <n v="4.7643603011306894E-4"/>
    <n v="1.4182794785310337E-3"/>
    <s v="Over-Forecasted"/>
    <n v="2.7676231706236051E-2"/>
    <n v="8.2388041606989718E-2"/>
    <x v="1"/>
    <s v="02.2023"/>
    <s v="ST W01.2023"/>
    <m/>
  </r>
  <r>
    <s v="Carry-Over"/>
    <s v="Super Mario"/>
    <x v="719"/>
    <s v="71403 Adventures with Peach Starte.. V29"/>
    <n v="33.018732394366182"/>
    <n v="84038"/>
    <n v="284"/>
    <n v="1523"/>
    <n v="1239"/>
    <n v="-4.362676056338028"/>
    <n v="1.9161434387872864E-3"/>
    <s v="Over-Forecasted"/>
    <n v="5.4219743579156002E-2"/>
    <n v="-0.23654317709357142"/>
    <n v="8948.2799999999988"/>
    <n v="272"/>
    <n v="1297"/>
    <n v="1025"/>
    <n v="-3.7683823529411766"/>
    <n v="5.218408641599518E-4"/>
    <n v="1.9664959035439362E-3"/>
    <s v="Over-Forecasted"/>
    <n v="5.5766814262122107E-2"/>
    <n v="0.21015067874512927"/>
    <n v="0.95774647887323938"/>
    <n v="429.03999999999996"/>
    <n v="12"/>
    <n v="199"/>
    <n v="187"/>
    <n v="15.583333333333334"/>
    <n v="8.8193698275351292E-5"/>
    <n v="1.3743517981242243E-3"/>
    <s v="Over-Forecasted"/>
    <n v="4.4256386663668372E-2"/>
    <n v="0.68966202550883215"/>
    <n v="4.2253521126760563E-2"/>
    <n v="9377.3199999999961"/>
    <n v="284"/>
    <n v="1496"/>
    <n v="1212"/>
    <n v="4.267605633802817"/>
    <n v="4.2600416440045257E-4"/>
    <n v="1.8180177720188329E-3"/>
    <s v="Over-Forecasted"/>
    <n v="5.5111011958687353E-2"/>
    <n v="0.23519206511946858"/>
    <x v="1"/>
    <s v="02.2023"/>
    <s v="ST W01.2023"/>
    <m/>
  </r>
  <r>
    <s v="Nouveauté"/>
    <s v="City Fire"/>
    <x v="29"/>
    <s v="60373 Fire Rescue Boat V29"/>
    <n v="10.690102790014684"/>
    <n v="753842"/>
    <n v="8220"/>
    <n v="9467"/>
    <n v="1247"/>
    <n v="-0.15170316301703163"/>
    <n v="5.9768768583544297E-4"/>
    <s v="Over-Forecasted"/>
    <n v="0.29388337168132622"/>
    <n v="-4.458303704216713E-2"/>
    <n v="81067.08"/>
    <n v="7608"/>
    <n v="8861"/>
    <n v="1253"/>
    <n v="-0.1646950578338591"/>
    <n v="4.7276253181755554E-3"/>
    <n v="7.7861652519373961E-4"/>
    <s v="Over-Forecasted"/>
    <n v="0.30416008964472624"/>
    <n v="5.0093663554789954E-2"/>
    <n v="0.93098384728340677"/>
    <n v="6292.4400000000005"/>
    <n v="564"/>
    <n v="584"/>
    <n v="20"/>
    <n v="3.5460992907801421E-2"/>
    <n v="1.293477425824519E-3"/>
    <n v="4.5867993823564506E-5"/>
    <s v="Over-Forecasted"/>
    <n v="0.24042668549597149"/>
    <n v="8.525768989218847E-3"/>
    <n v="6.901615271659324E-2"/>
    <n v="87359.52"/>
    <n v="8172"/>
    <n v="9445"/>
    <n v="1273"/>
    <n v="0.15577581987273617"/>
    <n v="3.9686732797883234E-3"/>
    <n v="6.1822333396604698E-4"/>
    <s v="Over-Forecasted"/>
    <n v="0.29846131686393601"/>
    <n v="4.6493056334776128E-2"/>
    <x v="1"/>
    <s v="02.2023"/>
    <s v="ST W01.2023"/>
    <m/>
  </r>
  <r>
    <s v="Nouveauté"/>
    <s v="Icons"/>
    <x v="288"/>
    <s v="10314 Dried Flower Centerpiece V29"/>
    <n v="29.006882426516565"/>
    <n v="1490400"/>
    <n v="6044"/>
    <n v="7313"/>
    <n v="1269"/>
    <n v="-0.2099602911978822"/>
    <n v="1.6354578292691292E-3"/>
    <s v="Over-Forecasted"/>
    <n v="0.10256807642945827"/>
    <n v="-2.1535223194735695E-2"/>
    <n v="116195.81999999998"/>
    <n v="4112"/>
    <n v="4164"/>
    <n v="52"/>
    <n v="-1.264591439688716E-2"/>
    <n v="6.7762438279282957E-3"/>
    <n v="8.5691799380416194E-5"/>
    <s v="Over-Forecasted"/>
    <n v="9.7405298587864869E-2"/>
    <n v="1.2317790677453728E-3"/>
    <n v="0.64290181363352095"/>
    <n v="69332.2"/>
    <n v="2284"/>
    <n v="2686"/>
    <n v="402"/>
    <n v="0.17600700525394045"/>
    <n v="1.425196514909172E-2"/>
    <n v="2.5084457048751624E-3"/>
    <s v="Over-Forecasted"/>
    <n v="0.13937165820415598"/>
    <n v="2.4530388177789273E-2"/>
    <n v="0.35709818636647905"/>
    <n v="185528.01999999996"/>
    <n v="6396"/>
    <n v="6850"/>
    <n v="454"/>
    <n v="7.0981863664790493E-2"/>
    <n v="8.4283898952974261E-3"/>
    <n v="5.9826282246169967E-4"/>
    <s v="Over-Forecasted"/>
    <n v="0.10975564593611432"/>
    <n v="7.7906602962782836E-3"/>
    <x v="1"/>
    <s v="02.2023"/>
    <s v="ST W01.2023"/>
    <m/>
  </r>
  <r>
    <s v="Nouveauté"/>
    <s v="City Great Vehicles"/>
    <x v="43"/>
    <s v="60382 Vet Van Rescue V29"/>
    <n v="5.3516159250585478"/>
    <n v="238431"/>
    <n v="5204"/>
    <n v="6479"/>
    <n v="1275"/>
    <n v="-0.24500384319754034"/>
    <n v="3.0530573265361488E-4"/>
    <s v="Over-Forecasted"/>
    <n v="3.6470806880522393E-2"/>
    <n v="-8.9354878502432844E-3"/>
    <n v="26289.679999999997"/>
    <n v="4924"/>
    <n v="6195"/>
    <n v="1271"/>
    <n v="-0.258123476848091"/>
    <n v="1.5331470773923706E-3"/>
    <n v="3.9574125413600799E-4"/>
    <s v="Over-Forecasted"/>
    <n v="3.7719993347770785E-2"/>
    <n v="9.7364158296134595E-3"/>
    <n v="0.96096799375487896"/>
    <n v="1132"/>
    <n v="200"/>
    <n v="150"/>
    <n v="-50"/>
    <n v="0.25"/>
    <n v="2.3269454234499739E-4"/>
    <n v="5.8173635586249349E-5"/>
    <s v="Under-Forecasted"/>
    <n v="2.2175468290255726E-2"/>
    <n v="5.5438670725639315E-3"/>
    <n v="3.9032006245121001E-2"/>
    <n v="27421.679999999997"/>
    <n v="5124"/>
    <n v="6345"/>
    <n v="1221"/>
    <n v="0.23829039812646369"/>
    <n v="1.2457450396122353E-3"/>
    <n v="2.9684908145326684E-4"/>
    <s v="Over-Forecasted"/>
    <n v="3.6659178109068331E-2"/>
    <n v="8.7355301465988355E-3"/>
    <x v="1"/>
    <s v="02.2023"/>
    <s v="ST W01.2023"/>
    <m/>
  </r>
  <r>
    <s v="Carry-Over"/>
    <s v="Technic"/>
    <x v="761"/>
    <s v="42135 Monster Jam™ El Toro Loco™ V29"/>
    <n v="10.92983574879227"/>
    <n v="381323"/>
    <n v="4072"/>
    <n v="5349"/>
    <n v="1277"/>
    <n v="-0.3136051080550098"/>
    <n v="6.2499345721817783E-4"/>
    <s v="Over-Forecasted"/>
    <n v="1.5474604228301291E-2"/>
    <n v="-4.8529149311249374E-3"/>
    <n v="40717.999999999993"/>
    <n v="3748"/>
    <n v="4295"/>
    <n v="547"/>
    <n v="-0.1459445037353255"/>
    <n v="2.3745698957637579E-3"/>
    <n v="3.4655542502208525E-4"/>
    <s v="Over-Forecasted"/>
    <n v="2.0515423126092582E-2"/>
    <n v="2.9941132470578018E-3"/>
    <n v="0.90531400966183573"/>
    <n v="4531.5200000000004"/>
    <n v="392"/>
    <n v="1208"/>
    <n v="816"/>
    <n v="2.0816326530612246"/>
    <n v="9.3150174251519673E-4"/>
    <n v="1.9390444436030627E-3"/>
    <s v="Over-Forecasted"/>
    <n v="6.307847870497916E-3"/>
    <n v="1.3130622097771173E-2"/>
    <n v="9.4685990338164258E-2"/>
    <n v="45249.52"/>
    <n v="4140"/>
    <n v="5503"/>
    <n v="1363"/>
    <n v="0.32922705314009659"/>
    <n v="2.0556495840092451E-3"/>
    <n v="6.7677545483202926E-4"/>
    <s v="Over-Forecasted"/>
    <n v="1.6739585010816314E-2"/>
    <n v="5.5111242438991874E-3"/>
    <x v="1"/>
    <s v="02.2023"/>
    <s v="ST W01.2023"/>
    <m/>
  </r>
  <r>
    <s v="Carry-Over"/>
    <s v="City Stuntz"/>
    <x v="78"/>
    <s v="60338 Smashing Chimpanzee Stunt Loop V29"/>
    <n v="31.374137931034486"/>
    <n v="24748"/>
    <n v="93"/>
    <n v="1381"/>
    <n v="1288"/>
    <n v="-13.849462365591398"/>
    <n v="1.7913166544829195E-3"/>
    <s v="Over-Forecasted"/>
    <n v="5.9835995021242892E-3"/>
    <n v="-8.2869636115441764E-2"/>
    <n v="1002.8100000000001"/>
    <n v="33"/>
    <n v="987"/>
    <n v="954"/>
    <n v="-28.90909090909091"/>
    <n v="5.8481321213489229E-5"/>
    <n v="1.6906418314445069E-3"/>
    <s v="Over-Forecasted"/>
    <n v="3.1772748663557041E-3"/>
    <n v="9.1852127954646715E-2"/>
    <n v="0.37931034482758619"/>
    <n v="1726.74"/>
    <n v="54"/>
    <n v="373"/>
    <n v="319"/>
    <n v="5.9074074074074074"/>
    <n v="3.5494962371802191E-4"/>
    <n v="2.0968320364083146E-3"/>
    <s v="Over-Forecasted"/>
    <n v="9.601941007401393E-3"/>
    <n v="5.6722577432611936E-2"/>
    <n v="0.62068965517241381"/>
    <n v="2729.55"/>
    <n v="87"/>
    <n v="1360"/>
    <n v="1273"/>
    <n v="14.632183908045977"/>
    <n v="1.2400127829051966E-4"/>
    <n v="1.8144095087796728E-3"/>
    <s v="Over-Forecasted"/>
    <n v="5.5092126800114138E-3"/>
    <n v="8.0611813122465861E-2"/>
    <x v="1"/>
    <s v="02.2023"/>
    <s v="ST W01.2023"/>
    <m/>
  </r>
  <r>
    <s v="Carry-Over"/>
    <s v="City Fire"/>
    <x v="25"/>
    <s v="60318 Fire Helicopter V29"/>
    <n v="5.3031471535982799"/>
    <n v="93925"/>
    <n v="2050"/>
    <n v="3407"/>
    <n v="1357"/>
    <n v="-0.66195121951219515"/>
    <n v="3.2494251104430751E-4"/>
    <s v="Over-Forecasted"/>
    <n v="3.6616420529989792E-2"/>
    <n v="-2.4238284223998121E-2"/>
    <n v="8156.8599999999979"/>
    <n v="1558"/>
    <n v="3336"/>
    <n v="1778"/>
    <n v="-1.141206675224647"/>
    <n v="4.7568726852889544E-4"/>
    <n v="5.4285748616455468E-4"/>
    <s v="Over-Forecasted"/>
    <n v="3.0604177044732346E-2"/>
    <n v="3.4925691133205462E-2"/>
    <n v="0.83673469387755106"/>
    <n v="1717.6"/>
    <n v="304"/>
    <n v="355"/>
    <n v="51"/>
    <n v="0.16776315789473684"/>
    <n v="3.5307080029308081E-4"/>
    <n v="5.923227241758921E-5"/>
    <s v="Over-Forecasted"/>
    <n v="6.5627463274640779E-2"/>
    <n v="1.1009870483574604E-2"/>
    <n v="0.16326530612244897"/>
    <n v="9874.4599999999973"/>
    <n v="1862"/>
    <n v="3691"/>
    <n v="1829"/>
    <n v="0.98227712137486578"/>
    <n v="4.4858883787752722E-4"/>
    <n v="4.4063855235123379E-4"/>
    <s v="Over-Forecasted"/>
    <n v="3.3735811906020784E-2"/>
    <n v="3.3137916206290016E-2"/>
    <x v="1"/>
    <s v="02.2023"/>
    <s v="ST W01.2023"/>
    <m/>
  </r>
  <r>
    <s v="Nouveauté"/>
    <s v="DUPLO Town"/>
    <x v="207"/>
    <s v="10986 Family House on Wheels V29"/>
    <n v="10.728728246318608"/>
    <n v="239083"/>
    <n v="2607"/>
    <n v="4002"/>
    <n v="1395"/>
    <n v="-0.53509781357882624"/>
    <n v="6.6862285095916631E-4"/>
    <s v="Over-Forecasted"/>
    <n v="9.7585375928371895E-2"/>
    <n v="-5.2217721296539621E-2"/>
    <n v="22411.560000000005"/>
    <n v="2097"/>
    <n v="3414"/>
    <n v="1317"/>
    <n v="-0.62804005722460654"/>
    <n v="1.3069850113734277E-3"/>
    <n v="8.2083894133467054E-4"/>
    <s v="Over-Forecasted"/>
    <n v="0.12100477835719135"/>
    <n v="7.5995847923901294E-2"/>
    <n v="0.93574297188755018"/>
    <n v="1631.52"/>
    <n v="144"/>
    <n v="623"/>
    <n v="479"/>
    <n v="3.3263888888888888"/>
    <n v="3.3537614816847182E-4"/>
    <n v="1.1155914928659583E-3"/>
    <s v="Over-Forecasted"/>
    <n v="2.2975152075617251E-2"/>
    <n v="7.6424290584865717E-2"/>
    <n v="6.4257028112449793E-2"/>
    <n v="24043.08"/>
    <n v="2241"/>
    <n v="4037"/>
    <n v="1796"/>
    <n v="0.80142793395805445"/>
    <n v="1.0922579377704118E-3"/>
    <n v="8.7536602241662632E-4"/>
    <s v="Over-Forecasted"/>
    <n v="9.3835969510495026E-2"/>
    <n v="7.5202767175747018E-2"/>
    <x v="1"/>
    <s v="02.2023"/>
    <s v="ST W01.2023"/>
    <m/>
  </r>
  <r>
    <s v="Carry-Over"/>
    <s v="Ninjago"/>
    <x v="537"/>
    <s v="71759 Ninja Dragon Temple V29"/>
    <n v="25.134305555555557"/>
    <n v="58360"/>
    <n v="268"/>
    <n v="1673"/>
    <n v="1405"/>
    <n v="-5.2425373134328357"/>
    <n v="1.5990283193462709E-3"/>
    <s v="Over-Forecasted"/>
    <n v="6.5009373224314531E-3"/>
    <n v="-3.4081406485135045E-2"/>
    <n v="3258.96"/>
    <n v="140"/>
    <n v="1433"/>
    <n v="1293"/>
    <n v="-9.2357142857142858"/>
    <n v="1.9005423418385622E-4"/>
    <n v="1.7552866057123293E-3"/>
    <s v="Over-Forecasted"/>
    <n v="3.4301696098125228E-3"/>
    <n v="3.1680066467768511E-2"/>
    <n v="0.4861111111111111"/>
    <n v="3979.72"/>
    <n v="148"/>
    <n v="220"/>
    <n v="72"/>
    <n v="0.48648648648648651"/>
    <n v="8.1807343114949902E-4"/>
    <n v="3.9798166920786441E-4"/>
    <s v="Over-Forecasted"/>
    <n v="2.9334261481596464E-2"/>
    <n v="1.427072180185774E-2"/>
    <n v="0.51388888888888884"/>
    <n v="7238.68"/>
    <n v="288"/>
    <n v="1653"/>
    <n v="1365"/>
    <n v="4.739583333333333"/>
    <n v="3.2884745585756584E-4"/>
    <n v="1.558599920991588E-3"/>
    <s v="Over-Forecasted"/>
    <n v="6.6669545768934949E-3"/>
    <n v="3.1598586796734794E-2"/>
    <x v="1"/>
    <s v="02.2023"/>
    <s v="ST W01.2023"/>
    <m/>
  </r>
  <r>
    <s v="Nouveauté"/>
    <s v="City Great Vehicles"/>
    <x v="45"/>
    <s v="60384 Penguin Slushy Van V29"/>
    <n v="10.712737300435409"/>
    <n v="684877"/>
    <n v="7468"/>
    <n v="8874"/>
    <n v="1406"/>
    <n v="-0.18826995179432243"/>
    <n v="6.7389608753543062E-4"/>
    <s v="Over-Forecasted"/>
    <n v="0.10475993811170332"/>
    <n v="-1.9723148498266587E-2"/>
    <n v="67828.519999999975"/>
    <n v="6362"/>
    <n v="8457"/>
    <n v="2095"/>
    <n v="-0.32929896259038038"/>
    <n v="3.9555862681420976E-3"/>
    <n v="1.3025704545359469E-3"/>
    <s v="Over-Forecasted"/>
    <n v="9.7319226524976224E-2"/>
    <n v="3.2047120334772902E-2"/>
    <n v="0.92336719883889695"/>
    <n v="5982.24"/>
    <n v="528"/>
    <n v="323"/>
    <n v="-205"/>
    <n v="0.38825757575757575"/>
    <n v="1.2297125432843966E-3"/>
    <n v="4.7744521093428274E-4"/>
    <s v="Under-Forecasted"/>
    <n v="0.11718990585220795"/>
    <n v="4.5499868749436796E-2"/>
    <n v="7.6632801161103048E-2"/>
    <n v="73810.759999999966"/>
    <n v="6890"/>
    <n v="8780"/>
    <n v="1890"/>
    <n v="0.27431059506531202"/>
    <n v="3.353163925040667E-3"/>
    <n v="9.1980839162944267E-4"/>
    <s v="Over-Forecasted"/>
    <n v="9.8675274352472031E-2"/>
    <n v="2.7067673225859526E-2"/>
    <x v="1"/>
    <s v="02.2023"/>
    <s v="ST W01.2023"/>
    <m/>
  </r>
  <r>
    <s v="Carry-Over"/>
    <s v="Super Heroes Marvel"/>
    <x v="672"/>
    <s v="76191 Infinity Gauntlet V29"/>
    <n v="52.391480730223115"/>
    <n v="813297"/>
    <n v="1832"/>
    <n v="3238"/>
    <n v="1406"/>
    <n v="-0.76746724890829698"/>
    <n v="3.2621833258713339E-3"/>
    <s v="Over-Forecasted"/>
    <n v="8.4884058677404839E-2"/>
    <n v="-6.5145734989318346E-2"/>
    <n v="42229.319999999985"/>
    <n v="848"/>
    <n v="660"/>
    <n v="-188"/>
    <n v="0.22169811320754718"/>
    <n v="2.4627062230604241E-3"/>
    <n v="5.4597732303698085E-4"/>
    <s v="Under-Forecasted"/>
    <n v="4.9917685911680651E-2"/>
    <n v="1.1066656782306559E-2"/>
    <n v="0.43002028397565922"/>
    <n v="61086.68"/>
    <n v="1124"/>
    <n v="2309"/>
    <n v="1185"/>
    <n v="1.054270462633452"/>
    <n v="1.2557011524713167E-2"/>
    <n v="1.323848634945294E-2"/>
    <s v="Over-Forecasted"/>
    <n v="0.25854910137135823"/>
    <n v="0.27258068071624514"/>
    <n v="0.56997971602434072"/>
    <n v="103315.99999999999"/>
    <n v="1972"/>
    <n v="2969"/>
    <n v="997"/>
    <n v="0.505578093306288"/>
    <n v="4.6935634327502068E-3"/>
    <n v="2.3729628511419652E-3"/>
    <s v="Over-Forecasted"/>
    <n v="9.5464401427641676E-2"/>
    <n v="4.8264710052413159E-2"/>
    <x v="1"/>
    <s v="02.2023"/>
    <s v="ST W01.2023"/>
    <m/>
  </r>
  <r>
    <s v="Carry-Over"/>
    <s v="LEGO Friends"/>
    <x v="388"/>
    <s v="41712 Recycling Truck V29"/>
    <n v="10.043750000000001"/>
    <n v="43837"/>
    <n v="478"/>
    <n v="1973"/>
    <n v="1495"/>
    <n v="-3.1276150627615062"/>
    <n v="7.1656148846424258E-4"/>
    <s v="Over-Forecasted"/>
    <n v="5.1374394252799473E-3"/>
    <n v="-1.6067932930530378E-2"/>
    <n v="2644.26"/>
    <n v="276"/>
    <n v="2064"/>
    <n v="1788"/>
    <n v="-6.4782608695652177"/>
    <n v="1.5420649817211738E-4"/>
    <n v="9.9898992294110834E-4"/>
    <s v="Over-Forecasted"/>
    <n v="3.4737690148148519E-3"/>
    <n v="2.2503981878583171E-2"/>
    <n v="0.71875"/>
    <n v="1212.54"/>
    <n v="108"/>
    <n v="177"/>
    <n v="69"/>
    <n v="0.63888888888888884"/>
    <n v="2.4925038902385432E-4"/>
    <n v="1.5924330409857357E-4"/>
    <s v="Over-Forecasted"/>
    <n v="1.0139372682445824E-2"/>
    <n v="6.4779325471181655E-3"/>
    <n v="0.28125"/>
    <n v="3856.8000000000006"/>
    <n v="384"/>
    <n v="2241"/>
    <n v="1857"/>
    <n v="4.8359375"/>
    <n v="1.7521134623321656E-4"/>
    <n v="8.4731111967469572E-4"/>
    <s v="Over-Forecasted"/>
    <n v="4.3787711525085067E-3"/>
    <n v="2.1175463620334106E-2"/>
    <x v="1"/>
    <s v="02.2023"/>
    <s v="ST W01.2023"/>
    <m/>
  </r>
  <r>
    <s v="Carry-Over"/>
    <s v="Harry Potter TM"/>
    <x v="229"/>
    <s v="75979 Hedwig™ V29"/>
    <n v="23.361475409836064"/>
    <n v="204770"/>
    <n v="1038"/>
    <n v="2605"/>
    <n v="1567"/>
    <n v="-1.5096339113680155"/>
    <n v="1.615612911001903E-3"/>
    <s v="Over-Forecasted"/>
    <n v="1.2456131781336338E-2"/>
    <n v="-1.8804198941574223E-2"/>
    <n v="4932.6900000000005"/>
    <n v="255"/>
    <n v="9"/>
    <n v="-246"/>
    <n v="0.96470588235294119"/>
    <n v="2.8766189840205645E-4"/>
    <n v="2.77509125517278E-4"/>
    <s v="Under-Forecasted"/>
    <n v="3.7411736352534657E-3"/>
    <n v="3.609132212832755E-3"/>
    <n v="0.19906323185011709"/>
    <n v="24993.360000000001"/>
    <n v="1026"/>
    <n v="2608"/>
    <n v="1582"/>
    <n v="1.5419103313840157"/>
    <n v="5.1376488223178127E-3"/>
    <n v="7.9217937981547557E-3"/>
    <s v="Over-Forecasted"/>
    <n v="4.1132936120596417E-2"/>
    <n v="6.3423299164506369E-2"/>
    <n v="0.80093676814988291"/>
    <n v="29926.05"/>
    <n v="1281"/>
    <n v="2617"/>
    <n v="1336"/>
    <n v="1.0429352068696331"/>
    <n v="1.3595165701987529E-3"/>
    <n v="1.4178876953829305E-3"/>
    <s v="Over-Forecasted"/>
    <n v="1.553703016981354E-2"/>
    <n v="1.6204115774294217E-2"/>
    <x v="1"/>
    <s v="02.2023"/>
    <s v="ST W01.2023"/>
    <m/>
  </r>
  <r>
    <s v="Carry-Over"/>
    <s v="City Stuntz"/>
    <x v="80"/>
    <s v="60341 The Knockdown Stunt Challenge V29"/>
    <n v="10.673260869565219"/>
    <n v="77402"/>
    <n v="844"/>
    <n v="2650"/>
    <n v="1806"/>
    <n v="-2.1398104265402842"/>
    <n v="8.6561908649134456E-4"/>
    <s v="Over-Forecasted"/>
    <n v="1.8714343327275909E-2"/>
    <n v="-4.0045146977559586E-2"/>
    <n v="5986.74"/>
    <n v="576"/>
    <n v="2205"/>
    <n v="1629"/>
    <n v="-2.828125"/>
    <n v="3.4913140571159488E-4"/>
    <n v="9.8738725677810437E-4"/>
    <s v="Over-Forecasted"/>
    <n v="1.896821784127237E-2"/>
    <n v="5.3644491082348422E-2"/>
    <n v="0.69565217391304346"/>
    <n v="2850.72"/>
    <n v="252"/>
    <n v="409"/>
    <n v="157"/>
    <n v="0.62301587301587302"/>
    <n v="5.8599557045382585E-4"/>
    <n v="3.6508454190972483E-4"/>
    <s v="Over-Forecasted"/>
    <n v="1.5852094275119182E-2"/>
    <n v="9.8761063539432991E-3"/>
    <n v="0.30434782608695654"/>
    <n v="8837.4600000000009"/>
    <n v="828"/>
    <n v="2614"/>
    <n v="1786"/>
    <n v="2.1570048309178742"/>
    <n v="4.0147875541438548E-4"/>
    <n v="8.659916149397251E-4"/>
    <s v="Over-Forecasted"/>
    <n v="1.7837169749993102E-2"/>
    <n v="3.8474861320637294E-2"/>
    <x v="1"/>
    <s v="02.2023"/>
    <s v="ST W01.2023"/>
    <m/>
  </r>
  <r>
    <s v="Nouveauté"/>
    <s v="Disney Princess"/>
    <x v="125"/>
    <s v="43210 Moana's Wayfinding Boat V29"/>
    <n v="18.4132"/>
    <n v="92396"/>
    <n v="564"/>
    <n v="2454"/>
    <n v="1890"/>
    <n v="-3.3510638297872339"/>
    <n v="1.6182112356471409E-3"/>
    <s v="Over-Forecasted"/>
    <n v="2.8057274542903222E-2"/>
    <n v="-9.4021717883133141E-2"/>
    <n v="7800.42"/>
    <n v="426"/>
    <n v="2014"/>
    <n v="1588"/>
    <n v="-3.727699530516432"/>
    <n v="4.5490059694271661E-4"/>
    <n v="1.6957327416550095E-3"/>
    <s v="Over-Forecasted"/>
    <n v="2.5975961740667367E-2"/>
    <n v="9.6830580385398546E-2"/>
    <n v="0.94666666666666666"/>
    <n v="485.52"/>
    <n v="24"/>
    <n v="469"/>
    <n v="445"/>
    <n v="18.541666666666668"/>
    <n v="9.98037581266282E-5"/>
    <n v="1.8505280152645647E-3"/>
    <s v="Over-Forecasted"/>
    <n v="6.1740122305259564E-3"/>
    <n v="0.11447647677433545"/>
    <n v="5.3333333333333337E-2"/>
    <n v="8285.94"/>
    <n v="450"/>
    <n v="2483"/>
    <n v="2033"/>
    <n v="4.5177777777777779"/>
    <n v="3.7642364193312029E-4"/>
    <n v="1.7005983645556303E-3"/>
    <s v="Over-Forecasted"/>
    <n v="2.1866498911456905E-2"/>
    <n v="9.8787982859981971E-2"/>
    <x v="1"/>
    <s v="02.2023"/>
    <s v="ST W01.2023"/>
    <m/>
  </r>
  <r>
    <s v="Carry-Over"/>
    <s v="City Stuntz"/>
    <x v="81"/>
    <s v="60342 The Shark Attack Stunt Chall.. V29"/>
    <n v="10.689469026548673"/>
    <n v="67497"/>
    <n v="736"/>
    <n v="2688"/>
    <n v="1952"/>
    <n v="-2.652173913043478"/>
    <n v="9.3559051718689426E-4"/>
    <s v="Over-Forecasted"/>
    <n v="1.631950119584949E-2"/>
    <n v="-4.3282155345513863E-2"/>
    <n v="4103.46"/>
    <n v="396"/>
    <n v="2394"/>
    <n v="1998"/>
    <n v="-5.0454545454545459"/>
    <n v="2.3930332001745547E-4"/>
    <n v="1.2073940237244346E-3"/>
    <s v="Over-Forecasted"/>
    <n v="1.3001286707448049E-2"/>
    <n v="6.5597401114851531E-2"/>
    <n v="0.58407079646017701"/>
    <n v="3144"/>
    <n v="282"/>
    <n v="330"/>
    <n v="48"/>
    <n v="0.1702127659574468"/>
    <n v="6.4628236849175954E-4"/>
    <n v="1.1000550953051227E-4"/>
    <s v="Over-Forecasted"/>
    <n v="1.7482946203406406E-2"/>
    <n v="2.9758206303670477E-3"/>
    <n v="0.41592920353982299"/>
    <n v="7247.46"/>
    <n v="678"/>
    <n v="2724"/>
    <n v="2046"/>
    <n v="3.0176991150442478"/>
    <n v="3.292463242510339E-4"/>
    <n v="9.9356634132391638E-4"/>
    <s v="Over-Forecasted"/>
    <n v="1.4627978432296723E-2"/>
    <n v="4.4142837570028161E-2"/>
    <x v="1"/>
    <s v="02.2023"/>
    <s v="ST W01.2023"/>
    <m/>
  </r>
  <r>
    <s v="Carry-Over"/>
    <s v="Spidey"/>
    <x v="592"/>
    <s v="10781 Miles Morales: Spider-Man’s.. V29"/>
    <n v="5.448584039548023"/>
    <n v="135678"/>
    <n v="2900"/>
    <n v="4875"/>
    <n v="1975"/>
    <n v="-0.68103448275862066"/>
    <n v="4.8292298575461514E-4"/>
    <s v="Over-Forecasted"/>
    <n v="5.1845692594225813E-2"/>
    <n v="-3.5308704439171029E-2"/>
    <n v="12454.110000000002"/>
    <n v="2308"/>
    <n v="3793"/>
    <n v="1485"/>
    <n v="-0.64341421143847488"/>
    <n v="7.2629192702319324E-4"/>
    <n v="4.6730654749975822E-4"/>
    <s v="Over-Forecasted"/>
    <n v="4.737194710105759E-2"/>
    <n v="3.0479783988332117E-2"/>
    <n v="0.81497175141242939"/>
    <n v="2976.2799999999997"/>
    <n v="524"/>
    <n v="1066"/>
    <n v="542"/>
    <n v="1.0343511450381679"/>
    <n v="6.1180575308354126E-4"/>
    <n v="6.3282198124289953E-4"/>
    <s v="Over-Forecasted"/>
    <n v="5.4752576955454428E-2"/>
    <n v="5.6633390667664693E-2"/>
    <n v="0.18502824858757061"/>
    <n v="15430.390000000001"/>
    <n v="2832"/>
    <n v="4859"/>
    <n v="2027"/>
    <n v="0.71574858757062143"/>
    <n v="7.0099030408721284E-4"/>
    <n v="5.01732820051123E-4"/>
    <s v="Over-Forecasted"/>
    <n v="4.8636533056167802E-2"/>
    <n v="3.4811529839283942E-2"/>
    <x v="1"/>
    <s v="02.2023"/>
    <s v="ST W01.2023"/>
    <m/>
  </r>
  <r>
    <s v="Carry-Over"/>
    <s v="LEGO Friends"/>
    <x v="380"/>
    <s v="41697 Turtle Protection Vehicle V29"/>
    <n v="5.331999999999999"/>
    <n v="28956"/>
    <n v="632"/>
    <n v="2629"/>
    <n v="1997"/>
    <n v="-3.1598101265822787"/>
    <n v="4.7818824555892893E-4"/>
    <s v="Over-Forecasted"/>
    <n v="3.393473458457608E-3"/>
    <n v="-1.0722731798322538E-2"/>
    <n v="2640.72"/>
    <n v="504"/>
    <n v="2447"/>
    <n v="1943"/>
    <n v="-3.8551587301587302"/>
    <n v="1.5400005440201561E-4"/>
    <n v="5.9369465417284987E-4"/>
    <s v="Over-Forecasted"/>
    <n v="3.469118510585901E-3"/>
    <n v="1.3374002512040488E-2"/>
    <n v="0.76363636363636367"/>
    <n v="878.4"/>
    <n v="156"/>
    <n v="406"/>
    <n v="250"/>
    <n v="1.6025641025641026"/>
    <n v="1.8056438692212517E-4"/>
    <n v="2.893660046828929E-4"/>
    <s v="Over-Forecasted"/>
    <n v="7.3452628072149476E-3"/>
    <n v="1.1771254498741904E-2"/>
    <n v="0.23636363636363636"/>
    <n v="3519.1199999999994"/>
    <n v="660"/>
    <n v="2853"/>
    <n v="2193"/>
    <n v="3.3227272727272728"/>
    <n v="1.5987081330539227E-4"/>
    <n v="5.3120711148291709E-4"/>
    <s v="Over-Forecasted"/>
    <n v="3.9953902557082893E-3"/>
    <n v="1.3275592167830724E-2"/>
    <x v="1"/>
    <s v="02.2023"/>
    <s v="ST W01.2023"/>
    <m/>
  </r>
  <r>
    <s v="Carry-Over"/>
    <s v="City Stuntz"/>
    <x v="77"/>
    <s v="60333 Bathtub Stunt Bike V29"/>
    <n v="4.0750733590733592"/>
    <n v="45634"/>
    <n v="1245"/>
    <n v="3298"/>
    <n v="2053"/>
    <n v="-1.6489959839357429"/>
    <n v="3.9328508628064176E-4"/>
    <s v="Over-Forecasted"/>
    <n v="1.1033440265069493E-2"/>
    <n v="-1.8194098686094513E-2"/>
    <n v="4645.2700000000004"/>
    <n v="1155"/>
    <n v="3388"/>
    <n v="2233"/>
    <n v="-1.9333333333333333"/>
    <n v="2.7090029715837009E-4"/>
    <n v="5.2374057450618218E-4"/>
    <s v="Over-Forecasted"/>
    <n v="1.4717942200851769E-2"/>
    <n v="2.8454688254980088E-2"/>
    <n v="0.89189189189189189"/>
    <n v="631.95000000000005"/>
    <n v="140"/>
    <n v="172"/>
    <n v="32"/>
    <n v="0.22857142857142856"/>
    <n v="1.2990398943014232E-4"/>
    <n v="2.9692340441175386E-5"/>
    <s v="Over-Forecasted"/>
    <n v="3.5141055512858395E-3"/>
    <n v="8.032241260081919E-4"/>
    <n v="0.10810810810810811"/>
    <n v="5277.22"/>
    <n v="1295"/>
    <n v="3560"/>
    <n v="2265"/>
    <n v="1.7490347490347491"/>
    <n v="2.3973989332318373E-4"/>
    <n v="4.1931340415213216E-4"/>
    <s v="Over-Forecasted"/>
    <n v="1.0651326167027471E-2"/>
    <n v="1.8629539589434148E-2"/>
    <x v="1"/>
    <s v="02.2023"/>
    <s v="ST W01.2023"/>
    <m/>
  </r>
  <r>
    <s v="Nouveauté"/>
    <s v="Super Mario"/>
    <x v="730"/>
    <s v="71416 Lava Wave Ride Expansion Set V29"/>
    <n v="19.472718446601938"/>
    <n v="59959"/>
    <n v="366"/>
    <n v="2429"/>
    <n v="2063"/>
    <n v="-5.6366120218579239"/>
    <n v="1.7663300825437711E-3"/>
    <s v="Over-Forecasted"/>
    <n v="3.8684423775704024E-2"/>
    <n v="-0.21804908811277982"/>
    <n v="8067.5999999999985"/>
    <n v="420"/>
    <n v="2040"/>
    <n v="1620"/>
    <n v="-3.8571428571428572"/>
    <n v="4.7048185301497351E-4"/>
    <n v="1.8147157187720407E-3"/>
    <s v="Over-Forecasted"/>
    <n v="5.0278304963757986E-2"/>
    <n v="0.19393060486020938"/>
    <n v="0.67961165048543692"/>
    <n v="3966.54"/>
    <n v="198"/>
    <n v="329"/>
    <n v="131"/>
    <n v="0.66161616161616166"/>
    <n v="8.1536414310346816E-4"/>
    <n v="5.3945809467956739E-4"/>
    <s v="Over-Forecasted"/>
    <n v="0.40915702022400513"/>
    <n v="0.2707048972189125"/>
    <n v="0.32038834951456313"/>
    <n v="12034.139999999998"/>
    <n v="618"/>
    <n v="2369"/>
    <n v="1751"/>
    <n v="2.8333333333333335"/>
    <n v="5.4670137683027382E-4"/>
    <n v="1.5489872343524426E-3"/>
    <s v="Over-Forecasted"/>
    <n v="7.0725285417637229E-2"/>
    <n v="0.20038830868330548"/>
    <x v="1"/>
    <s v="02.2023"/>
    <s v="ST W01.2023"/>
    <m/>
  </r>
  <r>
    <s v="Carry-Over"/>
    <s v="Technic"/>
    <x v="746"/>
    <s v="42117 Race Plane V29"/>
    <n v="5.4498883572567784"/>
    <n v="237295"/>
    <n v="5072"/>
    <n v="7414"/>
    <n v="2342"/>
    <n v="-0.46175078864353314"/>
    <n v="5.7265832036011623E-4"/>
    <s v="Over-Forecasted"/>
    <n v="9.6297527564682822E-3"/>
    <n v="-4.4465459297414666E-3"/>
    <n v="26538.080000000002"/>
    <n v="4876"/>
    <n v="6902"/>
    <n v="2026"/>
    <n v="-0.41550451189499588"/>
    <n v="1.5476331317690033E-3"/>
    <n v="6.430485490082036E-4"/>
    <s v="Over-Forecasted"/>
    <n v="1.3370989246871044E-2"/>
    <n v="5.5557063605743921E-3"/>
    <n v="0.97208931419457734"/>
    <n v="798.56"/>
    <n v="140"/>
    <n v="633"/>
    <n v="493"/>
    <n v="3.5214285714285714"/>
    <n v="1.6415243262811051E-4"/>
    <n v="5.7805106632613198E-4"/>
    <s v="Over-Forecasted"/>
    <n v="1.1115905911183918E-3"/>
    <n v="3.91438686729548E-3"/>
    <n v="2.7910685805422646E-2"/>
    <n v="27336.639999999999"/>
    <n v="5016"/>
    <n v="7535"/>
    <n v="2519"/>
    <n v="0.5021929824561403"/>
    <n v="1.2418817402750457E-3"/>
    <n v="6.2366429500654698E-4"/>
    <s v="Over-Forecasted"/>
    <n v="1.0112903058199993E-2"/>
    <n v="5.0786289480872771E-3"/>
    <x v="1"/>
    <s v="02.2023"/>
    <s v="ST W01.2023"/>
    <m/>
  </r>
  <r>
    <s v="Nouveauté"/>
    <s v="City Fire"/>
    <x v="32"/>
    <s v="60393 4x4 Fire Truck Rescue V29"/>
    <n v="5.3610610263522886"/>
    <n v="290662"/>
    <n v="6344"/>
    <n v="8710"/>
    <n v="2366"/>
    <n v="-0.37295081967213117"/>
    <n v="5.6655120215766831E-4"/>
    <s v="Over-Forecasted"/>
    <n v="0.11331383576351231"/>
    <n v="-4.2260487928195166E-2"/>
    <n v="27209.040000000005"/>
    <n v="5108"/>
    <n v="8420"/>
    <n v="3312"/>
    <n v="-0.64839467501957715"/>
    <n v="1.5867618074716819E-3"/>
    <n v="1.0288479064890781E-3"/>
    <s v="Over-Forecasted"/>
    <n v="0.1020871116308487"/>
    <n v="6.6192739569571432E-2"/>
    <n v="0.88557558945908466"/>
    <n v="3713.56"/>
    <n v="660"/>
    <n v="279"/>
    <n v="-381"/>
    <n v="0.57727272727272727"/>
    <n v="7.6336143522145626E-4"/>
    <n v="4.4066773760511338E-4"/>
    <s v="Under-Forecasted"/>
    <n v="0.14189073271901198"/>
    <n v="8.1909650251429642E-2"/>
    <n v="0.1144244105409154"/>
    <n v="30922.600000000002"/>
    <n v="5768"/>
    <n v="8699"/>
    <n v="2931"/>
    <n v="0.50814840499306524"/>
    <n v="1.4047890414414183E-3"/>
    <n v="7.1384131076019373E-4"/>
    <s v="Over-Forecasted"/>
    <n v="0.10564618391741104"/>
    <n v="5.3683939851236442E-2"/>
    <x v="1"/>
    <s v="02.2023"/>
    <s v="ST W01.2023"/>
    <m/>
  </r>
  <r>
    <s v="Nouveauté"/>
    <s v="Super Mario"/>
    <x v="729"/>
    <s v="71415 Ice Mario Suit and Frozen Wo.. V29"/>
    <n v="13.226208053691277"/>
    <n v="105334"/>
    <n v="900"/>
    <n v="3463"/>
    <n v="2563"/>
    <n v="-2.847777777777778"/>
    <n v="1.5677399132158932E-3"/>
    <s v="Over-Forecasted"/>
    <n v="6.7959523907837147E-2"/>
    <n v="-0.19353362197309623"/>
    <n v="7882.8200000000006"/>
    <n v="596"/>
    <n v="3043"/>
    <n v="2447"/>
    <n v="-4.1057046979865772"/>
    <n v="4.5970595475525492E-4"/>
    <n v="1.887416898131055E-3"/>
    <s v="Over-Forecasted"/>
    <n v="4.9126732601320194E-2"/>
    <n v="0.20169985683797068"/>
    <n v="1"/>
    <n v="0"/>
    <n v="0"/>
    <n v="331"/>
    <n v="331"/>
    <n v="0"/>
    <n v="0"/>
    <n v="0"/>
    <s v="Over-Forecasted"/>
    <n v="0"/>
    <n v="0"/>
    <n v="0"/>
    <n v="7882.8200000000006"/>
    <n v="596"/>
    <n v="3374"/>
    <n v="2778"/>
    <n v="4.6610738255033555"/>
    <n v="3.5811022202710127E-4"/>
    <n v="1.6691781825357169E-3"/>
    <s v="Over-Forecasted"/>
    <n v="4.6327755402202339E-2"/>
    <n v="0.215937088099527"/>
    <x v="1"/>
    <s v="02.2023"/>
    <s v="ST W01.2023"/>
    <m/>
  </r>
  <r>
    <s v="Carry-Over"/>
    <s v="Ninjago"/>
    <x v="536"/>
    <s v="71757 Lloyd's Ninja Mech V29"/>
    <n v="5.3109395973154356"/>
    <n v="113259"/>
    <n v="2472"/>
    <n v="5174"/>
    <n v="2702"/>
    <n v="-1.0930420711974109"/>
    <n v="6.470069457582806E-4"/>
    <s v="Over-Forecasted"/>
    <n v="1.2616340990426043E-2"/>
    <n v="-1.3790191487108078E-2"/>
    <n v="11780.6"/>
    <n v="2228"/>
    <n v="4793"/>
    <n v="2565"/>
    <n v="-1.1512567324955116"/>
    <n v="6.8701454182510269E-4"/>
    <n v="7.9093011659846875E-4"/>
    <s v="Over-Forecasted"/>
    <n v="1.2399494349534025E-2"/>
    <n v="1.4275001349441102E-2"/>
    <n v="0.93456375838926176"/>
    <n v="880.68"/>
    <n v="156"/>
    <n v="320"/>
    <n v="164"/>
    <n v="1.0512820512820513"/>
    <n v="1.8103306497561155E-4"/>
    <n v="1.9031681189743779E-4"/>
    <s v="Over-Forecasted"/>
    <n v="6.4914359305710892E-3"/>
    <n v="6.8243300808567865E-3"/>
    <n v="6.5436241610738258E-2"/>
    <n v="12661.279999999999"/>
    <n v="2384"/>
    <n v="5113"/>
    <n v="2729"/>
    <n v="1.1447147651006711"/>
    <n v="5.751918465659873E-4"/>
    <n v="6.5843059952960543E-4"/>
    <s v="Over-Forecasted"/>
    <n v="1.1661266784183034E-2"/>
    <n v="1.334882426763234E-2"/>
    <x v="1"/>
    <s v="02.2023"/>
    <s v="ST W01.2023"/>
    <m/>
  </r>
  <r>
    <s v="Nouveauté"/>
    <s v="DOTS"/>
    <x v="138"/>
    <s v="41802 Unicorns Forever Bracelet V29"/>
    <n v="3.6468831168831173"/>
    <n v="15569"/>
    <n v="486"/>
    <n v="3197"/>
    <n v="2711"/>
    <n v="-5.5781893004115224"/>
    <n v="4.5389281584994398E-4"/>
    <s v="Over-Forecasted"/>
    <n v="8.0812222790302944E-3"/>
    <n v="-4.5078587651134004E-2"/>
    <n v="1661.88"/>
    <n v="456"/>
    <n v="3210"/>
    <n v="2754"/>
    <n v="-6.0394736842105265"/>
    <n v="9.6916602445401906E-5"/>
    <n v="5.8532527003209839E-4"/>
    <s v="Over-Forecasted"/>
    <n v="8.708167908115589E-3"/>
    <n v="5.2592750918750729E-2"/>
    <n v="0.98701298701298701"/>
    <n v="22.98"/>
    <n v="6"/>
    <n v="397"/>
    <n v="391"/>
    <n v="65.166666666666671"/>
    <n v="4.723781433823357E-6"/>
    <n v="3.0783309010415545E-4"/>
    <s v="Over-Forecasted"/>
    <n v="6.0136382406680009E-4"/>
    <n v="3.9188875868353144E-2"/>
    <n v="1.2987012987012988E-2"/>
    <n v="1684.8600000000001"/>
    <n v="462"/>
    <n v="3607"/>
    <n v="3145"/>
    <n v="6.8073593073593077"/>
    <n v="7.6541845264078319E-5"/>
    <n v="5.2104784276087949E-4"/>
    <s v="Over-Forecasted"/>
    <n v="7.3557115144481221E-3"/>
    <n v="5.0072971240128453E-2"/>
    <x v="1"/>
    <s v="02.2023"/>
    <s v="ST W01.2023"/>
    <m/>
  </r>
  <r>
    <s v="Nouveauté"/>
    <s v="DOTS"/>
    <x v="137"/>
    <s v="41801 My Pets Bracelet V29"/>
    <n v="3.6906250000000007"/>
    <n v="13070"/>
    <n v="408"/>
    <n v="3255"/>
    <n v="2847"/>
    <n v="-6.9779411764705879"/>
    <n v="4.7665289327263635E-4"/>
    <s v="Over-Forecasted"/>
    <n v="6.7840950084736302E-3"/>
    <n v="-4.7339015904716723E-2"/>
    <n v="1417.2000000000003"/>
    <n v="384"/>
    <n v="2887"/>
    <n v="2503"/>
    <n v="-6.518229166666667"/>
    <n v="8.2647488979723923E-5"/>
    <n v="5.3871527321939843E-4"/>
    <s v="Over-Forecasted"/>
    <n v="7.4260569712502802E-3"/>
    <n v="4.840474114333191E-2"/>
    <n v="1"/>
    <n v="0"/>
    <n v="0"/>
    <n v="397"/>
    <n v="397"/>
    <n v="0"/>
    <n v="0"/>
    <n v="0"/>
    <s v="Over-Forecasted"/>
    <n v="0"/>
    <n v="0"/>
    <n v="0"/>
    <n v="1417.2000000000003"/>
    <n v="384"/>
    <n v="3284"/>
    <n v="2900"/>
    <n v="7.552083333333333"/>
    <n v="6.438226505956091E-5"/>
    <n v="4.8622023091855895E-4"/>
    <s v="Over-Forecasted"/>
    <n v="6.1871694729982787E-3"/>
    <n v="4.6726019457539084E-2"/>
    <x v="1"/>
    <s v="02.2023"/>
    <s v="ST W01.2023"/>
    <m/>
  </r>
  <r>
    <s v=""/>
    <s v="LEGO Classic"/>
    <x v="348"/>
    <s v="66745 WE Value Pack Easter 1HY 2023 V29"/>
    <n v="15.51"/>
    <m/>
    <m/>
    <n v="3000"/>
    <n v="3000"/>
    <n v="0"/>
    <m/>
    <s v="Over-Forecasted"/>
    <n v="0"/>
    <n v="0"/>
    <n v="5955.84"/>
    <n v="384"/>
    <n v="3000"/>
    <n v="2616"/>
    <n v="-6.8125"/>
    <n v="3.4732939653189305E-4"/>
    <n v="2.3661815138735216E-3"/>
    <s v="Over-Forecasted"/>
    <n v="8.4215276148050418E-3"/>
    <n v="5.737165687585935E-2"/>
    <n v="1"/>
    <n v="0"/>
    <n v="0"/>
    <n v="0"/>
    <n v="0"/>
    <n v="0"/>
    <n v="0"/>
    <n v="0"/>
    <s v=""/>
    <n v="0"/>
    <n v="0"/>
    <n v="0"/>
    <n v="5955.84"/>
    <n v="384"/>
    <n v="3000"/>
    <n v="2616"/>
    <n v="6.8125"/>
    <n v="2.7056905837731808E-4"/>
    <n v="1.8432517101954794E-3"/>
    <s v="Over-Forecasted"/>
    <n v="7.347385243798985E-3"/>
    <n v="5.0054061973380588E-2"/>
    <x v="1"/>
    <s v="02.2023"/>
    <s v="ST W01.2023"/>
    <m/>
  </r>
  <r>
    <s v="Carry-Over"/>
    <s v="Ninjago"/>
    <x v="547"/>
    <s v="71770 Zane's Golden Dragon Jet V29"/>
    <n v="15.730006337135617"/>
    <n v="226214"/>
    <n v="1644"/>
    <n v="4701"/>
    <n v="3057"/>
    <n v="-1.8594890510948905"/>
    <n v="2.1984290115318987E-3"/>
    <s v="Over-Forecasted"/>
    <n v="2.5198818290892884E-2"/>
    <n v="-4.6856926712444978E-2"/>
    <n v="21254.050000000003"/>
    <n v="1368"/>
    <n v="2890"/>
    <n v="1522"/>
    <n v="-1.1125730994152048"/>
    <n v="1.2394819807715928E-3"/>
    <n v="1.3790143090163483E-3"/>
    <s v="Over-Forecasted"/>
    <n v="2.2370632470308276E-2"/>
    <n v="2.4888963903369296E-2"/>
    <n v="0.86692015209125473"/>
    <n v="3567.9"/>
    <n v="210"/>
    <n v="1784"/>
    <n v="1574"/>
    <n v="7.4952380952380953"/>
    <n v="7.3341948554126867E-4"/>
    <n v="5.4971536678188422E-3"/>
    <s v="Over-Forecasted"/>
    <n v="2.629876261148725E-2"/>
    <n v="0.19711548738324253"/>
    <n v="0.13307984790874525"/>
    <n v="24821.950000000004"/>
    <n v="1578"/>
    <n v="4674"/>
    <n v="3096"/>
    <n v="1.961977186311787"/>
    <n v="1.1276413803239967E-3"/>
    <n v="2.2124066625368146E-3"/>
    <s v="Over-Forecasted"/>
    <n v="2.2861462747340883E-2"/>
    <n v="4.4853668355999597E-2"/>
    <x v="1"/>
    <s v="02.2023"/>
    <s v="ST W01.2023"/>
    <m/>
  </r>
  <r>
    <s v="Carry-Over"/>
    <s v="Ninjago"/>
    <x v="539"/>
    <s v="71761 Zane’s Power Up Mech EVO V29"/>
    <n v="5.3256200624655525"/>
    <n v="230780"/>
    <n v="5037"/>
    <n v="8354"/>
    <n v="3317"/>
    <n v="-0.65852690093309507"/>
    <n v="7.9427525298008468E-4"/>
    <s v="Over-Forecasted"/>
    <n v="2.5707442002582775E-2"/>
    <n v="-1.6929042112878115E-2"/>
    <n v="25875.35"/>
    <n v="4887"/>
    <n v="7552"/>
    <n v="2665"/>
    <n v="-0.54532432985471657"/>
    <n v="1.508984408673087E-3"/>
    <n v="8.2288591142086693E-4"/>
    <s v="Over-Forecasted"/>
    <n v="2.7234712673141877E-2"/>
    <n v="1.4851751437266851E-2"/>
    <n v="0.89785045011941944"/>
    <n v="3112"/>
    <n v="556"/>
    <n v="648"/>
    <n v="92"/>
    <n v="0.16546762589928057"/>
    <n v="6.3970443089896804E-4"/>
    <n v="1.0585037345810263E-4"/>
    <s v="Over-Forecasted"/>
    <n v="2.2938352881792738E-2"/>
    <n v="3.7955547933901652E-3"/>
    <n v="0.10214954988058056"/>
    <n v="28987.350000000002"/>
    <n v="5443"/>
    <n v="8200"/>
    <n v="2757"/>
    <n v="0.50652213852654782"/>
    <n v="1.3168721782911817E-3"/>
    <n v="6.6702491191416267E-4"/>
    <s v="Over-Forecasted"/>
    <n v="2.6697871124916926E-2"/>
    <n v="1.3523062776299092E-2"/>
    <x v="1"/>
    <s v="02.2023"/>
    <s v="ST W01.2023"/>
    <m/>
  </r>
  <r>
    <s v="Carry-Over"/>
    <s v="Ninjago"/>
    <x v="538"/>
    <s v="71760 Jay’s Thunder Dragon EVO V29"/>
    <n v="10.604036697247706"/>
    <n v="330517"/>
    <n v="3604"/>
    <n v="7073"/>
    <n v="3469"/>
    <n v="-0.96254162042175362"/>
    <n v="1.6626952709662744E-3"/>
    <s v="Over-Forecasted"/>
    <n v="3.6817517152126056E-2"/>
    <n v="-3.543839261951312E-2"/>
    <n v="40069.359999999993"/>
    <n v="3788"/>
    <n v="6218"/>
    <n v="2430"/>
    <n v="-0.6414994720168955"/>
    <n v="2.3367428655268062E-3"/>
    <n v="1.4990193144746936E-3"/>
    <s v="Over-Forecasted"/>
    <n v="4.2174405625303009E-2"/>
    <n v="2.7054858941258267E-2"/>
    <n v="0.96534148827726807"/>
    <n v="1540.88"/>
    <n v="136"/>
    <n v="825"/>
    <n v="689"/>
    <n v="5.0661764705882355"/>
    <n v="3.1674413993689008E-4"/>
    <n v="1.6046817089449799E-3"/>
    <s v="Over-Forecasted"/>
    <n v="1.1357727888334447E-2"/>
    <n v="5.7540253787223786E-2"/>
    <n v="3.4658511722731905E-2"/>
    <n v="41610.239999999998"/>
    <n v="3924"/>
    <n v="7043"/>
    <n v="3119"/>
    <n v="0.79485219164118248"/>
    <n v="1.8903199977927908E-3"/>
    <n v="1.5025249931487549E-3"/>
    <s v="Over-Forecasted"/>
    <n v="3.8323780028076494E-2"/>
    <n v="3.0461740547291179E-2"/>
    <x v="1"/>
    <s v="02.2023"/>
    <s v="ST W01.2023"/>
    <m/>
  </r>
  <r>
    <s v="Carry-Over"/>
    <s v="Star Wars TM"/>
    <x v="598"/>
    <s v="75333 Obi-Wan Kenobi’s Jedi Starfi.. V29"/>
    <n v="19.426218655967912"/>
    <n v="1020291"/>
    <n v="6228"/>
    <n v="9785"/>
    <n v="3557"/>
    <n v="-0.5711303789338471"/>
    <n v="3.0455003863262458E-3"/>
    <s v="Over-Forecasted"/>
    <n v="4.6574238909830923E-2"/>
    <n v="-2.6599962717127262E-2"/>
    <n v="67808.22000000003"/>
    <n v="3588"/>
    <n v="9076"/>
    <n v="5488"/>
    <n v="-1.5295429208472686"/>
    <n v="3.9544024239237209E-3"/>
    <n v="6.0484282336938072E-3"/>
    <s v="Over-Forecasted"/>
    <n v="3.7730633088233413E-2"/>
    <n v="5.7710622739193133E-2"/>
    <n v="0.59979939819458372"/>
    <n v="48399.42"/>
    <n v="2394"/>
    <n v="818"/>
    <n v="-1576"/>
    <n v="0.65831244778613196"/>
    <n v="9.9490113839781919E-3"/>
    <n v="6.5495580372387759E-3"/>
    <s v="Under-Forecasted"/>
    <n v="6.1555362659990676E-2"/>
    <n v="4.052266146706153E-2"/>
    <n v="0.40020060180541622"/>
    <n v="116207.64000000004"/>
    <n v="5982"/>
    <n v="9894"/>
    <n v="3912"/>
    <n v="0.65396188565697089"/>
    <n v="5.2792203502865049E-3"/>
    <n v="3.4524088950720171E-3"/>
    <s v="Over-Forecasted"/>
    <n v="4.4981730121812315E-2"/>
    <n v="2.9416337050573348E-2"/>
    <x v="1"/>
    <s v="02.2023"/>
    <s v="ST W01.2023"/>
    <m/>
  </r>
  <r>
    <s v="Carry-Over"/>
    <s v="Technic"/>
    <x v="760"/>
    <s v="42134 Monster Jam™ Megalodon™ V29"/>
    <n v="10.976572023964575"/>
    <n v="680801"/>
    <n v="7270"/>
    <n v="11026"/>
    <n v="3756"/>
    <n v="-0.51664374140302616"/>
    <n v="1.8382759255163889E-3"/>
    <s v="Over-Forecasted"/>
    <n v="2.7627827414637322E-2"/>
    <n v="-1.427374412233532E-2"/>
    <n v="67966.880000000005"/>
    <n v="6262"/>
    <n v="8734"/>
    <n v="2472"/>
    <n v="-0.39476205685084637"/>
    <n v="3.963655070410823E-3"/>
    <n v="1.5647006282426628E-3"/>
    <s v="Over-Forecasted"/>
    <n v="3.4244542997209089E-2"/>
    <n v="1.3518446229495508E-2"/>
    <n v="0.81557697317009636"/>
    <n v="16311.24"/>
    <n v="1416"/>
    <n v="2479"/>
    <n v="1063"/>
    <n v="0.75070621468926557"/>
    <n v="3.3529474619076105E-3"/>
    <n v="2.5170784971806429E-3"/>
    <s v="Over-Forecasted"/>
    <n v="2.2705145403568872E-2"/>
    <n v="1.7044893759882565E-2"/>
    <n v="0.18442302682990361"/>
    <n v="84278.12000000001"/>
    <n v="7678"/>
    <n v="11213"/>
    <n v="3535"/>
    <n v="0.46040635582182859"/>
    <n v="3.828687736777788E-3"/>
    <n v="1.762752168469586E-3"/>
    <s v="Over-Forecasted"/>
    <n v="3.1177805958864956E-2"/>
    <n v="1.4354460024041107E-2"/>
    <x v="1"/>
    <s v="02.2023"/>
    <s v="ST W01.2023"/>
    <m/>
  </r>
  <r>
    <s v="Nouveauté"/>
    <s v="City Police"/>
    <x v="67"/>
    <s v="60369 Mobile Police Dog Training V29"/>
    <n v="10.616626548258937"/>
    <n v="763655"/>
    <n v="8327"/>
    <n v="12661"/>
    <n v="4334"/>
    <n v="-0.52047556142668427"/>
    <n v="2.0772888205065243E-3"/>
    <s v="Over-Forecasted"/>
    <n v="0.25809383245455042"/>
    <n v="-0.13433153234754672"/>
    <n v="90790.219999999972"/>
    <n v="8552"/>
    <n v="12831"/>
    <n v="4279"/>
    <n v="-0.50035079513564074"/>
    <n v="5.2946540410081198E-3"/>
    <n v="2.6491843593865463E-3"/>
    <s v="Over-Forecasted"/>
    <n v="0.29266836731322282"/>
    <n v="0.14643685029622081"/>
    <n v="0.99929890161252632"/>
    <n v="66.87"/>
    <n v="6"/>
    <n v="0"/>
    <n v="-6"/>
    <n v="1"/>
    <n v="1.3745833963436376E-5"/>
    <n v="1.3745833963436376E-5"/>
    <s v="Under-Forecasted"/>
    <n v="2.5223121081165492E-3"/>
    <n v="2.5223121081165492E-3"/>
    <n v="7.0109838747370876E-4"/>
    <n v="90857.089999999982"/>
    <n v="8558"/>
    <n v="12831"/>
    <n v="4273"/>
    <n v="0.49929890161252627"/>
    <n v="4.1275650937908403E-3"/>
    <n v="2.0608887176639707E-3"/>
    <s v="Over-Forecasted"/>
    <n v="0.26982439826430177"/>
    <n v="0.13472302568162672"/>
    <x v="1"/>
    <s v="02.2023"/>
    <s v="ST W01.2023"/>
    <m/>
  </r>
  <r>
    <s v="Nouveauté"/>
    <s v="Super Mario"/>
    <x v="728"/>
    <s v="71414 Conkdor's Noggin Bopper Expa.. V29"/>
    <n v="8.2437931034482759"/>
    <n v="84214"/>
    <n v="1200"/>
    <n v="5596"/>
    <n v="4396"/>
    <n v="-3.6633333333333336"/>
    <n v="1.6123527979086142E-3"/>
    <s v="Over-Forecasted"/>
    <n v="5.4333295482698822E-2"/>
    <n v="-0.19904097245162003"/>
    <n v="8535.6400000000012"/>
    <n v="1044"/>
    <n v="5215"/>
    <n v="4171"/>
    <n v="-3.9952107279693485"/>
    <n v="4.9777675192978462E-4"/>
    <n v="1.9887230194436125E-3"/>
    <s v="Over-Forecasted"/>
    <n v="5.319518952115268E-2"/>
    <n v="0.21252599185127186"/>
    <n v="0.81818181818181823"/>
    <n v="1983.44"/>
    <n v="232"/>
    <n v="220"/>
    <n v="-12"/>
    <n v="5.1724137931034482E-2"/>
    <n v="4.077170168451958E-4"/>
    <n v="2.1088811216130818E-5"/>
    <s v="Under-Forecasted"/>
    <n v="0.20459604597283798"/>
    <n v="1.0582554102043343E-2"/>
    <n v="0.18181818181818182"/>
    <n v="10519.08"/>
    <n v="1276"/>
    <n v="5435"/>
    <n v="4159"/>
    <n v="3.2594043887147337"/>
    <n v="4.778734100640177E-4"/>
    <n v="1.5575826900127349E-3"/>
    <s v="Over-Forecasted"/>
    <n v="6.1821196639806383E-2"/>
    <n v="0.20150027964338146"/>
    <x v="1"/>
    <s v="02.2023"/>
    <s v="ST W01.2023"/>
    <m/>
  </r>
  <r>
    <s v="Nouveauté"/>
    <s v="Disney Princess"/>
    <x v="128"/>
    <s v="43214 Twirling Rapunzel V29"/>
    <n v="5.4192931937172784"/>
    <n v="214277"/>
    <n v="4580"/>
    <n v="9135"/>
    <n v="4555"/>
    <n v="-0.99454148471615722"/>
    <n v="1.1137758646585722E-3"/>
    <s v="Over-Forecasted"/>
    <n v="6.5068061574415276E-2"/>
    <n v="-6.4712886565821304E-2"/>
    <n v="23756.920000000002"/>
    <n v="4396"/>
    <n v="8744"/>
    <n v="4348"/>
    <n v="-0.98908098271155598"/>
    <n v="1.3854429748039675E-3"/>
    <n v="1.3703152990099297E-3"/>
    <s v="Over-Forecasted"/>
    <n v="7.9112258698390017E-2"/>
    <n v="7.8248430577934444E-2"/>
    <n v="0.95898778359511339"/>
    <n v="1085.1200000000001"/>
    <n v="188"/>
    <n v="428"/>
    <n v="240"/>
    <n v="1.2765957446808511"/>
    <n v="2.2305786377155794E-4"/>
    <n v="2.8475471970837186E-4"/>
    <s v="Over-Forecasted"/>
    <n v="1.3798698615069055E-2"/>
    <n v="1.7615359934130707E-2"/>
    <n v="4.1012216404886559E-2"/>
    <n v="24842.040000000005"/>
    <n v="4584"/>
    <n v="9172"/>
    <n v="4588"/>
    <n v="1.0008726003490402"/>
    <n v="1.1285540529919662E-3"/>
    <n v="1.1295388296525177E-3"/>
    <s v="Over-Forecasted"/>
    <n v="6.5557853498621629E-2"/>
    <n v="6.5615059304466858E-2"/>
    <x v="1"/>
    <s v="02.2023"/>
    <s v="ST W01.2023"/>
    <m/>
  </r>
  <r>
    <s v="Carry-Over"/>
    <s v="City Stuntz"/>
    <x v="76"/>
    <s v="60332 Reckless Scorpion Stunt Bike V29"/>
    <n v="4.2657070707070703"/>
    <n v="26024"/>
    <n v="710"/>
    <n v="5267"/>
    <n v="4557"/>
    <n v="-6.4183098591549292"/>
    <n v="8.7295945269852285E-4"/>
    <s v="Over-Forecasted"/>
    <n v="6.292112228999616E-3"/>
    <n v="-4.0384725954297533E-2"/>
    <n v="3796.45"/>
    <n v="895"/>
    <n v="5081"/>
    <n v="4186"/>
    <n v="-4.6770949720670387"/>
    <n v="2.2139927994430767E-4"/>
    <n v="1.0355054590467842E-3"/>
    <s v="Over-Forecasted"/>
    <n v="1.2028564899009895E-2"/>
    <n v="5.6258740410341249E-2"/>
    <n v="0.90404040404040409"/>
    <n v="426.6"/>
    <n v="95"/>
    <n v="155"/>
    <n v="60"/>
    <n v="0.63157894736842102"/>
    <n v="8.7692130533900963E-5"/>
    <n v="5.5384503495095345E-5"/>
    <s v="Over-Forecasted"/>
    <n v="2.372208921874419E-3"/>
    <n v="1.4982372138154225E-3"/>
    <n v="9.5959595959595953E-2"/>
    <n v="4223.0499999999993"/>
    <n v="990"/>
    <n v="5236"/>
    <n v="4246"/>
    <n v="4.2888888888888888"/>
    <n v="1.9184979146188161E-4"/>
    <n v="8.2282243893651449E-4"/>
    <s v="Over-Forecasted"/>
    <n v="8.5236323233947708E-3"/>
    <n v="3.6556911964782016E-2"/>
    <x v="1"/>
    <s v="02.2023"/>
    <s v="ST W01.2023"/>
    <m/>
  </r>
  <r>
    <s v="Nouveauté"/>
    <s v="Ninjago"/>
    <x v="565"/>
    <s v="71788 Lloyd’s Ninja Street Bike V29"/>
    <n v="5.3458477508650537"/>
    <n v="342069"/>
    <n v="7466"/>
    <n v="12064"/>
    <n v="4598"/>
    <n v="-0.61585855879989282"/>
    <n v="1.101017042126578E-3"/>
    <s v="Over-Forecasted"/>
    <n v="3.8104337370575815E-2"/>
    <n v="-2.3466882297067719E-2"/>
    <n v="38424.980000000018"/>
    <n v="7198"/>
    <n v="12056"/>
    <n v="4858"/>
    <n v="-0.6749096971380939"/>
    <n v="2.2408468184420779E-3"/>
    <n v="1.5123692475676042E-3"/>
    <s v="Over-Forecasted"/>
    <n v="4.0443638048228286E-2"/>
    <n v="2.7295803506292442E-2"/>
    <n v="0.95794516901783333"/>
    <n v="1743.72"/>
    <n v="316"/>
    <n v="0"/>
    <n v="-316"/>
    <n v="1"/>
    <n v="3.5844004185319687E-4"/>
    <n v="3.5844004185319687E-4"/>
    <s v="Under-Forecasted"/>
    <n v="1.2852848549819934E-2"/>
    <n v="1.2852848549819934E-2"/>
    <n v="4.205483098216662E-2"/>
    <n v="40168.700000000012"/>
    <n v="7514"/>
    <n v="12056"/>
    <n v="4542"/>
    <n v="0.60447165291455951"/>
    <n v="1.8248319859568054E-3"/>
    <n v="1.1030592068426684E-3"/>
    <s v="Over-Forecasted"/>
    <n v="3.6996095740226366E-2"/>
    <n v="2.2363091143479924E-2"/>
    <x v="1"/>
    <s v="02.2023"/>
    <s v="ST W01.2023"/>
    <m/>
  </r>
  <r>
    <s v="Nouveauté"/>
    <s v="City Police"/>
    <x v="71"/>
    <s v="60392 Police Bike Car Chase V29"/>
    <n v="5.3393496748374201"/>
    <n v="440942"/>
    <n v="9624"/>
    <n v="14338"/>
    <n v="4714"/>
    <n v="-0.48981712385702408"/>
    <n v="1.1287942106842604E-3"/>
    <s v="Over-Forecasted"/>
    <n v="0.14902594845862904"/>
    <n v="-7.2995461454070792E-2"/>
    <n v="53366.80000000001"/>
    <n v="9995"/>
    <n v="14677"/>
    <n v="4682"/>
    <n v="-0.46843421710855426"/>
    <n v="3.1122156469680575E-3"/>
    <n v="1.4578683000604747E-3"/>
    <s v="Over-Forecasted"/>
    <n v="0.17203146137030298"/>
    <n v="8.0585422925038369E-2"/>
    <n v="1"/>
    <n v="0"/>
    <n v="0"/>
    <n v="0"/>
    <n v="0"/>
    <n v="0"/>
    <n v="0"/>
    <n v="0"/>
    <s v=""/>
    <n v="0"/>
    <n v="0"/>
    <n v="0"/>
    <n v="53366.80000000001"/>
    <n v="9995"/>
    <n v="14677"/>
    <n v="4682"/>
    <n v="0.46843421710855426"/>
    <n v="2.4244111367348119E-3"/>
    <n v="1.1356771327856317E-3"/>
    <s v="Over-Forecasted"/>
    <n v="0.15848696780065646"/>
    <n v="7.4240718683609153E-2"/>
    <x v="1"/>
    <s v="02.2023"/>
    <s v="ST W01.2023"/>
    <m/>
  </r>
  <r>
    <s v="Nouveauté"/>
    <s v="Star Wars TM"/>
    <x v="611"/>
    <s v="75345 501st Clone Troopers™ Battle.. V29"/>
    <n v="10.838991164299303"/>
    <n v="996760"/>
    <n v="10644"/>
    <n v="16035"/>
    <n v="5391"/>
    <n v="-0.50648252536640359"/>
    <n v="2.6384836618031926E-3"/>
    <s v="Over-Forecasted"/>
    <n v="4.5500095929262407E-2"/>
    <n v="-2.3045003490666443E-2"/>
    <n v="93526.660000000076"/>
    <n v="8645"/>
    <n v="15768"/>
    <n v="7123"/>
    <n v="-0.82394447657605552"/>
    <n v="5.454236241645774E-3"/>
    <n v="4.4939878252449796E-3"/>
    <s v="Over-Forecasted"/>
    <n v="5.2041184570660572E-2"/>
    <n v="4.287904658147082E-2"/>
    <n v="0.96689408343585725"/>
    <n v="3384.76"/>
    <n v="296"/>
    <n v="235"/>
    <n v="-61"/>
    <n v="0.20608108108108109"/>
    <n v="6.9577312645552423E-4"/>
    <n v="1.4338567808711816E-4"/>
    <s v="Under-Forecasted"/>
    <n v="4.3048063244772363E-3"/>
    <n v="8.8713914119294395E-4"/>
    <n v="3.3105916564142711E-2"/>
    <n v="96911.420000000071"/>
    <n v="8941"/>
    <n v="16003"/>
    <n v="7062"/>
    <n v="0.78984453640532382"/>
    <n v="4.4026084742721109E-3"/>
    <n v="3.4773762493356055E-3"/>
    <s v="Over-Forecasted"/>
    <n v="3.7512536526527911E-2"/>
    <n v="2.9629072022183213E-2"/>
    <x v="1"/>
    <s v="02.2023"/>
    <s v="ST W01.2023"/>
    <m/>
  </r>
  <r>
    <s v="Carry-Over"/>
    <s v="Ninjago"/>
    <x v="540"/>
    <s v="71762 Kai’s Fire Dragon EVO V29"/>
    <n v="16.013496732026145"/>
    <n v="249331"/>
    <n v="1812"/>
    <n v="7592"/>
    <n v="5780"/>
    <n v="-3.1898454746136866"/>
    <n v="4.156667308694911E-3"/>
    <s v="Over-Forecasted"/>
    <n v="2.7773906846113035E-2"/>
    <n v="-8.859447106541575E-2"/>
    <n v="23692.14"/>
    <n v="1500"/>
    <n v="3685"/>
    <n v="2185"/>
    <n v="-1.4566666666666668"/>
    <n v="1.3816651704460033E-3"/>
    <n v="2.0126255982830118E-3"/>
    <s v="Over-Forecasted"/>
    <n v="2.4936807637842642E-2"/>
    <n v="3.6324616459124118E-2"/>
    <n v="0.81699346405228757"/>
    <n v="5708.64"/>
    <n v="336"/>
    <n v="3434"/>
    <n v="3098"/>
    <n v="9.2202380952380949"/>
    <n v="1.17347117686603E-3"/>
    <n v="1.0819683648604051E-2"/>
    <s v="Over-Forecasted"/>
    <n v="4.2078020178379597E-2"/>
    <n v="0.38796936462089282"/>
    <n v="0.18300653594771241"/>
    <n v="29400.780000000002"/>
    <n v="1836"/>
    <n v="7119"/>
    <n v="5283"/>
    <n v="2.8774509803921569"/>
    <n v="1.3356539732697129E-3"/>
    <n v="3.8432788348496151E-3"/>
    <s v="Over-Forecasted"/>
    <n v="2.707864759669425E-2"/>
    <n v="7.7917481074801592E-2"/>
    <x v="1"/>
    <s v="02.2023"/>
    <s v="ST W01.2023"/>
    <m/>
  </r>
  <r>
    <s v="Nouveauté"/>
    <s v="City Stuntz"/>
    <x v="84"/>
    <s v="60358 Cyber Stunt Bike V29"/>
    <n v="4.2561508452535746"/>
    <n v="132136"/>
    <n v="3605"/>
    <n v="10479"/>
    <n v="6874"/>
    <n v="-1.9067961165048544"/>
    <n v="1.31681497396157E-3"/>
    <s v="Over-Forecasted"/>
    <n v="3.1947991910970384E-2"/>
    <n v="-6.0918306905966828E-2"/>
    <n v="15572.149999999994"/>
    <n v="3670"/>
    <n v="10126"/>
    <n v="6456"/>
    <n v="-1.7591280653950954"/>
    <n v="9.0812806626842165E-4"/>
    <n v="1.5975135683457575E-3"/>
    <s v="Over-Forecasted"/>
    <n v="4.9338360018469057E-2"/>
    <n v="8.6792493809056195E-2"/>
    <n v="0.95448634590377113"/>
    <n v="792.75"/>
    <n v="175"/>
    <n v="454"/>
    <n v="279"/>
    <n v="1.5942857142857143"/>
    <n v="1.6295812583391931E-4"/>
    <n v="2.5980181204379136E-4"/>
    <s v="Over-Forecasted"/>
    <n v="4.4082715021470827E-3"/>
    <n v="7.0280442805659201E-3"/>
    <n v="4.5513654096228866E-2"/>
    <n v="16364.899999999994"/>
    <n v="3845"/>
    <n v="10580"/>
    <n v="6735"/>
    <n v="1.7516254876462938"/>
    <n v="7.4344434763844755E-4"/>
    <n v="1.3022360679700764E-3"/>
    <s v="Over-Forecasted"/>
    <n v="3.3030248424509079E-2"/>
    <n v="5.7856625003658943E-2"/>
    <x v="1"/>
    <s v="02.2023"/>
    <s v="ST W01.2023"/>
    <m/>
  </r>
  <r>
    <s v="Nouveauté"/>
    <s v="City Stuntz"/>
    <x v="82"/>
    <s v="60356 Bear Stunt Bike V29"/>
    <n v="4.2629172320217084"/>
    <n v="128471"/>
    <n v="3505"/>
    <n v="10458"/>
    <n v="6953"/>
    <n v="-1.983737517831669"/>
    <n v="1.3319522431786558E-3"/>
    <s v="Over-Forecasted"/>
    <n v="3.1061864055172521E-2"/>
    <n v="-6.1618585100032673E-2"/>
    <n v="15686.949999999997"/>
    <n v="3680"/>
    <n v="10126"/>
    <n v="6446"/>
    <n v="-1.7516304347826086"/>
    <n v="9.1482290943443393E-4"/>
    <n v="1.6024316506017284E-3"/>
    <s v="Over-Forecasted"/>
    <n v="4.9702089094423273E-2"/>
    <n v="8.7059691930068586E-2"/>
    <n v="0.99864314789687925"/>
    <n v="21.9"/>
    <n v="5"/>
    <n v="439"/>
    <n v="434"/>
    <n v="86.8"/>
    <n v="4.5017760400666456E-6"/>
    <n v="3.907541602777848E-4"/>
    <s v="Over-Forecasted"/>
    <n v="1.2178006420311714E-4"/>
    <n v="1.0570509572830566E-2"/>
    <n v="1.3568521031207597E-3"/>
    <n v="15708.849999999997"/>
    <n v="3685"/>
    <n v="10565"/>
    <n v="6880"/>
    <n v="1.8670284938941655"/>
    <n v="7.1364051967321698E-4"/>
    <n v="1.332387184627336E-3"/>
    <s v="Over-Forecasted"/>
    <n v="3.170610379307845E-2"/>
    <n v="5.9196199212043346E-2"/>
    <x v="1"/>
    <s v="02.2023"/>
    <s v="ST W01.2023"/>
    <m/>
  </r>
  <r>
    <s v="Nouveauté"/>
    <s v="City Great Vehicles"/>
    <x v="44"/>
    <s v="60383 Electric Sports Car V29"/>
    <n v="5.4014169619943768"/>
    <n v="814670"/>
    <n v="17781"/>
    <n v="27257"/>
    <n v="9476"/>
    <n v="-0.53292840672628083"/>
    <n v="2.2690806683253076E-3"/>
    <s v="Over-Forecasted"/>
    <n v="0.12461329374684994"/>
    <n v="-6.6409964093422758E-2"/>
    <n v="79137.709999999977"/>
    <n v="14726"/>
    <n v="27008"/>
    <n v="12282"/>
    <n v="-0.8340350400651908"/>
    <n v="4.6151093812486482E-3"/>
    <n v="3.8491629376949544E-3"/>
    <s v="Over-Forecasted"/>
    <n v="0.1135454632676325"/>
    <n v="9.4700895005640523E-2"/>
    <n v="0.8997922522302334"/>
    <n v="9261.880000000001"/>
    <n v="1640"/>
    <n v="26"/>
    <n v="-1614"/>
    <n v="0.98414634146341462"/>
    <n v="1.9038771447476013E-3"/>
    <n v="1.8736937265991637E-3"/>
    <s v="Under-Forecasted"/>
    <n v="0.18143686064324535"/>
    <n v="0.17856042260865732"/>
    <n v="0.10020774776976658"/>
    <n v="88399.589999999967"/>
    <n v="16366"/>
    <n v="27034"/>
    <n v="10668"/>
    <n v="0.65183917878528652"/>
    <n v="4.0159228299015718E-3"/>
    <n v="2.6177358395081244E-3"/>
    <s v="Over-Forecasted"/>
    <n v="0.11817862051408283"/>
    <n v="7.7033454945877766E-2"/>
    <x v="1"/>
    <s v="02.2023"/>
    <s v="ST W01.2023"/>
    <m/>
  </r>
  <r>
    <s v="Nouveauté"/>
    <s v="LEGO Minifigures"/>
    <x v="469"/>
    <s v="71037 LEGO® Minifigures Series 24 V110"/>
    <n v="2.151640276086074"/>
    <n v="1105103"/>
    <n v="60300"/>
    <n v="70272"/>
    <n v="9972"/>
    <n v="-0.16537313432835821"/>
    <n v="9.5514005352290252E-4"/>
    <s v="Over-Forecasted"/>
    <n v="0.95988572778614523"/>
    <n v="-0.15873931140105207"/>
    <n v="123800.87999999999"/>
    <n v="57600"/>
    <n v="70272"/>
    <n v="12672"/>
    <n v="-0.22"/>
    <n v="7.2197515279989561E-3"/>
    <n v="1.5883453361597703E-3"/>
    <s v="Over-Forecasted"/>
    <n v="1"/>
    <n v="0.22"/>
    <n v="0.97442143727162001"/>
    <n v="3386.88"/>
    <n v="1512"/>
    <n v="0"/>
    <n v="-1512"/>
    <n v="1"/>
    <n v="6.9620891482104663E-4"/>
    <n v="6.9620891482104663E-4"/>
    <s v="Under-Forecasted"/>
    <n v="1"/>
    <n v="1"/>
    <n v="2.5578562728380026E-2"/>
    <n v="127187.76"/>
    <n v="59112"/>
    <n v="70272"/>
    <n v="11160"/>
    <n v="0.18879415347137637"/>
    <n v="5.7780384396357723E-3"/>
    <n v="1.0908598759361082E-3"/>
    <s v="Over-Forecasted"/>
    <n v="1"/>
    <n v="0.18879415347137637"/>
    <x v="1"/>
    <s v="02.2023"/>
    <s v="ST W01.2023"/>
    <m/>
  </r>
  <r>
    <s v="Nouveauté"/>
    <s v="Star Wars TM"/>
    <x v="612"/>
    <s v="75344 Boba Fett's Starship™ Microf.. V29"/>
    <n v="5.4804365565075495"/>
    <n v="530733"/>
    <n v="11344"/>
    <n v="22420"/>
    <n v="11076"/>
    <n v="-0.97637517630465442"/>
    <n v="2.7082712735058329E-3"/>
    <s v="Over-Forecasted"/>
    <n v="2.4226897560922615E-2"/>
    <n v="-2.365454137736062E-2"/>
    <n v="49445.640000000014"/>
    <n v="9048"/>
    <n v="21844"/>
    <n v="12796"/>
    <n v="-1.414235190097259"/>
    <n v="2.8835435979363512E-3"/>
    <n v="4.07800882838125E-3"/>
    <s v="Over-Forecasted"/>
    <n v="2.7513114201388522E-2"/>
    <n v="3.8910014292768288E-2"/>
    <n v="0.92288861689106483"/>
    <n v="4284.5600000000004"/>
    <n v="756"/>
    <n v="660"/>
    <n v="-96"/>
    <n v="0.12698412698412698"/>
    <n v="8.8073650914282872E-4"/>
    <n v="1.1183955671654968E-4"/>
    <s v="Under-Forecasted"/>
    <n v="5.4491901894380074E-3"/>
    <n v="6.9196065897625489E-4"/>
    <n v="7.711138310893513E-2"/>
    <n v="53730.200000000012"/>
    <n v="9804"/>
    <n v="22504"/>
    <n v="12700"/>
    <n v="1.295389636882905"/>
    <n v="2.440920108737807E-3"/>
    <n v="3.1619426133180487E-3"/>
    <s v="Over-Forecasted"/>
    <n v="2.0797921339689884E-2"/>
    <n v="2.69414117721401E-2"/>
    <x v="1"/>
    <s v="02.2023"/>
    <s v="ST W01.2023"/>
    <m/>
  </r>
  <r>
    <s v="Carry-Over"/>
    <s v="Star Wars TM"/>
    <x v="608"/>
    <s v="75320 Snowtrooper™ Battle Pack V29"/>
    <n v="10.945247829739573"/>
    <n v="813964"/>
    <n v="8692"/>
    <n v="20132"/>
    <n v="11440"/>
    <n v="-1.3161527841693512"/>
    <n v="5.599004880174621E-3"/>
    <s v="Over-Forecasted"/>
    <n v="3.7155824955823008E-2"/>
    <n v="-4.8902742463715516E-2"/>
    <n v="77580.200000000012"/>
    <n v="7090"/>
    <n v="17496"/>
    <n v="10406"/>
    <n v="-1.4677009873060649"/>
    <n v="4.5242793709742999E-3"/>
    <n v="6.6402892996274424E-3"/>
    <s v="Over-Forecasted"/>
    <n v="4.3168071085065568E-2"/>
    <n v="6.3357820551649124E-2"/>
    <n v="0.99271912629515546"/>
    <n v="590.76"/>
    <n v="52"/>
    <n v="1943"/>
    <n v="1891"/>
    <n v="36.365384615384613"/>
    <n v="1.2143695038492108E-4"/>
    <n v="4.4161014072670339E-3"/>
    <s v="Over-Forecasted"/>
    <n v="7.5134053352325484E-4"/>
    <n v="2.7322787478701437E-2"/>
    <n v="7.2808737048445813E-3"/>
    <n v="78170.960000000036"/>
    <n v="7142"/>
    <n v="19439"/>
    <n v="12297"/>
    <n v="1.7217866143937273"/>
    <n v="3.5512443315554158E-3"/>
    <n v="6.1144849545137145E-3"/>
    <s v="Over-Forecasted"/>
    <n v="3.0258466879483879E-2"/>
    <n v="5.2098623245171276E-2"/>
    <x v="1"/>
    <s v="02.2023"/>
    <s v="ST W01.2023"/>
    <m/>
  </r>
  <r>
    <s v="Carry-Over"/>
    <s v="Icons"/>
    <x v="264"/>
    <s v="10280 Flower Bouquet V29"/>
    <n v="33.70723809523809"/>
    <m/>
    <m/>
    <m/>
    <m/>
    <m/>
    <m/>
    <m/>
    <m/>
    <m/>
    <n v="127413.35999999999"/>
    <n v="3780"/>
    <n v="3672"/>
    <n v="-108"/>
    <n v="2.8571428571428571E-2"/>
    <n v="7.4755339899013765E-3"/>
    <n v="2.135866854257536E-4"/>
    <s v="Under-Forecasted"/>
    <n v="8.6727343121650036E-2"/>
    <n v="2.4779240891900011E-3"/>
    <n v="1"/>
    <n v="0"/>
    <n v="0"/>
    <n v="2369"/>
    <n v="2369"/>
    <n v="0"/>
    <n v="0"/>
    <n v="0"/>
    <s v="Over-Forecasted"/>
    <n v="0"/>
    <n v="0"/>
    <n v="0"/>
    <n v="127413.35999999999"/>
    <n v="3780"/>
    <n v="6041"/>
    <n v="2261"/>
    <n v="0.5981481481481481"/>
    <n v="5.9585367794456976E-3"/>
    <n v="3.5640877402980742E-3"/>
    <s v="Over-Forecasted"/>
    <n v="6.9543594169024087E-2"/>
    <n v="4.1597372067768104E-2"/>
    <x v="2"/>
    <s v="03.2023"/>
    <s v="ST W06.2023"/>
    <m/>
  </r>
  <r>
    <s v="Carry-Over"/>
    <s v="Star Wars TM"/>
    <x v="608"/>
    <s v="75320 Snowtrooper™ Battle Pack V29"/>
    <n v="10.787849029815428"/>
    <m/>
    <m/>
    <m/>
    <m/>
    <m/>
    <m/>
    <m/>
    <m/>
    <m/>
    <n v="83832.7"/>
    <n v="7800"/>
    <n v="11648"/>
    <n v="3848"/>
    <n v="-0.49333333333333335"/>
    <n v="4.9185909414460553E-3"/>
    <n v="2.4265048644467207E-3"/>
    <s v="Over-Forecasted"/>
    <n v="4.17560233639118E-2"/>
    <n v="2.0599638192863156E-2"/>
    <n v="0.922858495030762"/>
    <n v="7346.2"/>
    <n v="652"/>
    <n v="1645"/>
    <n v="993"/>
    <n v="1.5230061349693251"/>
    <n v="1.6929527684959498E-3"/>
    <n v="2.5783774526326351E-3"/>
    <s v="Over-Forecasted"/>
    <n v="1.2988715401513121E-2"/>
    <n v="1.9781893241875046E-2"/>
    <n v="7.7141504969238051E-2"/>
    <n v="91178.9"/>
    <n v="8452"/>
    <n v="13293"/>
    <n v="4841"/>
    <n v="0.57276384287742543"/>
    <n v="4.2640177541774377E-3"/>
    <n v="2.4422751949802384E-3"/>
    <s v="Over-Forecasted"/>
    <n v="3.5433190769692445E-2"/>
    <n v="2.0294850510657964E-2"/>
    <x v="2"/>
    <s v="03.2023"/>
    <s v="ST W06.2023"/>
    <m/>
  </r>
  <r>
    <s v="Nouveauté"/>
    <s v="Technic"/>
    <x v="776"/>
    <s v="42151 Bugatti Bolide V29"/>
    <n v="28.545632549268912"/>
    <m/>
    <m/>
    <m/>
    <m/>
    <m/>
    <m/>
    <m/>
    <m/>
    <m/>
    <n v="122153.45999999996"/>
    <n v="4305"/>
    <n v="5823"/>
    <n v="1518"/>
    <n v="-0.35261324041811848"/>
    <n v="7.1669277241731798E-3"/>
    <n v="2.5271536086631562E-3"/>
    <s v="Over-Forecasted"/>
    <n v="5.9727353795307636E-2"/>
    <n v="2.1060655763362832E-2"/>
    <n v="0.91226954863318499"/>
    <n v="12553.380000000001"/>
    <n v="414"/>
    <n v="1414"/>
    <n v="1000"/>
    <n v="2.4154589371980677"/>
    <n v="2.8929622696062846E-3"/>
    <n v="6.9878315690973056E-3"/>
    <s v="Over-Forecasted"/>
    <n v="3.0485034688214049E-2"/>
    <n v="7.3635349488439736E-2"/>
    <n v="8.773045136681501E-2"/>
    <n v="134706.84"/>
    <n v="4719"/>
    <n v="7237"/>
    <n v="2518"/>
    <n v="0.53358762449671537"/>
    <n v="6.2996192909668732E-3"/>
    <n v="3.3613988927006962E-3"/>
    <s v="Over-Forecasted"/>
    <n v="5.4826345432776674E-2"/>
    <n v="2.9254659419311647E-2"/>
    <x v="2"/>
    <s v="03.2023"/>
    <s v="ST W06.2023"/>
    <m/>
  </r>
  <r>
    <s v="Carry-Over"/>
    <s v="Harry Potter TM"/>
    <x v="225"/>
    <s v="71043 Hogwarts™ Castle V29"/>
    <n v="267.93928571428569"/>
    <m/>
    <m/>
    <m/>
    <m/>
    <m/>
    <m/>
    <m/>
    <m/>
    <m/>
    <n v="33760.35"/>
    <n v="126"/>
    <n v="132"/>
    <n v="6"/>
    <n v="-4.7619047619047616E-2"/>
    <n v="1.9807706502361052E-3"/>
    <n v="9.4322411916005004E-5"/>
    <s v="Over-Forecasted"/>
    <n v="3.5450181822580584E-2"/>
    <n v="1.688103896313361E-3"/>
    <n v="1"/>
    <n v="0"/>
    <n v="0"/>
    <n v="0"/>
    <n v="0"/>
    <n v="0"/>
    <n v="0"/>
    <n v="0"/>
    <s v=""/>
    <n v="0"/>
    <n v="0"/>
    <n v="0"/>
    <n v="33760.35"/>
    <n v="126"/>
    <n v="132"/>
    <n v="6"/>
    <n v="4.7619047619047616E-2"/>
    <n v="1.5788162808198416E-3"/>
    <n v="7.5181727658087686E-5"/>
    <s v="Over-Forecasted"/>
    <n v="2.877581535078029E-2"/>
    <n v="1.3702769214657281E-3"/>
    <x v="2"/>
    <s v="03.2023"/>
    <s v="ST W06.2023"/>
    <m/>
  </r>
  <r>
    <s v="Carry-Over"/>
    <s v="Star Wars TM"/>
    <x v="602"/>
    <s v="75192 Millennium Falcon™ V29"/>
    <n v="500.17925764192137"/>
    <m/>
    <m/>
    <m/>
    <m/>
    <m/>
    <m/>
    <m/>
    <m/>
    <m/>
    <n v="114541.04999999999"/>
    <n v="229"/>
    <n v="240"/>
    <n v="11"/>
    <n v="-4.8034934497816595E-2"/>
    <n v="6.7202961488025516E-3"/>
    <n v="3.2280898531365971E-4"/>
    <s v="Over-Forecasted"/>
    <n v="5.705146989094935E-2"/>
    <n v="2.7404636192159076E-3"/>
    <n v="1"/>
    <n v="0"/>
    <n v="0"/>
    <n v="0"/>
    <n v="0"/>
    <n v="0"/>
    <n v="0"/>
    <n v="0"/>
    <s v=""/>
    <n v="0"/>
    <n v="0"/>
    <n v="0"/>
    <n v="114541.04999999999"/>
    <n v="229"/>
    <n v="240"/>
    <n v="11"/>
    <n v="4.8034934497816595E-2"/>
    <n v="5.3565580499668848E-3"/>
    <n v="2.5730191506391151E-4"/>
    <s v="Over-Forecasted"/>
    <n v="4.4511996477374492E-2"/>
    <n v="2.1381308351577266E-3"/>
    <x v="2"/>
    <s v="03.2023"/>
    <s v="ST W06.2023"/>
    <m/>
  </r>
  <r>
    <s v="Carry-Over"/>
    <s v="Ninjago"/>
    <x v="540"/>
    <s v="71762 Kai’s Fire Dragon EVO V29"/>
    <n v="16.003258754863811"/>
    <m/>
    <m/>
    <m/>
    <m/>
    <m/>
    <m/>
    <m/>
    <m/>
    <m/>
    <n v="25333.23"/>
    <n v="1656"/>
    <n v="2057"/>
    <n v="401"/>
    <n v="-0.24214975845410627"/>
    <n v="1.4863388104590387E-3"/>
    <n v="3.5991658393361988E-4"/>
    <s v="Over-Forecasted"/>
    <n v="2.6894788199812589E-2"/>
    <n v="6.5125664662589663E-3"/>
    <n v="0.53696498054474706"/>
    <n v="24020.82"/>
    <n v="1428"/>
    <n v="890"/>
    <n v="-538"/>
    <n v="0.37675070028011204"/>
    <n v="5.5356665651007161E-3"/>
    <n v="2.0855662549188973E-3"/>
    <s v="Under-Forecasted"/>
    <n v="9.4482456186240016E-2"/>
    <n v="3.5596331532350929E-2"/>
    <n v="0.46303501945525294"/>
    <n v="49354.049999999988"/>
    <n v="3084"/>
    <n v="2947"/>
    <n v="-137"/>
    <n v="4.442282749675746E-2"/>
    <n v="2.3080619029244805E-3"/>
    <n v="1.0253063576545196E-4"/>
    <s v="Under-Forecasted"/>
    <n v="4.1259924360671829E-2"/>
    <n v="1.8328825024033855E-3"/>
    <x v="2"/>
    <s v="03.2023"/>
    <s v="ST W06.2023"/>
    <m/>
  </r>
  <r>
    <s v="Carry-Over"/>
    <s v="LEGO Ideas"/>
    <x v="449"/>
    <s v="21318 Tree House V29"/>
    <n v="150.11356265356261"/>
    <m/>
    <m/>
    <m/>
    <m/>
    <m/>
    <m/>
    <m/>
    <m/>
    <m/>
    <n v="122192.43999999997"/>
    <n v="814"/>
    <n v="69"/>
    <n v="-745"/>
    <n v="0.91523341523341528"/>
    <n v="7.1692147395609413E-3"/>
    <n v="6.5615048906301002E-3"/>
    <s v="Under-Forecasted"/>
    <n v="0.32002401533360819"/>
    <n v="0.29289667251048906"/>
    <n v="1"/>
    <n v="0"/>
    <n v="0"/>
    <n v="0"/>
    <n v="0"/>
    <n v="0"/>
    <n v="0"/>
    <n v="0"/>
    <s v=""/>
    <n v="0"/>
    <n v="0"/>
    <n v="0"/>
    <n v="122192.43999999997"/>
    <n v="814"/>
    <n v="69"/>
    <n v="-745"/>
    <n v="0.91523341523341528"/>
    <n v="5.7143783658967278E-3"/>
    <n v="5.2299900277556046E-3"/>
    <s v="Under-Forecasted"/>
    <n v="0.28316127363624677"/>
    <n v="0.25915865953194578"/>
    <x v="2"/>
    <s v="03.2023"/>
    <s v="ST W06.2023"/>
    <m/>
  </r>
  <r>
    <s v="Carry-Over"/>
    <s v="Super Heroes Marvel"/>
    <x v="672"/>
    <s v="76191 Infinity Gauntlet V29"/>
    <n v="52.220034129692841"/>
    <m/>
    <m/>
    <m/>
    <m/>
    <m/>
    <m/>
    <m/>
    <m/>
    <m/>
    <n v="24299.32"/>
    <n v="496"/>
    <n v="745"/>
    <n v="249"/>
    <n v="-0.50201612903225812"/>
    <n v="1.4256777514657045E-3"/>
    <n v="7.1571322603822675E-4"/>
    <s v="Over-Forecasted"/>
    <n v="2.3841772309196492E-2"/>
    <n v="1.1968954243931304E-2"/>
    <n v="0.42320819112627989"/>
    <n v="36902.559999999998"/>
    <n v="676"/>
    <n v="895"/>
    <n v="219"/>
    <n v="0.32396449704142011"/>
    <n v="8.5043003344025345E-3"/>
    <n v="2.7550913805238979E-3"/>
    <s v="Over-Forecasted"/>
    <n v="0.12806709833968533"/>
    <n v="4.1489193101170246E-2"/>
    <n v="0.57679180887372017"/>
    <n v="61201.880000000012"/>
    <n v="1172"/>
    <n v="1640"/>
    <n v="468"/>
    <n v="0.39931740614334471"/>
    <n v="2.8621304151403132E-3"/>
    <n v="1.1428984934178043E-3"/>
    <s v="Over-Forecasted"/>
    <n v="4.6814006574458104E-2"/>
    <n v="1.8693647676490097E-2"/>
    <x v="2"/>
    <s v="03.2023"/>
    <s v="ST W06.2023"/>
    <m/>
  </r>
  <r>
    <s v="Carry-Over"/>
    <s v="Technic"/>
    <x v="768"/>
    <s v="42143 Ferrari Daytona SP3 V29"/>
    <n v="263.98627218934922"/>
    <m/>
    <m/>
    <m/>
    <m/>
    <m/>
    <m/>
    <m/>
    <m/>
    <m/>
    <n v="44613.680000000015"/>
    <n v="169"/>
    <n v="703"/>
    <n v="534"/>
    <n v="-3.1597633136094676"/>
    <n v="2.6175518898064018E-3"/>
    <n v="8.2708444328794001E-3"/>
    <s v="Over-Forecasted"/>
    <n v="2.1814012058853201E-2"/>
    <n v="6.8927115026198874E-2"/>
    <n v="1"/>
    <n v="0"/>
    <n v="0"/>
    <n v="439"/>
    <n v="439"/>
    <n v="0"/>
    <n v="0"/>
    <n v="0"/>
    <s v="Over-Forecasted"/>
    <n v="0"/>
    <n v="0"/>
    <n v="0"/>
    <n v="44613.680000000015"/>
    <n v="169"/>
    <n v="1142"/>
    <n v="973"/>
    <n v="5.7573964497041423"/>
    <n v="2.0863766024726217E-3"/>
    <n v="1.2012097243821664E-2"/>
    <s v="Over-Forecasted"/>
    <n v="1.8157986860261592E-2"/>
    <n v="0.10454272908304456"/>
    <x v="2"/>
    <s v="03.2023"/>
    <s v="ST W06.2023"/>
    <m/>
  </r>
  <r>
    <s v="Carry-Over"/>
    <s v="Star Wars TM"/>
    <x v="598"/>
    <s v="75333 Obi-Wan Kenobi’s Jedi Starfi.. V29"/>
    <n v="18.995598633392749"/>
    <m/>
    <m/>
    <m/>
    <m/>
    <m/>
    <m/>
    <m/>
    <m/>
    <m/>
    <n v="109109.83"/>
    <n v="5784"/>
    <n v="7876"/>
    <n v="2092"/>
    <n v="-0.36168741355463346"/>
    <n v="6.4016382802977731E-3"/>
    <n v="2.3153919921132331E-3"/>
    <s v="Over-Forecasted"/>
    <n v="5.4346246878753099E-2"/>
    <n v="1.965635346997778E-2"/>
    <n v="0.85918003565062384"/>
    <n v="18768.54"/>
    <n v="948"/>
    <n v="645"/>
    <n v="-303"/>
    <n v="0.31962025316455694"/>
    <n v="4.3252636401986027E-3"/>
    <n v="1.3824418596837305E-3"/>
    <s v="Under-Forecasted"/>
    <n v="3.3184397996503648E-2"/>
    <n v="1.0606405688755913E-2"/>
    <n v="0.1408199643493761"/>
    <n v="127878.37"/>
    <n v="6732"/>
    <n v="8521"/>
    <n v="1789"/>
    <n v="0.26574569221628047"/>
    <n v="5.9802831582226965E-3"/>
    <n v="1.5892344875312544E-3"/>
    <s v="Over-Forecasted"/>
    <n v="4.9695035578706429E-2"/>
    <n v="1.3206241629576026E-2"/>
    <x v="2"/>
    <s v="03.2023"/>
    <s v="ST W06.2023"/>
    <m/>
  </r>
  <r>
    <s v="Nouveauté"/>
    <s v="Minecraft"/>
    <x v="499"/>
    <s v="21241 The Bee Cottage V29"/>
    <n v="10.924505918340206"/>
    <m/>
    <m/>
    <m/>
    <m/>
    <m/>
    <m/>
    <m/>
    <m/>
    <m/>
    <n v="67612.42"/>
    <n v="6247"/>
    <n v="7127"/>
    <n v="880"/>
    <n v="-0.14086761645589882"/>
    <n v="3.9669226511999034E-3"/>
    <n v="5.5881093853944524E-4"/>
    <s v="Over-Forecasted"/>
    <n v="9.3430249318699379E-2"/>
    <n v="1.3161296526405547E-2"/>
    <n v="0.83082856762867408"/>
    <n v="14528.939999999999"/>
    <n v="1272"/>
    <n v="1724"/>
    <n v="452"/>
    <n v="0.35534591194968551"/>
    <n v="3.3482357132002321E-3"/>
    <n v="1.1897818729296422E-3"/>
    <s v="Over-Forecasted"/>
    <n v="5.2505294188244511E-2"/>
    <n v="1.8657541645508268E-2"/>
    <n v="0.16917143237132598"/>
    <n v="82141.36"/>
    <n v="7519"/>
    <n v="8851"/>
    <n v="1332"/>
    <n v="0.17715121691714325"/>
    <n v="3.841373578670947E-3"/>
    <n v="6.8050400409491979E-4"/>
    <s v="Over-Forecasted"/>
    <n v="8.2110063749201989E-2"/>
    <n v="1.4545897714315342E-2"/>
    <x v="2"/>
    <s v="03.2023"/>
    <s v="ST W06.2023"/>
    <m/>
  </r>
  <r>
    <s v="Carry-Over"/>
    <s v="Super Mario"/>
    <x v="725"/>
    <s v="71411 The Mighty Bowser™ V29"/>
    <n v="159.51536231884057"/>
    <m/>
    <m/>
    <m/>
    <m/>
    <m/>
    <m/>
    <m/>
    <m/>
    <m/>
    <n v="22013.119999999999"/>
    <n v="138"/>
    <n v="213"/>
    <n v="75"/>
    <n v="-0.54347826086956519"/>
    <n v="1.2915429495288233E-3"/>
    <n v="7.019255160482735E-4"/>
    <s v="Over-Forecasted"/>
    <n v="9.9274523792225539E-2"/>
    <n v="5.3953545539253009E-2"/>
    <n v="1"/>
    <n v="0"/>
    <n v="0"/>
    <n v="236"/>
    <n v="236"/>
    <n v="0"/>
    <n v="0"/>
    <n v="0"/>
    <s v="Over-Forecasted"/>
    <n v="0"/>
    <n v="0"/>
    <n v="0"/>
    <n v="22013.119999999999"/>
    <n v="138"/>
    <n v="449"/>
    <n v="311"/>
    <n v="2.2536231884057969"/>
    <n v="1.0294523678706195E-3"/>
    <n v="2.3199977275924831E-3"/>
    <s v="Over-Forecasted"/>
    <n v="7.9446627463394134E-2"/>
    <n v="0.17904276189214183"/>
    <x v="2"/>
    <s v="03.2023"/>
    <s v="ST W06.2023"/>
    <m/>
  </r>
  <r>
    <s v="Nouveauté"/>
    <s v="Technic"/>
    <x v="779"/>
    <s v="42154 2022 Ford GT V29"/>
    <n v="71.557214258039508"/>
    <m/>
    <m/>
    <m/>
    <m/>
    <m/>
    <m/>
    <m/>
    <m/>
    <m/>
    <n v="319508.15999999997"/>
    <n v="4500"/>
    <n v="2471"/>
    <n v="-2029"/>
    <n v="0.45088888888888889"/>
    <n v="1.8746025614039593E-2"/>
    <n v="8.4523746601969634E-3"/>
    <s v="Under-Forecasted"/>
    <n v="0.1562246121625025"/>
    <n v="7.0439941795048353E-2"/>
    <n v="0.8717551336691205"/>
    <n v="49870.18"/>
    <n v="662"/>
    <n v="703"/>
    <n v="41"/>
    <n v="6.1933534743202415E-2"/>
    <n v="1.1492725394951315E-2"/>
    <n v="7.1178510754230193E-4"/>
    <s v="Over-Forecasted"/>
    <n v="0.1211063607735509"/>
    <n v="7.5005450025915207E-3"/>
    <n v="0.1282448663308795"/>
    <n v="369378.33999999997"/>
    <n v="5162"/>
    <n v="3174"/>
    <n v="-1988"/>
    <n v="0.38512204571871367"/>
    <n v="1.7274125919139075E-2"/>
    <n v="6.6526467119814954E-3"/>
    <s v="Under-Forecasted"/>
    <n v="0.15033879841755346"/>
    <n v="5.7898785597461498E-2"/>
    <x v="2"/>
    <s v="03.2023"/>
    <s v="ST W06.2023"/>
    <m/>
  </r>
  <r>
    <s v="Nouveauté"/>
    <s v="Super Heroes Marvel"/>
    <x v="695"/>
    <s v="76244 Miles Morales vs. Morbius V29"/>
    <n v="13.564367610175557"/>
    <m/>
    <m/>
    <m/>
    <m/>
    <m/>
    <m/>
    <m/>
    <m/>
    <m/>
    <n v="68431.979999999967"/>
    <n v="5070"/>
    <n v="3222"/>
    <n v="-1848"/>
    <n v="0.36449704142011835"/>
    <n v="4.0150074724208751E-3"/>
    <n v="1.4634583449770764E-3"/>
    <s v="Under-Forecasted"/>
    <n v="6.7143429767890103E-2"/>
    <n v="2.4473581501195447E-2"/>
    <n v="0.90827660336796845"/>
    <n v="7284.32"/>
    <n v="512"/>
    <n v="0"/>
    <n v="-512"/>
    <n v="1"/>
    <n v="1.6786923457856331E-3"/>
    <n v="1.6786923457856331E-3"/>
    <s v="Under-Forecasted"/>
    <n v="2.5279593767417129E-2"/>
    <n v="2.5279593767417129E-2"/>
    <n v="9.1723396632031523E-2"/>
    <n v="75716.299999999959"/>
    <n v="5582"/>
    <n v="3222"/>
    <n v="-2360"/>
    <n v="0.42278753135077035"/>
    <n v="3.5409030760474732E-3"/>
    <n v="1.4970496702744601E-3"/>
    <s v="Under-Forecasted"/>
    <n v="5.7916249729479542E-2"/>
    <n v="2.4486268248221376E-2"/>
    <x v="2"/>
    <s v="03.2023"/>
    <s v="ST W06.2023"/>
    <m/>
  </r>
  <r>
    <s v="Nouveauté"/>
    <s v="Star Wars TM"/>
    <x v="620"/>
    <s v="75347 TIE Bomber™ V29"/>
    <n v="37.39511039310716"/>
    <m/>
    <m/>
    <m/>
    <m/>
    <m/>
    <m/>
    <m/>
    <m/>
    <m/>
    <n v="160950.98999999993"/>
    <n v="4368"/>
    <n v="4000"/>
    <n v="-368"/>
    <n v="8.4249084249084255E-2"/>
    <n v="9.4432373218418866E-3"/>
    <n v="7.9558409671195388E-4"/>
    <s v="Under-Forecasted"/>
    <n v="8.0167682764419282E-2"/>
    <n v="6.7540538592734201E-3"/>
    <n v="0.7840603123317178"/>
    <n v="47377.17"/>
    <n v="1203"/>
    <n v="2453"/>
    <n v="1250"/>
    <n v="1.0390689941812137"/>
    <n v="1.091820412117874E-2"/>
    <n v="1.1344767374458374E-2"/>
    <s v="Over-Forecasted"/>
    <n v="8.3766924077632698E-2"/>
    <n v="8.7039613546999892E-2"/>
    <n v="0.21593968766828217"/>
    <n v="208328.15999999997"/>
    <n v="5571"/>
    <n v="6453"/>
    <n v="882"/>
    <n v="0.15831987075928919"/>
    <n v="9.7425497887682101E-3"/>
    <n v="1.5424392234237231E-3"/>
    <s v="Over-Forecasted"/>
    <n v="8.0958768267428219E-2"/>
    <n v="1.2817381728930478E-2"/>
    <x v="2"/>
    <s v="03.2023"/>
    <s v="ST W06.2023"/>
    <m/>
  </r>
  <r>
    <s v="Carry-Over"/>
    <s v="Icons"/>
    <x v="282"/>
    <s v="10307 Eiffel tower V29"/>
    <n v="325.83"/>
    <m/>
    <m/>
    <m/>
    <m/>
    <m/>
    <m/>
    <m/>
    <m/>
    <m/>
    <n v="11404.05"/>
    <n v="35"/>
    <n v="36"/>
    <n v="1"/>
    <n v="-2.8571428571428571E-2"/>
    <n v="6.6909281253971166E-4"/>
    <n v="1.9116937501134617E-5"/>
    <s v="Over-Forecasted"/>
    <n v="7.7624744950329626E-3"/>
    <n v="2.2178498557237034E-4"/>
    <n v="1"/>
    <n v="0"/>
    <n v="0"/>
    <n v="0"/>
    <n v="0"/>
    <n v="0"/>
    <n v="0"/>
    <n v="0"/>
    <s v=""/>
    <n v="0"/>
    <n v="0"/>
    <n v="0"/>
    <n v="11404.05"/>
    <n v="35"/>
    <n v="36"/>
    <n v="1"/>
    <n v="2.8571428571428571E-2"/>
    <n v="5.3331496288644854E-4"/>
    <n v="1.5237570368184244E-5"/>
    <s v="Over-Forecasted"/>
    <n v="6.2244542101649245E-3"/>
    <n v="1.7784154886185498E-4"/>
    <x v="2"/>
    <s v="03.2023"/>
    <s v="ST W06.2023"/>
    <m/>
  </r>
  <r>
    <s v="Nouveauté"/>
    <s v="Star Wars TM"/>
    <x v="612"/>
    <s v="75344 Boba Fett's Starship™ Microf.. V29"/>
    <n v="5.3274353348729813"/>
    <m/>
    <m/>
    <m/>
    <m/>
    <m/>
    <m/>
    <m/>
    <m/>
    <m/>
    <n v="81009.940000000046"/>
    <n v="15340"/>
    <n v="17989"/>
    <n v="2649"/>
    <n v="-0.1726857887874837"/>
    <n v="4.7529753550951924E-3"/>
    <n v="8.2077129828208369E-4"/>
    <s v="Over-Forecasted"/>
    <n v="4.0350041777839615E-2"/>
    <n v="6.967878792014155E-3"/>
    <n v="0.88568129330254042"/>
    <n v="11261.24"/>
    <n v="1980"/>
    <n v="2200"/>
    <n v="220"/>
    <n v="0.1111111111111111"/>
    <n v="2.5951849166504222E-3"/>
    <n v="2.8835387962782466E-4"/>
    <s v="Over-Forecasted"/>
    <n v="1.9910843895910215E-2"/>
    <n v="2.2123159884344682E-3"/>
    <n v="0.11431870669745958"/>
    <n v="92271.180000000037"/>
    <n v="17320"/>
    <n v="20189"/>
    <n v="2869"/>
    <n v="0.16564665127020786"/>
    <n v="4.3150986655783553E-3"/>
    <n v="7.1478164385359712E-4"/>
    <s v="Over-Forecasted"/>
    <n v="3.585766359853685E-2"/>
    <n v="5.93970189747126E-3"/>
    <x v="2"/>
    <s v="03.2023"/>
    <s v="ST W06.2023"/>
    <m/>
  </r>
  <r>
    <s v="Carry-Over"/>
    <s v="Super Heroes Marvel"/>
    <x v="689"/>
    <s v="76226 Spider-Man Figure V29"/>
    <n v="16.339871794871797"/>
    <m/>
    <m/>
    <m/>
    <m/>
    <m/>
    <m/>
    <m/>
    <m/>
    <m/>
    <n v="33261.540000000008"/>
    <n v="2052"/>
    <n v="2947"/>
    <n v="895"/>
    <n v="-0.43615984405458091"/>
    <n v="1.9515047152548549E-3"/>
    <n v="8.511679922773368E-4"/>
    <s v="Over-Forecasted"/>
    <n v="3.263523684338622E-2"/>
    <n v="1.4234179812295647E-2"/>
    <n v="0.87692307692307692"/>
    <n v="4973.76"/>
    <n v="288"/>
    <n v="435"/>
    <n v="147"/>
    <n v="0.51041666666666663"/>
    <n v="1.1462171955343465E-3"/>
    <n v="5.8504836022065594E-4"/>
    <s v="Over-Forecasted"/>
    <n v="1.7260997910117711E-2"/>
    <n v="8.8103010166225813E-3"/>
    <n v="0.12307692307692308"/>
    <n v="38235.300000000003"/>
    <n v="2340"/>
    <n v="3382"/>
    <n v="1042"/>
    <n v="0.44529914529914527"/>
    <n v="1.7880891087334965E-3"/>
    <n v="7.9623455183773636E-4"/>
    <s v="Over-Forecasted"/>
    <n v="2.9246611142931846E-2"/>
    <n v="1.3023490944844009E-2"/>
    <x v="2"/>
    <s v="03.2023"/>
    <s v="ST W06.2023"/>
    <m/>
  </r>
  <r>
    <s v="Carry-Over"/>
    <s v="Icons"/>
    <x v="279"/>
    <s v="10304 Chevrolet Camaro Z28 V29"/>
    <n v="96.79783333333333"/>
    <m/>
    <m/>
    <m/>
    <m/>
    <m/>
    <m/>
    <m/>
    <m/>
    <m/>
    <n v="29039.35"/>
    <n v="300"/>
    <n v="184"/>
    <n v="-116"/>
    <n v="0.38666666666666666"/>
    <n v="1.7037824602509702E-3"/>
    <n v="6.5879588463037513E-4"/>
    <s v="Under-Forecasted"/>
    <n v="1.976641752073478E-2"/>
    <n v="7.6430147746841147E-3"/>
    <n v="1"/>
    <n v="0"/>
    <n v="0"/>
    <n v="0"/>
    <n v="0"/>
    <n v="0"/>
    <n v="0"/>
    <n v="0"/>
    <s v=""/>
    <n v="0"/>
    <n v="0"/>
    <n v="0"/>
    <n v="29039.35"/>
    <n v="300"/>
    <n v="184"/>
    <n v="-116"/>
    <n v="0.38666666666666666"/>
    <n v="1.358036826171105E-3"/>
    <n v="5.2510757278616054E-4"/>
    <s v="Under-Forecasted"/>
    <n v="1.5849992271864188E-2"/>
    <n v="6.1286636784541526E-3"/>
    <x v="2"/>
    <s v="03.2023"/>
    <s v="ST W06.2023"/>
    <m/>
  </r>
  <r>
    <s v="Nouveauté"/>
    <s v="Star Wars TM"/>
    <x v="611"/>
    <s v="75345 501st Clone Troopers™ Battle.. V29"/>
    <n v="11.026891382405745"/>
    <m/>
    <m/>
    <m/>
    <m/>
    <m/>
    <m/>
    <m/>
    <m/>
    <m/>
    <n v="152172.46000000002"/>
    <n v="14104"/>
    <n v="15128"/>
    <n v="1024"/>
    <n v="-7.2603516732841752E-2"/>
    <n v="8.9281877273851649E-3"/>
    <n v="6.4821782705916115E-4"/>
    <s v="Over-Forecasted"/>
    <n v="7.5795206346735047E-2"/>
    <n v="5.5029985322643717E-3"/>
    <n v="0.63303411131059251"/>
    <n v="93506.680000000008"/>
    <n v="8176"/>
    <n v="9398"/>
    <n v="1222"/>
    <n v="0.14946183953033268"/>
    <n v="2.1548881432422871E-2"/>
    <n v="3.2207354587109526E-3"/>
    <s v="Over-Forecasted"/>
    <n v="0.16532787763202186"/>
    <n v="2.471020871652773E-2"/>
    <n v="0.36696588868940755"/>
    <n v="245679.14"/>
    <n v="22280"/>
    <n v="24526"/>
    <n v="2246"/>
    <n v="0.10080789946140035"/>
    <n v="1.14892833187398E-2"/>
    <n v="1.1582105176790659E-3"/>
    <s v="Over-Forecasted"/>
    <n v="9.5473797509664837E-2"/>
    <n v="9.6245129805523893E-3"/>
    <x v="2"/>
    <s v="03.2023"/>
    <s v="ST W06.2023"/>
    <m/>
  </r>
  <r>
    <s v="Carry-Over"/>
    <s v="Star Wars TM"/>
    <x v="632"/>
    <s v="75337 AT-TE™ Walker V29"/>
    <n v="84.634142561983481"/>
    <m/>
    <m/>
    <m/>
    <m/>
    <m/>
    <m/>
    <m/>
    <m/>
    <m/>
    <n v="48069.41"/>
    <n v="580"/>
    <n v="534"/>
    <n v="-46"/>
    <n v="7.9310344827586213E-2"/>
    <n v="2.8203047806721776E-3"/>
    <n v="2.2367934467400032E-4"/>
    <s v="Under-Forecasted"/>
    <n v="2.394277420445072E-2"/>
    <n v="1.8989096782840228E-3"/>
    <n v="0.59917355371900827"/>
    <n v="33856.44"/>
    <n v="388"/>
    <n v="1138"/>
    <n v="750"/>
    <n v="1.9329896907216495"/>
    <n v="7.8023132816173015E-3"/>
    <n v="1.5081791137146847E-2"/>
    <s v="Over-Forecasted"/>
    <n v="5.9861106921728913E-2"/>
    <n v="0.11571090255488836"/>
    <n v="0.40082644628099173"/>
    <n v="81925.850000000006"/>
    <n v="968"/>
    <n v="1672"/>
    <n v="704"/>
    <n v="0.72727272727272729"/>
    <n v="3.8312951672599435E-3"/>
    <n v="2.786396485279959E-3"/>
    <s v="Over-Forecasted"/>
    <n v="3.1837346930256985E-2"/>
    <n v="2.315443413109599E-2"/>
    <x v="2"/>
    <s v="03.2023"/>
    <s v="ST W06.2023"/>
    <m/>
  </r>
  <r>
    <s v="Carry-Over"/>
    <s v="Technic"/>
    <x v="755"/>
    <s v="42130 BMW M 1000 RR V29"/>
    <n v="148.64473684210529"/>
    <m/>
    <m/>
    <m/>
    <m/>
    <m/>
    <m/>
    <m/>
    <m/>
    <m/>
    <n v="28482.960000000003"/>
    <n v="194"/>
    <n v="910"/>
    <n v="716"/>
    <n v="-3.6907216494845363"/>
    <n v="1.6711382198303329E-3"/>
    <n v="6.1677060072088579E-3"/>
    <s v="Over-Forecasted"/>
    <n v="1.392684111491886E-2"/>
    <n v="5.140009401176239E-2"/>
    <n v="0.85087719298245612"/>
    <n v="5408.04"/>
    <n v="34"/>
    <n v="385"/>
    <n v="351"/>
    <n v="10.323529411764707"/>
    <n v="1.246298261704941E-3"/>
    <n v="1.2866196760542186E-2"/>
    <s v="Over-Forecasted"/>
    <n v="1.3133059542151125E-2"/>
    <n v="0.13557952644985427"/>
    <n v="0.14912280701754385"/>
    <n v="33891.000000000007"/>
    <n v="228"/>
    <n v="1295"/>
    <n v="1067"/>
    <n v="4.6798245614035086"/>
    <n v="1.5849261803643998E-3"/>
    <n v="7.4171764668807651E-3"/>
    <s v="Over-Forecasted"/>
    <n v="1.3793803440584269E-2"/>
    <n v="6.4552580136418486E-2"/>
    <x v="2"/>
    <s v="03.2023"/>
    <s v="ST W06.2023"/>
    <m/>
  </r>
  <r>
    <s v="Nouveauté"/>
    <s v="Minecraft"/>
    <x v="500"/>
    <s v="21242 The End Arena V29"/>
    <n v="13.761632837167342"/>
    <m/>
    <m/>
    <m/>
    <m/>
    <m/>
    <m/>
    <m/>
    <m/>
    <m/>
    <n v="61526.999999999978"/>
    <n v="4557"/>
    <n v="4816"/>
    <n v="259"/>
    <n v="-5.683563748079877E-2"/>
    <n v="3.609881882062147E-3"/>
    <n v="2.0516993799738777E-4"/>
    <s v="Over-Forecasted"/>
    <n v="8.5021109284826882E-2"/>
    <n v="4.832228945527795E-3"/>
    <n v="0.68516012629679746"/>
    <n v="30001.620000000003"/>
    <n v="2094"/>
    <n v="972"/>
    <n v="-1122"/>
    <n v="0.53581661891117482"/>
    <n v="6.9139590044326954E-3"/>
    <n v="3.7046141370455994E-3"/>
    <s v="Under-Forecasted"/>
    <n v="0.10842111566459223"/>
    <n v="5.8093835613979218E-2"/>
    <n v="0.31483987370320254"/>
    <n v="91528.62"/>
    <n v="6651"/>
    <n v="5788"/>
    <n v="-863"/>
    <n v="0.12975492407156819"/>
    <n v="4.2803725499579405E-3"/>
    <n v="5.5539941521781731E-4"/>
    <s v="Under-Forecasted"/>
    <n v="9.1493747158270619E-2"/>
    <n v="1.1871764215544662E-2"/>
    <x v="2"/>
    <s v="03.2023"/>
    <s v="ST W06.2023"/>
    <m/>
  </r>
  <r>
    <s v="Carry-Over"/>
    <s v="Icons"/>
    <x v="276"/>
    <s v="10300 Back to the Future Time Mach.. V29"/>
    <n v="111.27328767123288"/>
    <m/>
    <m/>
    <m/>
    <m/>
    <m/>
    <m/>
    <m/>
    <m/>
    <m/>
    <n v="16245.9"/>
    <n v="146"/>
    <n v="248"/>
    <n v="102"/>
    <n v="-0.69863013698630139"/>
    <n v="9.531714542850042E-4"/>
    <n v="6.6591430367856459E-4"/>
    <s v="Over-Forecasted"/>
    <n v="1.1058210407605721E-2"/>
    <n v="7.7255990518889286E-3"/>
    <n v="1"/>
    <n v="0"/>
    <n v="0"/>
    <n v="0"/>
    <n v="0"/>
    <n v="0"/>
    <n v="0"/>
    <n v="0"/>
    <s v=""/>
    <n v="0"/>
    <n v="0"/>
    <n v="0"/>
    <n v="16245.9"/>
    <n v="146"/>
    <n v="248"/>
    <n v="102"/>
    <n v="0.69863013698630139"/>
    <n v="7.5974601615715076E-4"/>
    <n v="5.3078146334266699E-4"/>
    <s v="Over-Forecasted"/>
    <n v="8.8671884683878405E-3"/>
    <n v="6.1948850943531492E-3"/>
    <x v="2"/>
    <s v="03.2023"/>
    <s v="ST W06.2023"/>
    <m/>
  </r>
  <r>
    <s v="Nouveauté"/>
    <s v="Star Wars TM"/>
    <x v="639"/>
    <s v="75349 Captain Rex™ Helmet V29"/>
    <n v="39.719823106688771"/>
    <m/>
    <m/>
    <m/>
    <m/>
    <m/>
    <m/>
    <m/>
    <m/>
    <m/>
    <n v="214074.47999999995"/>
    <n v="5391"/>
    <n v="3055"/>
    <n v="-2336"/>
    <n v="0.43331478389909106"/>
    <n v="1.2560072598434436E-2"/>
    <n v="5.4424651437475127E-3"/>
    <s v="Under-Forecasted"/>
    <n v="0.10662783124600864"/>
    <n v="4.6203415653992982E-2"/>
    <n v="0.99336650082918743"/>
    <n v="1485"/>
    <n v="36"/>
    <n v="1567"/>
    <n v="1531"/>
    <n v="42.527777777777779"/>
    <n v="3.4222249070492032E-4"/>
    <n v="1.4553962035256473E-2"/>
    <s v="Over-Forecasted"/>
    <n v="2.6256081200140189E-3"/>
    <n v="0.11166127865948508"/>
    <n v="6.6334991708126038E-3"/>
    <n v="215559.47999999995"/>
    <n v="5427"/>
    <n v="4622"/>
    <n v="-805"/>
    <n v="0.14833241201400404"/>
    <n v="1.0080725363008943E-2"/>
    <n v="1.495298307945863E-3"/>
    <s v="Under-Forecasted"/>
    <n v="8.3768944098423018E-2"/>
    <n v="1.2425649529985356E-2"/>
    <x v="2"/>
    <s v="03.2023"/>
    <s v="ST W06.2023"/>
    <m/>
  </r>
  <r>
    <s v="Carry-Over"/>
    <s v="LEGO Ideas"/>
    <x v="460"/>
    <s v="21335 Motorized Lighthouse V29"/>
    <n v="177.77813043478261"/>
    <m/>
    <m/>
    <m/>
    <m/>
    <m/>
    <m/>
    <m/>
    <m/>
    <m/>
    <n v="40888.97"/>
    <n v="230"/>
    <n v="52"/>
    <n v="-178"/>
    <n v="0.77391304347826084"/>
    <n v="2.3990175366779254E-3"/>
    <n v="1.8566309631681335E-3"/>
    <s v="Under-Forecasted"/>
    <n v="0.1070888866958991"/>
    <n v="8.2877486225521907E-2"/>
    <n v="1"/>
    <n v="0"/>
    <n v="0"/>
    <n v="0"/>
    <n v="0"/>
    <n v="0"/>
    <n v="0"/>
    <n v="0"/>
    <s v=""/>
    <n v="0"/>
    <n v="0"/>
    <n v="0"/>
    <n v="40888.97"/>
    <n v="230"/>
    <n v="52"/>
    <n v="-178"/>
    <n v="0.77391304347826084"/>
    <n v="1.91218904845341E-3"/>
    <n v="1.479868046194378E-3"/>
    <s v="Under-Forecasted"/>
    <n v="9.4753593781041506E-2"/>
    <n v="7.333104214358864E-2"/>
    <x v="2"/>
    <s v="03.2023"/>
    <s v="ST W06.2023"/>
    <m/>
  </r>
  <r>
    <s v="Nouveauté"/>
    <s v="LEGO Friends"/>
    <x v="416"/>
    <s v="41740 Aliya's Room V29"/>
    <n v="10.484629358335775"/>
    <m/>
    <m/>
    <m/>
    <m/>
    <m/>
    <m/>
    <m/>
    <m/>
    <m/>
    <n v="55180.219999999994"/>
    <n v="5350"/>
    <n v="4957"/>
    <n v="-393"/>
    <n v="7.3457943925233651E-2"/>
    <n v="3.2375067275538117E-3"/>
    <n v="2.3782058765021459E-4"/>
    <s v="Under-Forecasted"/>
    <n v="8.8207283155855382E-2"/>
    <n v="6.4795256598600311E-3"/>
    <n v="0.78376794608848521"/>
    <n v="16387.86"/>
    <n v="1476"/>
    <n v="800"/>
    <n v="-676"/>
    <n v="0.45799457994579945"/>
    <n v="3.7766291357060845E-3"/>
    <n v="1.7296756746187757E-3"/>
    <s v="Under-Forecasted"/>
    <n v="7.6943370782275408E-2"/>
    <n v="3.5239646781042126E-2"/>
    <n v="0.21623205391151479"/>
    <n v="71568.08"/>
    <n v="6826"/>
    <n v="5757"/>
    <n v="-1069"/>
    <n v="0.15660709053618518"/>
    <n v="3.346909907362243E-3"/>
    <n v="5.2414982287873392E-4"/>
    <s v="Under-Forecasted"/>
    <n v="8.5346361629450196E-2"/>
    <n v="1.3365845382637308E-2"/>
    <x v="2"/>
    <s v="03.2023"/>
    <s v="ST W06.2023"/>
    <m/>
  </r>
  <r>
    <s v="Carry-Over"/>
    <s v="Technic"/>
    <x v="743"/>
    <s v="42107 Ducati Panigale V4 R V29"/>
    <n v="40.618008385744226"/>
    <m/>
    <m/>
    <m/>
    <m/>
    <m/>
    <m/>
    <m/>
    <m/>
    <m/>
    <n v="52189.359999999993"/>
    <n v="1314"/>
    <n v="1686"/>
    <n v="372"/>
    <n v="-0.28310502283105021"/>
    <n v="3.0620284606826106E-3"/>
    <n v="8.6687563727087607E-4"/>
    <s v="Over-Forecasted"/>
    <n v="2.5518166813045466E-2"/>
    <n v="7.2243211982137845E-3"/>
    <n v="0.68867924528301883"/>
    <n v="25309.8"/>
    <n v="594"/>
    <n v="862"/>
    <n v="268"/>
    <n v="0.45117845117845118"/>
    <n v="5.8327156870325875E-3"/>
    <n v="2.6315956298396184E-3"/>
    <s v="Over-Forecasted"/>
    <n v="6.1463138290385529E-2"/>
    <n v="2.7730843538423099E-2"/>
    <n v="0.31132075471698112"/>
    <n v="77499.159999999989"/>
    <n v="1908"/>
    <n v="2548"/>
    <n v="640"/>
    <n v="0.33542976939203356"/>
    <n v="3.6242792375630532E-3"/>
    <n v="1.2156911488681102E-3"/>
    <s v="Over-Forecasted"/>
    <n v="3.1542538722681257E-2"/>
    <n v="1.0580306489788263E-2"/>
    <x v="2"/>
    <s v="03.2023"/>
    <s v="ST W06.2023"/>
    <m/>
  </r>
  <r>
    <s v="Carry-Over"/>
    <s v="City Trains"/>
    <x v="93"/>
    <s v="60337 Express Passenger Train V29"/>
    <n v="94.971883656509675"/>
    <m/>
    <m/>
    <m/>
    <m/>
    <m/>
    <m/>
    <m/>
    <m/>
    <m/>
    <n v="41510.139999999985"/>
    <n v="448"/>
    <n v="362"/>
    <n v="-86"/>
    <n v="0.19196428571428573"/>
    <n v="2.4354625173966422E-3"/>
    <n v="4.6752182253596261E-4"/>
    <s v="Under-Forecasted"/>
    <n v="0.44700514027256116"/>
    <n v="8.5809022463036302E-2"/>
    <n v="0.62049861495844871"/>
    <n v="27059.56"/>
    <n v="274"/>
    <n v="235"/>
    <n v="-39"/>
    <n v="0.14233576642335766"/>
    <n v="6.2359528758109319E-3"/>
    <n v="8.8759913195849023E-4"/>
    <s v="Under-Forecasted"/>
    <n v="0.54184325417207069"/>
    <n v="7.7123674863907865E-2"/>
    <n v="0.37950138504155123"/>
    <n v="68569.699999999983"/>
    <n v="722"/>
    <n v="597"/>
    <n v="-125"/>
    <n v="0.17313019390581719"/>
    <n v="3.20668946651715E-3"/>
    <n v="5.5517476913385564E-4"/>
    <s v="Under-Forecasted"/>
    <n v="0.48017119575055378"/>
    <n v="8.3132132228281475E-2"/>
    <x v="2"/>
    <s v="03.2023"/>
    <s v="ST W06.2023"/>
    <m/>
  </r>
  <r>
    <s v="Carry-Over"/>
    <s v="Star Wars TM"/>
    <x v="621"/>
    <s v="75292 The Razor Crest™ V29"/>
    <n v="72.400000000000006"/>
    <m/>
    <m/>
    <m/>
    <m/>
    <m/>
    <m/>
    <m/>
    <m/>
    <m/>
    <n v="4633.6000000000004"/>
    <n v="64"/>
    <n v="62"/>
    <n v="-2"/>
    <n v="3.125E-2"/>
    <n v="2.7186030017265872E-4"/>
    <n v="8.4956343803955849E-6"/>
    <s v="Under-Forecasted"/>
    <n v="2.3079384280718829E-3"/>
    <n v="7.212307587724634E-5"/>
    <n v="1"/>
    <n v="0"/>
    <n v="0"/>
    <n v="548"/>
    <n v="548"/>
    <n v="0"/>
    <n v="0"/>
    <n v="0"/>
    <s v="Over-Forecasted"/>
    <n v="0"/>
    <n v="0"/>
    <n v="0"/>
    <n v="4633.6000000000004"/>
    <n v="64"/>
    <n v="610"/>
    <n v="546"/>
    <n v="8.53125"/>
    <n v="2.1669215866561867E-4"/>
    <n v="1.8486549786160592E-3"/>
    <s v="Over-Forecasted"/>
    <n v="1.8006713477618939E-3"/>
    <n v="1.5361977435593657E-2"/>
    <x v="2"/>
    <s v="03.2023"/>
    <s v="ST W06.2023"/>
    <m/>
  </r>
  <r>
    <s v="Carry-Over"/>
    <s v="Ninjago"/>
    <x v="542"/>
    <s v="71765 Ninja Ultra Combo Mech V29"/>
    <n v="56.808428571428571"/>
    <m/>
    <m/>
    <m/>
    <m/>
    <m/>
    <m/>
    <m/>
    <m/>
    <m/>
    <n v="28463.22"/>
    <n v="507"/>
    <n v="767"/>
    <n v="260"/>
    <n v="-0.51282051282051277"/>
    <n v="1.6699800442594144E-3"/>
    <n v="8.5640002269713551E-4"/>
    <s v="Over-Forecasted"/>
    <n v="3.0217712995329445E-2"/>
    <n v="1.5496263074527918E-2"/>
    <n v="0.80476190476190479"/>
    <n v="7326.09"/>
    <n v="123"/>
    <n v="348"/>
    <n v="225"/>
    <n v="1.8292682926829269"/>
    <n v="1.6883183615679527E-3"/>
    <n v="3.0883872467706453E-3"/>
    <s v="Over-Forecasted"/>
    <n v="2.8816126070694139E-2"/>
    <n v="5.2712425739074649E-2"/>
    <n v="0.19523809523809524"/>
    <n v="35789.31"/>
    <n v="630"/>
    <n v="1115"/>
    <n v="485"/>
    <n v="0.76984126984126988"/>
    <n v="1.6737014073405151E-3"/>
    <n v="1.2884844167621427E-3"/>
    <s v="Over-Forecasted"/>
    <n v="2.9919818606996513E-2"/>
    <n v="2.3033511149830651E-2"/>
    <x v="2"/>
    <s v="03.2023"/>
    <s v="ST W06.2023"/>
    <m/>
  </r>
  <r>
    <s v="Nouveauté"/>
    <s v="Technic"/>
    <x v="778"/>
    <s v="42153 NASCAR® Next Gen Chevrolet C.. V29"/>
    <n v="28.464459923278834"/>
    <m/>
    <m/>
    <m/>
    <m/>
    <m/>
    <m/>
    <m/>
    <m/>
    <m/>
    <n v="140984.47000000006"/>
    <n v="4953"/>
    <n v="3729"/>
    <n v="-1224"/>
    <n v="0.2471229557843731"/>
    <n v="8.2717714808967554E-3"/>
    <n v="2.0441446179320874E-3"/>
    <s v="Under-Forecasted"/>
    <n v="6.8934840808716688E-2"/>
    <n v="1.7035381617175292E-2"/>
    <n v="1"/>
    <n v="0"/>
    <n v="0"/>
    <n v="1305"/>
    <n v="1305"/>
    <n v="0"/>
    <n v="0"/>
    <n v="0"/>
    <s v="Over-Forecasted"/>
    <n v="0"/>
    <n v="0"/>
    <n v="0"/>
    <n v="140984.47000000006"/>
    <n v="4953"/>
    <n v="5034"/>
    <n v="81"/>
    <n v="1.6353725015142338E-2"/>
    <n v="6.5931951706293514E-3"/>
    <n v="1.0782330079163688E-4"/>
    <s v="Over-Forecasted"/>
    <n v="5.7381371672566468E-2"/>
    <n v="9.3839917332483021E-4"/>
    <x v="2"/>
    <s v="03.2023"/>
    <s v="ST W06.2023"/>
    <m/>
  </r>
  <r>
    <s v="Nouveauté"/>
    <s v="City Great Vehicles"/>
    <x v="44"/>
    <s v="60383 Electric Sports Car V29"/>
    <n v="5.1845569216030629"/>
    <m/>
    <m/>
    <m/>
    <m/>
    <m/>
    <m/>
    <m/>
    <m/>
    <m/>
    <n v="86784.91999999994"/>
    <n v="16905"/>
    <n v="24082"/>
    <n v="7177"/>
    <n v="-0.42454895001478854"/>
    <n v="5.0918021412422639E-3"/>
    <n v="2.1617192527474552E-3"/>
    <s v="Over-Forecasted"/>
    <n v="0.13640297334079732"/>
    <n v="5.7909739110730697E-2"/>
    <n v="0.89972856458566186"/>
    <n v="10627.720000000001"/>
    <n v="1884"/>
    <n v="620"/>
    <n v="-1264"/>
    <n v="0.6709129511677282"/>
    <n v="2.4491884235114452E-3"/>
    <n v="1.6431922331838994E-3"/>
    <s v="Under-Forecasted"/>
    <n v="0.16036167731748951"/>
    <n v="0.10758872618328383"/>
    <n v="0.10027143541433818"/>
    <n v="97412.639999999941"/>
    <n v="18789"/>
    <n v="24702"/>
    <n v="5913"/>
    <n v="0.31470541274149766"/>
    <n v="4.5555411004223013E-3"/>
    <n v="1.4336534422692568E-3"/>
    <s v="Over-Forecasted"/>
    <n v="0.13866318279108561"/>
    <n v="4.3638054172318329E-2"/>
    <x v="2"/>
    <s v="03.2023"/>
    <s v="ST W06.2023"/>
    <m/>
  </r>
  <r>
    <s v="Carry-Over"/>
    <s v="LEGO Classic"/>
    <x v="325"/>
    <s v="10696 LEGO® Medium Creative Brick.. V29"/>
    <n v="16.02025677267374"/>
    <m/>
    <m/>
    <m/>
    <m/>
    <m/>
    <m/>
    <m/>
    <m/>
    <m/>
    <n v="136011.98000000004"/>
    <n v="8490"/>
    <n v="5479"/>
    <n v="-3011"/>
    <n v="0.35465253239104827"/>
    <n v="7.9800279933264981E-3"/>
    <n v="2.8301371363846977E-3"/>
    <s v="Under-Forecasted"/>
    <n v="0.18373579455651762"/>
    <n v="6.5162364830350358E-2"/>
    <n v="1"/>
    <n v="0"/>
    <n v="0"/>
    <n v="1900"/>
    <n v="1900"/>
    <n v="0"/>
    <n v="0"/>
    <n v="0"/>
    <s v="Over-Forecasted"/>
    <n v="0"/>
    <n v="0"/>
    <n v="0"/>
    <n v="136011.98000000004"/>
    <n v="8490"/>
    <n v="7379"/>
    <n v="-1111"/>
    <n v="0.13085983510011778"/>
    <n v="6.3606546854680932E-3"/>
    <n v="8.3235422326914622E-4"/>
    <s v="Under-Forecasted"/>
    <n v="0.16401636748817239"/>
    <n v="2.146315480322256E-2"/>
    <x v="2"/>
    <s v="03.2023"/>
    <s v="ST W06.2023"/>
    <m/>
  </r>
  <r>
    <s v="Carry-Over"/>
    <s v="Ninjago"/>
    <x v="547"/>
    <s v="71770 Zane's Golden Dragon Jet V29"/>
    <n v="15.979712885154067"/>
    <m/>
    <m/>
    <m/>
    <m/>
    <m/>
    <m/>
    <m/>
    <m/>
    <m/>
    <n v="34405.58"/>
    <n v="2184"/>
    <n v="1328"/>
    <n v="-856"/>
    <n v="0.39194139194139194"/>
    <n v="2.0186272674409581E-3"/>
    <n v="7.9118358101165761E-4"/>
    <s v="Under-Forecasted"/>
    <n v="3.6526364265105873E-2"/>
    <n v="1.4316194052623913E-2"/>
    <n v="0.76470588235294112"/>
    <n v="11232.48"/>
    <n v="672"/>
    <n v="227"/>
    <n v="-445"/>
    <n v="0.66220238095238093"/>
    <n v="2.5885570925206756E-3"/>
    <n v="1.714148669898364E-3"/>
    <s v="Under-Forecasted"/>
    <n v="4.4181351821578833E-2"/>
    <n v="2.9256996369944315E-2"/>
    <n v="0.23529411764705882"/>
    <n v="45638.060000000012"/>
    <n v="2856"/>
    <n v="1555"/>
    <n v="-1301"/>
    <n v="0.45553221288515405"/>
    <n v="2.1342821431955773E-3"/>
    <n v="9.7223426761115057E-4"/>
    <s v="Under-Forecasted"/>
    <n v="3.8153361346592703E-2"/>
    <n v="1.7380085123220274E-2"/>
    <x v="2"/>
    <s v="03.2023"/>
    <s v="ST W06.2023"/>
    <m/>
  </r>
  <r>
    <s v="Nouveauté"/>
    <s v="Star Wars TM"/>
    <x v="640"/>
    <s v="75350 Clone Commander Cody™ Helmet V29"/>
    <n v="39.833212029315142"/>
    <m/>
    <m/>
    <m/>
    <m/>
    <m/>
    <m/>
    <m/>
    <m/>
    <m/>
    <n v="157620.02000000002"/>
    <n v="3957"/>
    <n v="3428"/>
    <n v="-529"/>
    <n v="0.13368713671973717"/>
    <n v="9.2478042883331474E-3"/>
    <n v="1.2363124762517653E-3"/>
    <s v="Under-Forecasted"/>
    <n v="7.850856810934452E-2"/>
    <n v="1.0495585678504738E-2"/>
    <n v="1"/>
    <n v="0"/>
    <n v="0"/>
    <n v="1164"/>
    <n v="1164"/>
    <n v="0"/>
    <n v="0"/>
    <n v="0"/>
    <s v="Over-Forecasted"/>
    <n v="0"/>
    <n v="0"/>
    <n v="0"/>
    <n v="157620.02000000002"/>
    <n v="3957"/>
    <n v="4592"/>
    <n v="635"/>
    <n v="0.16047510740459944"/>
    <n v="7.3711633249995655E-3"/>
    <n v="1.1828882262761497E-3"/>
    <s v="Over-Forecasted"/>
    <n v="6.1252989866983916E-2"/>
    <n v="9.8295801277570854E-3"/>
    <x v="2"/>
    <s v="03.2023"/>
    <s v="ST W06.2023"/>
    <m/>
  </r>
  <r>
    <s v="Carry-Over"/>
    <s v="Ninjago"/>
    <x v="551"/>
    <s v="71774 Lloyd’s Golden Ultra Dragon V29"/>
    <n v="89.497919463087243"/>
    <m/>
    <m/>
    <m/>
    <m/>
    <m/>
    <m/>
    <m/>
    <m/>
    <m/>
    <n v="39208.959999999992"/>
    <n v="444"/>
    <n v="299"/>
    <n v="-145"/>
    <n v="0.32657657657657657"/>
    <n v="2.300448816267646E-3"/>
    <n v="7.5127269900632579E-4"/>
    <s v="Under-Forecasted"/>
    <n v="4.1625828002782257E-2"/>
    <n v="1.3594020406314026E-2"/>
    <n v="0.74496644295302017"/>
    <n v="14131.800000000001"/>
    <n v="152"/>
    <n v="445"/>
    <n v="293"/>
    <n v="1.9276315789473684"/>
    <n v="3.2567136660900963E-3"/>
    <n v="6.2777441063447247E-3"/>
    <s v="Over-Forecasted"/>
    <n v="5.5585411919023033E-2"/>
    <n v="0.10714819534390624"/>
    <n v="0.25503355704697989"/>
    <n v="53340.759999999995"/>
    <n v="596"/>
    <n v="744"/>
    <n v="148"/>
    <n v="0.24832214765100671"/>
    <n v="2.4945019918129925E-3"/>
    <n v="6.1944009192671631E-4"/>
    <s v="Over-Forecasted"/>
    <n v="4.4592808957740038E-2"/>
    <n v="1.1073382090177056E-2"/>
    <x v="2"/>
    <s v="03.2023"/>
    <s v="ST W06.2023"/>
    <m/>
  </r>
  <r>
    <s v="Carry-Over"/>
    <s v="Star Wars TM"/>
    <x v="633"/>
    <s v="75323 The Justifier™ V29"/>
    <n v="97.858888888888913"/>
    <m/>
    <m/>
    <m/>
    <m/>
    <m/>
    <m/>
    <m/>
    <m/>
    <m/>
    <n v="2642.1900000000005"/>
    <n v="27"/>
    <n v="275"/>
    <n v="248"/>
    <n v="-9.1851851851851851"/>
    <n v="1.5502127212387715E-4"/>
    <n v="1.4238990921007974E-3"/>
    <s v="Over-Forecasted"/>
    <n v="1.3160419188681047E-3"/>
    <n v="1.2088088736269998E-2"/>
    <n v="1"/>
    <n v="0"/>
    <n v="0"/>
    <n v="38"/>
    <n v="38"/>
    <n v="0"/>
    <n v="0"/>
    <n v="0"/>
    <s v="Over-Forecasted"/>
    <n v="0"/>
    <n v="0"/>
    <n v="0"/>
    <n v="2642.1900000000005"/>
    <n v="27"/>
    <n v="313"/>
    <n v="286"/>
    <n v="10.592592592592593"/>
    <n v="1.2356307292487722E-4"/>
    <n v="1.308853290982033E-3"/>
    <s v="Over-Forecasted"/>
    <n v="1.0267860472080023E-3"/>
    <n v="1.0876326277832913E-2"/>
    <x v="2"/>
    <s v="03.2023"/>
    <s v="ST W06.2023"/>
    <m/>
  </r>
  <r>
    <s v="Nouveauté"/>
    <s v="Ninjago"/>
    <x v="558"/>
    <s v="71781 Lloyd’s Mech Battle EVO V29"/>
    <n v="9.9569967889133011"/>
    <m/>
    <m/>
    <m/>
    <m/>
    <m/>
    <m/>
    <m/>
    <m/>
    <m/>
    <n v="100795.26000000001"/>
    <n v="10298"/>
    <n v="7562"/>
    <n v="-2736"/>
    <n v="0.26568265682656828"/>
    <n v="5.9138099187632034E-3"/>
    <n v="1.5711967311843199E-3"/>
    <s v="Under-Forecasted"/>
    <n v="0.10700835105689413"/>
    <n v="2.8430263011425747E-2"/>
    <n v="0.87020449552137913"/>
    <n v="17035.84"/>
    <n v="1536"/>
    <n v="1301"/>
    <n v="-235"/>
    <n v="0.15299479166666666"/>
    <n v="3.9259579771383901E-3"/>
    <n v="6.0065112280437605E-4"/>
    <s v="Under-Forecasted"/>
    <n v="6.7008037460661016E-2"/>
    <n v="1.0251880731286028E-2"/>
    <n v="0.12979550447862093"/>
    <n v="117831.1"/>
    <n v="11834"/>
    <n v="8863"/>
    <n v="-2971"/>
    <n v="0.25105627851952"/>
    <n v="5.5104185551071256E-3"/>
    <n v="1.3834251755301056E-3"/>
    <s v="Under-Forecasted"/>
    <n v="9.8506652915713297E-2"/>
    <n v="2.4730713690433004E-2"/>
    <x v="2"/>
    <s v="03.2023"/>
    <s v="ST W06.2023"/>
    <m/>
  </r>
  <r>
    <s v="Carry-Over"/>
    <s v="Technic"/>
    <x v="764"/>
    <s v="42138 Ford Mustang Shelby® GT500® V29"/>
    <n v="28.737579053373608"/>
    <m/>
    <m/>
    <m/>
    <m/>
    <m/>
    <m/>
    <m/>
    <m/>
    <m/>
    <n v="128292.24999999999"/>
    <n v="4482"/>
    <n v="3536"/>
    <n v="-946"/>
    <n v="0.21106648817492191"/>
    <n v="7.5270997917010031E-3"/>
    <n v="1.5887185191765169E-3"/>
    <s v="Under-Forecasted"/>
    <n v="6.2728936249092385E-2"/>
    <n v="1.3239976281044489E-2"/>
    <n v="0.90271903323262837"/>
    <n v="14389.830000000002"/>
    <n v="483"/>
    <n v="358"/>
    <n v="-125"/>
    <n v="0.25879917184265011"/>
    <n v="3.316177416444703E-3"/>
    <n v="8.5822396905918812E-4"/>
    <s v="Under-Forecasted"/>
    <n v="3.494472936432285E-2"/>
    <n v="9.0436670197522901E-3"/>
    <n v="9.7280966767371607E-2"/>
    <n v="142682.07999999996"/>
    <n v="4965"/>
    <n v="3894"/>
    <n v="-1071"/>
    <n v="0.21570996978851964"/>
    <n v="6.6725845817723764E-3"/>
    <n v="1.4393430185454612E-3"/>
    <s v="Under-Forecasted"/>
    <n v="5.8072307279623467E-2"/>
    <n v="1.2526775648837207E-2"/>
    <x v="2"/>
    <s v="03.2023"/>
    <s v="ST W06.2023"/>
    <m/>
  </r>
  <r>
    <s v="Carry-Over"/>
    <s v="Super Heroes Marvel"/>
    <x v="685"/>
    <s v="76217 I am Groot V29"/>
    <n v="28.83687708565072"/>
    <m/>
    <m/>
    <m/>
    <m/>
    <m/>
    <m/>
    <m/>
    <m/>
    <m/>
    <n v="60205.289999999994"/>
    <n v="2144"/>
    <n v="2714"/>
    <n v="570"/>
    <n v="-0.26585820895522388"/>
    <n v="3.5323351630226962E-3"/>
    <n v="9.3910029987077275E-4"/>
    <s v="Over-Forecasted"/>
    <n v="5.907164546123695E-2"/>
    <n v="1.5704681862362437E-2"/>
    <n v="0.59621802002224689"/>
    <n v="43492.119999999995"/>
    <n v="1452"/>
    <n v="430"/>
    <n v="-1022"/>
    <n v="0.70385674931129472"/>
    <n v="1.0022883254166517E-2"/>
    <n v="7.0546740260042564E-3"/>
    <s v="Under-Forecasted"/>
    <n v="0.15093558845352179"/>
    <n v="0.10623703264428323"/>
    <n v="0.40378197997775306"/>
    <n v="103697.40999999999"/>
    <n v="3596"/>
    <n v="3144"/>
    <n v="-452"/>
    <n v="0.12569521690767518"/>
    <n v="4.8494508850426684E-3"/>
    <n v="6.0955278087855558E-4"/>
    <s v="Under-Forecasted"/>
    <n v="7.9319315574852861E-2"/>
    <n v="9.9700585761494688E-3"/>
    <x v="2"/>
    <s v="03.2023"/>
    <s v="ST W06.2023"/>
    <m/>
  </r>
  <r>
    <s v="Carry-Over"/>
    <s v="LEGO Creator"/>
    <x v="349"/>
    <s v="31058 Mighty Dinosaurs V29"/>
    <n v="8.0672132374962562"/>
    <m/>
    <m/>
    <m/>
    <m/>
    <m/>
    <m/>
    <m/>
    <m/>
    <m/>
    <n v="70559.14"/>
    <n v="8892"/>
    <n v="5945"/>
    <n v="-2947"/>
    <n v="0.33142150247413404"/>
    <n v="4.1398111577012793E-3"/>
    <n v="1.3720224338445422E-3"/>
    <s v="Under-Forecasted"/>
    <n v="8.293477687992841E-2"/>
    <n v="2.7486368360902947E-2"/>
    <n v="0.66576819407008081"/>
    <n v="37186.559999999998"/>
    <n v="4464"/>
    <n v="2800"/>
    <n v="-1664"/>
    <n v="0.37275985663082439"/>
    <n v="8.5697489454195017E-3"/>
    <n v="3.1944583882567322E-3"/>
    <s v="Under-Forecasted"/>
    <n v="0.21293736794686366"/>
    <n v="7.9374502747217995E-2"/>
    <n v="0.33423180592991913"/>
    <n v="107745.7"/>
    <n v="13356"/>
    <n v="8745"/>
    <n v="-4611"/>
    <n v="0.34523809523809523"/>
    <n v="5.0387707872794688E-3"/>
    <n v="1.7395756289417213E-3"/>
    <s v="Under-Forecasted"/>
    <n v="0.10507523189493205"/>
    <n v="3.6275972916107492E-2"/>
    <x v="2"/>
    <s v="03.2023"/>
    <s v="ST W06.2023"/>
    <m/>
  </r>
  <r>
    <s v="Nouveauté"/>
    <s v="Technic"/>
    <x v="774"/>
    <s v="42149 Monster Jam™ Dragon™ V29"/>
    <n v="10.893057603932885"/>
    <m/>
    <m/>
    <m/>
    <m/>
    <m/>
    <m/>
    <m/>
    <m/>
    <m/>
    <n v="98503.86"/>
    <n v="9053"/>
    <n v="8933"/>
    <n v="-120"/>
    <n v="1.3255274494642659E-2"/>
    <n v="5.7793700249839323E-3"/>
    <n v="7.660713608727183E-5"/>
    <s v="Under-Forecasted"/>
    <n v="4.8163800652257033E-2"/>
    <n v="6.3842439835091612E-4"/>
    <n v="0.96751095436571555"/>
    <n v="3422.48"/>
    <n v="304"/>
    <n v="616"/>
    <n v="312"/>
    <n v="1.0263157894736843"/>
    <n v="7.8872028955405773E-4"/>
    <n v="8.0947608664758564E-4"/>
    <s v="Over-Forecasted"/>
    <n v="8.3112613112738421E-3"/>
    <n v="8.5299787142021025E-3"/>
    <n v="3.2489045634284494E-2"/>
    <n v="101926.34000000001"/>
    <n v="9357"/>
    <n v="9549"/>
    <n v="192"/>
    <n v="2.0519397242705996E-2"/>
    <n v="4.7666260875962093E-3"/>
    <n v="9.7808294198832121E-5"/>
    <s v="Over-Forecasted"/>
    <n v="4.1484520945919624E-2"/>
    <n v="8.5123736471268228E-4"/>
    <x v="2"/>
    <s v="03.2023"/>
    <s v="ST W06.2023"/>
    <m/>
  </r>
  <r>
    <s v="Nouveauté"/>
    <s v="City Police"/>
    <x v="67"/>
    <s v="60369 Mobile Police Dog Training V29"/>
    <n v="10.515177334557288"/>
    <m/>
    <m/>
    <m/>
    <m/>
    <m/>
    <m/>
    <m/>
    <m/>
    <m/>
    <n v="115222.17999999998"/>
    <n v="11014"/>
    <n v="11669"/>
    <n v="655"/>
    <n v="-5.9469765752678407E-2"/>
    <n v="6.7602590731500566E-3"/>
    <n v="4.0203102350765271E-4"/>
    <s v="Over-Forecasted"/>
    <n v="0.37421937746104583"/>
    <n v="2.2254738717721538E-2"/>
    <n v="0.91913544187599094"/>
    <n v="10781.19"/>
    <n v="969"/>
    <n v="0"/>
    <n v="-969"/>
    <n v="1"/>
    <n v="2.4845560232747339E-3"/>
    <n v="2.4845560232747339E-3"/>
    <s v="Under-Forecasted"/>
    <n v="0.24131064219148551"/>
    <n v="0.24131064219148551"/>
    <n v="8.0864558124009014E-2"/>
    <n v="126003.36999999998"/>
    <n v="11983"/>
    <n v="11669"/>
    <n v="-314"/>
    <n v="2.6203788700659269E-2"/>
    <n v="5.8925980327267456E-3"/>
    <n v="1.5440839374749213E-4"/>
    <s v="Under-Forecasted"/>
    <n v="0.35737756323974301"/>
    <n v="9.3646461534907209E-3"/>
    <x v="2"/>
    <s v="03.2023"/>
    <s v="ST W06.2023"/>
    <m/>
  </r>
  <r>
    <s v="Nouveauté"/>
    <s v="Speed Champions"/>
    <x v="591"/>
    <s v="76918 McLaren Solus GT &amp; McLaren F.. V29"/>
    <n v="25.632351239669426"/>
    <m/>
    <m/>
    <m/>
    <m/>
    <m/>
    <m/>
    <m/>
    <m/>
    <m/>
    <n v="114183.74"/>
    <n v="4472"/>
    <n v="4527"/>
    <n v="55"/>
    <n v="-1.2298747763864044E-2"/>
    <n v="6.6993322322247964E-3"/>
    <n v="8.2393397310457031E-5"/>
    <s v="Over-Forecasted"/>
    <n v="9.2068008243953253E-2"/>
    <n v="1.1323212105137364E-3"/>
    <n v="0.9239669421487603"/>
    <n v="9876.84"/>
    <n v="368"/>
    <n v="0"/>
    <n v="-368"/>
    <n v="1"/>
    <n v="2.2761459832282729E-3"/>
    <n v="2.2761459832282729E-3"/>
    <s v="Under-Forecasted"/>
    <n v="5.7867276553231616E-2"/>
    <n v="5.7867276553231616E-2"/>
    <n v="7.6033057851239663E-2"/>
    <n v="124060.58000000002"/>
    <n v="4840"/>
    <n v="4527"/>
    <n v="-313"/>
    <n v="6.466942148760331E-2"/>
    <n v="5.8017426807468664E-3"/>
    <n v="3.7519534278383662E-4"/>
    <s v="Under-Forecasted"/>
    <n v="8.7930616136430134E-2"/>
    <n v="5.6864220765914528E-3"/>
    <x v="2"/>
    <s v="03.2023"/>
    <s v="ST W06.2023"/>
    <m/>
  </r>
  <r>
    <s v="Carry-Over"/>
    <s v="LEGO Architecture"/>
    <x v="323"/>
    <s v="21058 Great Pyramid of Giza V29"/>
    <n v="83.000949152542375"/>
    <m/>
    <m/>
    <m/>
    <m/>
    <m/>
    <m/>
    <m/>
    <m/>
    <m/>
    <n v="30673.980000000003"/>
    <n v="384"/>
    <n v="362"/>
    <n v="-22"/>
    <n v="5.7291666666666664E-2"/>
    <n v="1.7996886676213159E-3"/>
    <n v="1.0310716324913788E-4"/>
    <s v="Under-Forecasted"/>
    <n v="0.16857623498907173"/>
    <n v="9.658013462915567E-3"/>
    <n v="0.6508474576271186"/>
    <n v="18296.580000000002"/>
    <n v="206"/>
    <n v="93"/>
    <n v="-113"/>
    <n v="0.54854368932038833"/>
    <n v="4.2164991104254755E-3"/>
    <n v="2.3129339780489258E-3"/>
    <s v="Under-Forecasted"/>
    <n v="0.15248026761538788"/>
    <n v="8.3642088546305005E-2"/>
    <n v="0.34915254237288135"/>
    <n v="48970.559999999998"/>
    <n v="590"/>
    <n v="455"/>
    <n v="-135"/>
    <n v="0.2288135593220339"/>
    <n v="2.2901278395770453E-3"/>
    <n v="5.2401230227610359E-4"/>
    <s v="Under-Forecasted"/>
    <n v="0.16217984171004551"/>
    <n v="3.7108946831959568E-2"/>
    <x v="2"/>
    <s v="03.2023"/>
    <s v="ST W06.2023"/>
    <m/>
  </r>
  <r>
    <s v="Nouveauté"/>
    <s v="Super Mario"/>
    <x v="731"/>
    <s v="71417 Fliprus Snow Adventure Expan.. V29"/>
    <n v="37.044333333333334"/>
    <m/>
    <m/>
    <m/>
    <m/>
    <m/>
    <m/>
    <m/>
    <m/>
    <m/>
    <n v="3333.99"/>
    <n v="90"/>
    <n v="335"/>
    <n v="245"/>
    <n v="-2.7222222222222223"/>
    <n v="1.9561022146336374E-4"/>
    <n v="5.3249449176137912E-4"/>
    <s v="Over-Forecasted"/>
    <n v="1.5035591028352275E-2"/>
    <n v="4.0930220021625635E-2"/>
    <n v="1"/>
    <n v="0"/>
    <n v="0"/>
    <n v="215"/>
    <n v="215"/>
    <n v="0"/>
    <n v="0"/>
    <n v="0"/>
    <s v="Over-Forecasted"/>
    <n v="0"/>
    <n v="0"/>
    <n v="0"/>
    <n v="3333.99"/>
    <n v="90"/>
    <n v="550"/>
    <n v="460"/>
    <n v="5.1111111111111107"/>
    <n v="1.5591537682786295E-4"/>
    <n v="7.9690081489796618E-4"/>
    <s v="Over-Forecasted"/>
    <n v="1.2032563375690562E-2"/>
    <n v="6.149976836464064E-2"/>
    <x v="2"/>
    <s v="03.2023"/>
    <s v="ST W06.2023"/>
    <m/>
  </r>
  <r>
    <s v="Carry-Over"/>
    <s v="Star Wars TM"/>
    <x v="599"/>
    <s v="75304 Darth Vader™ Helmet V29"/>
    <n v="45.764393442622946"/>
    <m/>
    <m/>
    <m/>
    <m/>
    <m/>
    <m/>
    <m/>
    <m/>
    <m/>
    <n v="65716.08"/>
    <n v="1458"/>
    <n v="1032"/>
    <n v="-426"/>
    <n v="0.29218106995884774"/>
    <n v="3.8556615234311233E-3"/>
    <n v="1.1265513093152665E-3"/>
    <s v="Under-Forecasted"/>
    <n v="3.2732360664331425E-2"/>
    <n v="9.5637761611832555E-3"/>
    <n v="0.79672131147540981"/>
    <n v="18032.760000000002"/>
    <n v="372"/>
    <n v="708"/>
    <n v="336"/>
    <n v="0.90322580645161288"/>
    <n v="4.1557010380364034E-3"/>
    <n v="3.7535364214522351E-3"/>
    <s v="Over-Forecasted"/>
    <n v="3.1883475476272058E-2"/>
    <n v="2.8797977849536052E-2"/>
    <n v="0.20327868852459016"/>
    <n v="83748.84"/>
    <n v="1830"/>
    <n v="1740"/>
    <n v="-90"/>
    <n v="4.9180327868852458E-2"/>
    <n v="3.9165480242881363E-3"/>
    <n v="1.9261711594859688E-4"/>
    <s v="Under-Forecasted"/>
    <n v="3.2545782241949067E-2"/>
    <n v="1.6006122414073311E-3"/>
    <x v="2"/>
    <s v="03.2023"/>
    <s v="ST W06.2023"/>
    <m/>
  </r>
  <r>
    <s v="Carry-Over"/>
    <s v="Star Wars TM"/>
    <x v="607"/>
    <s v="75330 Dagobah™ Jedi™ Training Dior.. V29"/>
    <n v="52.448912280701748"/>
    <m/>
    <m/>
    <m/>
    <m/>
    <m/>
    <m/>
    <m/>
    <m/>
    <m/>
    <n v="24546.51"/>
    <n v="480"/>
    <n v="599"/>
    <n v="119"/>
    <n v="-0.24791666666666667"/>
    <n v="1.4401807615657734E-3"/>
    <n v="3.5704481380484799E-4"/>
    <s v="Over-Forecasted"/>
    <n v="1.2226310795936366E-2"/>
    <n v="3.0311062181592242E-3"/>
    <n v="0.56140350877192979"/>
    <n v="20297.309999999998"/>
    <n v="375"/>
    <n v="307"/>
    <n v="-68"/>
    <n v="0.18133333333333335"/>
    <n v="4.6775730523972289E-3"/>
    <n v="8.4819991350136418E-4"/>
    <s v="Under-Forecasted"/>
    <n v="3.5887395252822717E-2"/>
    <n v="6.5075810058451864E-3"/>
    <n v="0.43859649122807015"/>
    <n v="44843.819999999992"/>
    <n v="855"/>
    <n v="906"/>
    <n v="51"/>
    <n v="5.9649122807017542E-2"/>
    <n v="2.0971391916894942E-3"/>
    <n v="1.2509251318849613E-4"/>
    <s v="Over-Forecasted"/>
    <n v="1.7426834814872182E-2"/>
    <n v="1.0394954100099196E-3"/>
    <x v="2"/>
    <s v="03.2023"/>
    <s v="ST W06.2023"/>
    <m/>
  </r>
  <r>
    <s v="Carry-Over"/>
    <s v="Speed Champions"/>
    <x v="578"/>
    <s v="76900 Koenigsegg Jesko V29"/>
    <n v="10.861595692608908"/>
    <m/>
    <m/>
    <m/>
    <m/>
    <m/>
    <m/>
    <m/>
    <m/>
    <m/>
    <n v="75573.359999999986"/>
    <n v="7012"/>
    <n v="2322"/>
    <n v="-4690"/>
    <n v="0.66885339418140333"/>
    <n v="4.4340030073067149E-3"/>
    <n v="2.9656979612476459E-3"/>
    <s v="Under-Forecasted"/>
    <n v="6.093589797902263E-2"/>
    <n v="4.0757182190761E-2"/>
    <n v="0.85805188448360259"/>
    <n v="13187.6"/>
    <n v="1160"/>
    <n v="1161"/>
    <n v="1"/>
    <n v="8.6206896551724137E-4"/>
    <n v="3.0391200797442474E-3"/>
    <n v="2.6199311032277993E-6"/>
    <s v="Over-Forecasted"/>
    <n v="7.7264640945221064E-2"/>
    <n v="6.6607449090707812E-5"/>
    <n v="0.14194811551639747"/>
    <n v="88760.959999999992"/>
    <n v="8172"/>
    <n v="3483"/>
    <n v="-4689"/>
    <n v="0.57378854625550657"/>
    <n v="4.1509418222618758E-3"/>
    <n v="2.381762873786825E-3"/>
    <s v="Under-Forecasted"/>
    <n v="6.2911247889224989E-2"/>
    <n v="3.609775346947821E-2"/>
    <x v="2"/>
    <s v="03.2023"/>
    <s v="ST W06.2023"/>
    <m/>
  </r>
  <r>
    <s v="Carry-Over"/>
    <s v="Super Mario"/>
    <x v="719"/>
    <s v="71403 Adventures with Peach Starte.. V29"/>
    <n v="34.091890243902441"/>
    <m/>
    <m/>
    <m/>
    <m/>
    <m/>
    <m/>
    <m/>
    <m/>
    <m/>
    <n v="11182.14"/>
    <n v="328"/>
    <n v="573"/>
    <n v="245"/>
    <n v="-0.74695121951219512"/>
    <n v="6.560730181657228E-4"/>
    <n v="4.9005454100793319E-4"/>
    <s v="Over-Forecasted"/>
    <n v="5.0429090627680084E-2"/>
    <n v="3.7668070743236651E-2"/>
    <n v="1"/>
    <n v="0"/>
    <n v="0"/>
    <n v="1075"/>
    <n v="1075"/>
    <n v="0"/>
    <n v="0"/>
    <n v="0"/>
    <s v="Over-Forecasted"/>
    <n v="0"/>
    <n v="0"/>
    <n v="0"/>
    <n v="11182.14"/>
    <n v="328"/>
    <n v="1648"/>
    <n v="1320"/>
    <n v="4.024390243902439"/>
    <n v="5.2293725291375191E-4"/>
    <n v="2.1045035787992457E-3"/>
    <s v="Over-Forecasted"/>
    <n v="4.0356992140301695E-2"/>
    <n v="0.16241228544267755"/>
    <x v="2"/>
    <s v="03.2023"/>
    <s v="ST W06.2023"/>
    <m/>
  </r>
  <r>
    <s v="Carry-Over"/>
    <s v="LEGO Creator"/>
    <x v="359"/>
    <s v="31127 Street Racer V29"/>
    <n v="10.731165458937193"/>
    <m/>
    <m/>
    <m/>
    <m/>
    <m/>
    <m/>
    <m/>
    <m/>
    <m/>
    <n v="41398.469999999987"/>
    <n v="3900"/>
    <n v="4343"/>
    <n v="443"/>
    <n v="-0.11358974358974359"/>
    <n v="2.4289106700813193E-3"/>
    <n v="2.7589934021692936E-4"/>
    <s v="Over-Forecasted"/>
    <n v="4.8659505666032908E-2"/>
    <n v="5.5272207718083536E-3"/>
    <n v="0.78502415458937203"/>
    <n v="11913.96"/>
    <n v="1068"/>
    <n v="40"/>
    <n v="-1028"/>
    <n v="0.96254681647940077"/>
    <n v="2.7456061046187154E-3"/>
    <n v="2.6427744153071529E-3"/>
    <s v="Under-Forecasted"/>
    <n v="6.8221617816335137E-2"/>
    <n v="6.5666501044187753E-2"/>
    <n v="0.21497584541062803"/>
    <n v="53312.429999999978"/>
    <n v="4968"/>
    <n v="4383"/>
    <n v="-585"/>
    <n v="0.11775362318840579"/>
    <n v="2.4931771280234986E-3"/>
    <n v="2.9358064007523082E-4"/>
    <s v="Under-Forecasted"/>
    <n v="5.1991085909992976E-2"/>
    <n v="6.1221387394013466E-3"/>
    <x v="2"/>
    <s v="03.2023"/>
    <s v="ST W06.2023"/>
    <m/>
  </r>
  <r>
    <s v="Carry-Over"/>
    <s v="LEGO Ideas"/>
    <x v="451"/>
    <s v="21325 Blacksmith V29"/>
    <n v="100.23370370370368"/>
    <m/>
    <m/>
    <m/>
    <m/>
    <m/>
    <m/>
    <m/>
    <m/>
    <m/>
    <n v="10825.239999999998"/>
    <n v="108"/>
    <n v="73"/>
    <n v="-35"/>
    <n v="0.32407407407407407"/>
    <n v="6.3513315690630855E-4"/>
    <n v="2.0583018973815555E-4"/>
    <s v="Under-Forecasted"/>
    <n v="2.8351482070003584E-2"/>
    <n v="9.1879803004641242E-3"/>
    <n v="1"/>
    <n v="0"/>
    <n v="0"/>
    <n v="0"/>
    <n v="0"/>
    <n v="0"/>
    <n v="0"/>
    <n v="0"/>
    <s v=""/>
    <n v="0"/>
    <n v="0"/>
    <n v="0"/>
    <n v="10825.239999999998"/>
    <n v="108"/>
    <n v="73"/>
    <n v="-35"/>
    <n v="0.32407407407407407"/>
    <n v="5.0624668155934934E-4"/>
    <n v="1.6406142457941876E-4"/>
    <s v="Under-Forecasted"/>
    <n v="2.5085747905664573E-2"/>
    <n v="8.1296405249838902E-3"/>
    <x v="2"/>
    <s v="03.2023"/>
    <s v="ST W06.2023"/>
    <m/>
  </r>
  <r>
    <s v="Nouveauté"/>
    <s v="City Great Vehicles"/>
    <x v="46"/>
    <s v="60385 Construction Digger V29"/>
    <n v="10.666347826086955"/>
    <m/>
    <m/>
    <m/>
    <m/>
    <m/>
    <m/>
    <m/>
    <m/>
    <m/>
    <n v="53694.839999999989"/>
    <n v="5058"/>
    <n v="6371"/>
    <n v="1313"/>
    <n v="-0.25958877026492683"/>
    <n v="3.1503572427751376E-3"/>
    <n v="8.1779736254720351E-4"/>
    <s v="Over-Forecasted"/>
    <n v="8.439410705291174E-2"/>
    <n v="2.1907762467471947E-2"/>
    <n v="0.91630434782608694"/>
    <n v="5183.3999999999996"/>
    <n v="462"/>
    <n v="0"/>
    <n v="-462"/>
    <n v="1"/>
    <n v="1.1945293322019419E-3"/>
    <n v="1.1945293322019419E-3"/>
    <s v="Under-Forecasted"/>
    <n v="7.8212327593075004E-2"/>
    <n v="7.8212327593075004E-2"/>
    <n v="8.3695652173913046E-2"/>
    <n v="58878.239999999991"/>
    <n v="5520"/>
    <n v="6371"/>
    <n v="851"/>
    <n v="0.15416666666666667"/>
    <n v="2.7534644604696934E-3"/>
    <n v="4.2449243765574444E-4"/>
    <s v="Over-Forecasted"/>
    <n v="8.3810932087842113E-2"/>
    <n v="1.2920852030208993E-2"/>
    <x v="2"/>
    <s v="03.2023"/>
    <s v="ST W06.2023"/>
    <m/>
  </r>
  <r>
    <s v="Nouveauté"/>
    <s v="Technic"/>
    <x v="780"/>
    <s v="42155 THE BATMAN – BATCYCLE™ V29"/>
    <n v="31.427222731439031"/>
    <m/>
    <m/>
    <m/>
    <m/>
    <m/>
    <m/>
    <m/>
    <m/>
    <m/>
    <n v="101091.53999999995"/>
    <n v="3219"/>
    <n v="3314"/>
    <n v="95"/>
    <n v="-2.9512270891581236E-2"/>
    <n v="5.9311931131984458E-3"/>
    <n v="1.7504297786699358E-4"/>
    <s v="Over-Forecasted"/>
    <n v="4.9429055675479783E-2"/>
    <n v="1.4587636810098102E-3"/>
    <n v="0.98350137488542622"/>
    <n v="1769.76"/>
    <n v="54"/>
    <n v="1187"/>
    <n v="1133"/>
    <n v="20.981481481481481"/>
    <n v="4.0784624589221535E-4"/>
    <n v="8.5572184554792586E-3"/>
    <s v="Over-Forecasted"/>
    <n v="4.2977425195296955E-3"/>
    <n v="9.0173005085687874E-2"/>
    <n v="1.6498625114573784E-2"/>
    <n v="102861.29999999994"/>
    <n v="3273"/>
    <n v="4501"/>
    <n v="1228"/>
    <n v="0.37519095630919647"/>
    <n v="4.8103498662275092E-3"/>
    <n v="1.8047997664917144E-3"/>
    <s v="Over-Forecasted"/>
    <n v="4.1865054257560111E-2"/>
    <n v="1.5707389742830376E-2"/>
    <x v="2"/>
    <s v="03.2023"/>
    <s v="ST W06.2023"/>
    <m/>
  </r>
  <r>
    <s v="Carry-Over"/>
    <s v="Technic"/>
    <x v="760"/>
    <s v="42134 Monster Jam™ Megalodon™ V29"/>
    <n v="10.888104146576664"/>
    <m/>
    <m/>
    <m/>
    <m/>
    <m/>
    <m/>
    <m/>
    <m/>
    <m/>
    <n v="96541.840000000026"/>
    <n v="8934"/>
    <n v="8652"/>
    <n v="-282"/>
    <n v="3.1564808596373402E-2"/>
    <n v="5.6642553525597366E-3"/>
    <n v="1.7879113604453163E-4"/>
    <s v="Under-Forecasted"/>
    <n v="4.7204464234823849E-2"/>
    <n v="1.4899998784665687E-3"/>
    <n v="0.86152362584378017"/>
    <n v="16367.8"/>
    <n v="1436"/>
    <n v="1772"/>
    <n v="336"/>
    <n v="0.23398328690807799"/>
    <n v="3.7720062514208716E-3"/>
    <n v="8.8258642094527352E-4"/>
    <s v="Over-Forecasted"/>
    <n v="3.9748095793304267E-2"/>
    <n v="9.3003901020544798E-3"/>
    <n v="0.13847637415621986"/>
    <n v="112909.64000000001"/>
    <n v="10370"/>
    <n v="10424"/>
    <n v="54"/>
    <n v="5.2073288331726132E-3"/>
    <n v="5.2802645083213666E-3"/>
    <n v="2.7496073620959862E-5"/>
    <s v="Over-Forecasted"/>
    <n v="4.5954777985516247E-2"/>
    <n v="2.393016404260248E-4"/>
    <x v="2"/>
    <s v="03.2023"/>
    <s v="ST W06.2023"/>
    <m/>
  </r>
  <r>
    <s v="Carry-Over"/>
    <s v="City Fire"/>
    <x v="26"/>
    <s v="60319 Fire Rescue &amp; Police Chase V29"/>
    <n v="15.675054466230938"/>
    <m/>
    <m/>
    <m/>
    <m/>
    <m/>
    <m/>
    <m/>
    <m/>
    <m/>
    <n v="23748.639999999999"/>
    <n v="1532"/>
    <n v="2478"/>
    <n v="946"/>
    <n v="-0.61749347258485643"/>
    <n v="1.3933685253566144E-3"/>
    <n v="8.6039596931289646E-4"/>
    <s v="Over-Forecasted"/>
    <n v="0.10879686544465443"/>
    <n v="6.7181354249767039E-2"/>
    <n v="0.83442265795206971"/>
    <n v="5030.76"/>
    <n v="304"/>
    <n v="495"/>
    <n v="191"/>
    <n v="0.62828947368421051"/>
    <n v="1.1593530083088789E-3"/>
    <n v="7.284092914045916E-4"/>
    <s v="Over-Forecasted"/>
    <n v="0.11624971750733559"/>
    <n v="7.3038473828622025E-2"/>
    <n v="0.16557734204793029"/>
    <n v="28779.4"/>
    <n v="1836"/>
    <n v="2973"/>
    <n v="1137"/>
    <n v="0.61928104575163401"/>
    <n v="1.3458801603723467E-3"/>
    <n v="8.3347807317176381E-4"/>
    <s v="Over-Forecasted"/>
    <n v="0.11002995148067352"/>
    <n v="6.8139463416953039E-2"/>
    <x v="2"/>
    <s v="03.2023"/>
    <s v="ST W06.2023"/>
    <m/>
  </r>
  <r>
    <s v="Nouveauté"/>
    <s v="Super Heroes Marvel"/>
    <x v="696"/>
    <s v="76245 Ghost Rider Mech &amp; Bike V29"/>
    <n v="19.299548192771091"/>
    <m/>
    <m/>
    <m/>
    <m/>
    <m/>
    <m/>
    <m/>
    <m/>
    <m/>
    <n v="23404.799999999996"/>
    <n v="1242"/>
    <n v="1722"/>
    <n v="480"/>
    <n v="-0.38647342995169082"/>
    <n v="1.3731949139936638E-3"/>
    <n v="5.3070334840334837E-4"/>
    <s v="Over-Forecasted"/>
    <n v="2.296409580771322E-2"/>
    <n v="8.8750128725461723E-3"/>
    <n v="0.62349397590361444"/>
    <n v="15039.9"/>
    <n v="750"/>
    <n v="267"/>
    <n v="-483"/>
    <n v="0.64400000000000002"/>
    <n v="3.4659879043454078E-3"/>
    <n v="2.2320962103984428E-3"/>
    <s v="Under-Forecasted"/>
    <n v="5.2194654038067646E-2"/>
    <n v="3.3613357200515566E-2"/>
    <n v="0.37650602409638556"/>
    <n v="38444.700000000012"/>
    <n v="1992"/>
    <n v="1989"/>
    <n v="-3"/>
    <n v="1.5060240963855422E-3"/>
    <n v="1.7978817835488845E-3"/>
    <n v="2.707653288477236E-6"/>
    <s v="Under-Forecasted"/>
    <n v="2.9406783558823188E-2"/>
    <n v="4.4287324636781912E-5"/>
    <x v="2"/>
    <s v="03.2023"/>
    <s v="ST W06.2023"/>
    <m/>
  </r>
  <r>
    <s v="Carry-Over"/>
    <s v="Speed Champions"/>
    <x v="582"/>
    <s v="76908 Lamborghini Countach V29"/>
    <n v="13.61389166072701"/>
    <m/>
    <m/>
    <m/>
    <m/>
    <m/>
    <m/>
    <m/>
    <m/>
    <m/>
    <n v="67794.799999999988"/>
    <n v="5008"/>
    <n v="2743"/>
    <n v="-2265"/>
    <n v="0.45227635782747605"/>
    <n v="3.9776231608566462E-3"/>
    <n v="1.7989849160024568E-3"/>
    <s v="Under-Forecasted"/>
    <n v="5.4663932056325713E-2"/>
    <n v="2.4723204094963609E-2"/>
    <n v="0.89237348538845329"/>
    <n v="8606.36"/>
    <n v="604"/>
    <n v="839"/>
    <n v="235"/>
    <n v="0.38907284768211919"/>
    <n v="1.9833602391267327E-3"/>
    <n v="7.7167161621652673E-4"/>
    <s v="Over-Forecasted"/>
    <n v="5.0423679459895114E-2"/>
    <n v="1.9618484558071775E-2"/>
    <n v="0.10762651461154668"/>
    <n v="76401.159999999974"/>
    <n v="5612"/>
    <n v="3582"/>
    <n v="-2030"/>
    <n v="0.36172487526728442"/>
    <n v="3.5729308280726241E-3"/>
    <n v="1.2924179581232053E-3"/>
    <s v="Under-Forecasted"/>
    <n v="5.415097263238635E-2"/>
    <n v="1.9587753821052083E-2"/>
    <x v="2"/>
    <s v="03.2023"/>
    <s v="ST W06.2023"/>
    <m/>
  </r>
  <r>
    <s v="Carry-Over"/>
    <s v="City Stuntz"/>
    <x v="78"/>
    <s v="60338 Smashing Chimpanzee Stunt Loop V29"/>
    <n v="30.935000000000002"/>
    <m/>
    <m/>
    <m/>
    <m/>
    <m/>
    <m/>
    <m/>
    <m/>
    <m/>
    <n v="185.61"/>
    <n v="6"/>
    <n v="795"/>
    <n v="789"/>
    <n v="-131.5"/>
    <n v="1.0890018628074754E-5"/>
    <n v="1.4320374495918303E-3"/>
    <s v="Over-Forecasted"/>
    <n v="7.6098009283292957E-4"/>
    <n v="0.10006888220753024"/>
    <n v="1"/>
    <n v="0"/>
    <n v="0"/>
    <n v="0"/>
    <n v="0"/>
    <n v="0"/>
    <n v="0"/>
    <n v="0"/>
    <s v=""/>
    <n v="0"/>
    <n v="0"/>
    <n v="0"/>
    <n v="185.61"/>
    <n v="6"/>
    <n v="795"/>
    <n v="789"/>
    <n v="131.5"/>
    <n v="8.6801259430951048E-6"/>
    <n v="1.1414365615170063E-3"/>
    <s v="Over-Forecasted"/>
    <n v="7.3788318761720633E-4"/>
    <n v="9.7031639171662631E-2"/>
    <x v="2"/>
    <s v="03.2023"/>
    <s v="ST W06.2023"/>
    <m/>
  </r>
  <r>
    <s v="Nouveauté"/>
    <s v="Super Mario"/>
    <x v="730"/>
    <s v="71416 Lava Wave Ride Expansion Set V29"/>
    <n v="19.347924528301892"/>
    <m/>
    <m/>
    <m/>
    <m/>
    <m/>
    <m/>
    <m/>
    <m/>
    <m/>
    <n v="3627.06"/>
    <n v="192"/>
    <n v="456"/>
    <n v="264"/>
    <n v="-1.375"/>
    <n v="2.1280508035744202E-4"/>
    <n v="2.9260698549148279E-4"/>
    <s v="Over-Forecasted"/>
    <n v="1.6357274855442101E-2"/>
    <n v="2.2491252926232889E-2"/>
    <n v="0.60377358490566035"/>
    <n v="2525.58"/>
    <n v="126"/>
    <n v="476"/>
    <n v="350"/>
    <n v="2.7777777777777777"/>
    <n v="5.8202712328251358E-4"/>
    <n v="1.6167420091180932E-3"/>
    <s v="Over-Forecasted"/>
    <n v="4.5636903301256908E-2"/>
    <n v="0.12676917583682473"/>
    <n v="0.39622641509433965"/>
    <n v="6152.6400000000012"/>
    <n v="318"/>
    <n v="932"/>
    <n v="614"/>
    <n v="1.9308176100628931"/>
    <n v="2.8773067228341507E-4"/>
    <n v="5.5555544900005296E-4"/>
    <s v="Over-Forecasted"/>
    <n v="2.2205234787089582E-2"/>
    <n v="4.2874258362493721E-2"/>
    <x v="2"/>
    <s v="03.2023"/>
    <s v="ST W06.2023"/>
    <m/>
  </r>
  <r>
    <s v="Carry-Over"/>
    <s v="Ninjago"/>
    <x v="552"/>
    <s v="71775 Nya's Samurai X MECH V29"/>
    <n v="71.047608695652187"/>
    <m/>
    <m/>
    <m/>
    <m/>
    <m/>
    <m/>
    <m/>
    <m/>
    <m/>
    <n v="7561.2400000000007"/>
    <n v="108"/>
    <n v="452"/>
    <n v="344"/>
    <n v="-3.1851851851851851"/>
    <n v="4.4362935429849659E-4"/>
    <n v="1.4130416470248409E-3"/>
    <s v="Over-Forecasted"/>
    <n v="8.0273201770145759E-3"/>
    <n v="2.5568501304564943E-2"/>
    <n v="0.58695652173913049"/>
    <n v="5511.52"/>
    <n v="76"/>
    <n v="193"/>
    <n v="117"/>
    <n v="1.5394736842105263"/>
    <n v="1.2701455232121094E-3"/>
    <n v="1.9553556081028526E-3"/>
    <s v="Over-Forecasted"/>
    <n v="2.1678774784523829E-2"/>
    <n v="3.3373903286701159E-2"/>
    <n v="0.41304347826086957"/>
    <n v="13072.760000000002"/>
    <n v="184"/>
    <n v="645"/>
    <n v="461"/>
    <n v="2.5054347826086958"/>
    <n v="6.1135285396183387E-4"/>
    <n v="1.531704704763073E-3"/>
    <s v="Over-Forecasted"/>
    <n v="1.0928811086125992E-2"/>
    <n v="2.7381423427739578E-2"/>
    <x v="2"/>
    <s v="03.2023"/>
    <s v="ST W06.2023"/>
    <m/>
  </r>
  <r>
    <s v="Carry-Over"/>
    <s v="Harry Potter TM"/>
    <x v="242"/>
    <s v="76407 The Shrieking Shack &amp; Whompi.. V29"/>
    <n v="49.175471698113206"/>
    <m/>
    <m/>
    <m/>
    <m/>
    <m/>
    <m/>
    <m/>
    <m/>
    <m/>
    <n v="7654.44"/>
    <n v="156"/>
    <n v="542"/>
    <n v="386"/>
    <n v="-2.4743589743589745"/>
    <n v="4.4909753885825394E-4"/>
    <n v="1.111228525636449E-3"/>
    <s v="Over-Forecasted"/>
    <n v="8.0375733589857258E-3"/>
    <n v="1.9887841772874938E-2"/>
    <n v="0.98113207547169812"/>
    <n v="164.46"/>
    <n v="3"/>
    <n v="229"/>
    <n v="226"/>
    <n v="75.333333333333329"/>
    <n v="3.7900276647361072E-5"/>
    <n v="2.8551541741012004E-3"/>
    <s v="Over-Forecasted"/>
    <n v="7.4454234300494406E-4"/>
    <n v="5.608885650637245E-2"/>
    <n v="1.8867924528301886E-2"/>
    <n v="7818.9"/>
    <n v="159"/>
    <n v="771"/>
    <n v="612"/>
    <n v="3.8490566037735849"/>
    <n v="3.6565398812815207E-4"/>
    <n v="1.4074228977008117E-3"/>
    <s v="Over-Forecasted"/>
    <n v="6.6644813411654794E-3"/>
    <n v="2.5651965916938826E-2"/>
    <x v="2"/>
    <s v="03.2023"/>
    <s v="ST W06.2023"/>
    <m/>
  </r>
  <r>
    <s v="Carry-Over"/>
    <s v="LEGO Friends"/>
    <x v="382"/>
    <s v="41703 Friendship Tree House V29"/>
    <n v="44.785799256505577"/>
    <m/>
    <m/>
    <m/>
    <m/>
    <m/>
    <m/>
    <m/>
    <m/>
    <m/>
    <n v="41714.520000000004"/>
    <n v="936"/>
    <n v="1036"/>
    <n v="100"/>
    <n v="-0.10683760683760683"/>
    <n v="2.4474538002327295E-3"/>
    <n v="2.614801068624711E-4"/>
    <s v="Over-Forecasted"/>
    <n v="6.6681946490075486E-2"/>
    <n v="7.1241395822730213E-3"/>
    <n v="0.86988847583643125"/>
    <n v="6475"/>
    <n v="140"/>
    <n v="2042"/>
    <n v="1902"/>
    <n v="13.585714285714285"/>
    <n v="1.4921822406157299E-3"/>
    <n v="2.0272361583222272E-2"/>
    <s v="Over-Forecasted"/>
    <n v="3.0401060651923634E-2"/>
    <n v="0.41302012399970534"/>
    <n v="0.13011152416356878"/>
    <n v="48189.520000000004"/>
    <n v="1076"/>
    <n v="3078"/>
    <n v="2002"/>
    <n v="1.8605947955390334"/>
    <n v="2.2536021913544552E-3"/>
    <n v="4.1930405084494599E-3"/>
    <s v="Over-Forecasted"/>
    <n v="5.7466962934727646E-2"/>
    <n v="0.1069227321517888"/>
    <x v="2"/>
    <s v="03.2023"/>
    <s v="ST W06.2023"/>
    <m/>
  </r>
  <r>
    <s v="Carry-Over"/>
    <s v="Horizon"/>
    <x v="259"/>
    <s v="76989 Horizon Forbidden West: Tall.. V29"/>
    <n v="53.55066203703705"/>
    <m/>
    <m/>
    <m/>
    <m/>
    <m/>
    <m/>
    <m/>
    <m/>
    <m/>
    <n v="30564.409999999989"/>
    <n v="600"/>
    <n v="295"/>
    <n v="-305"/>
    <n v="0.5083333333333333"/>
    <n v="1.7932600304731111E-3"/>
    <n v="9.1157384882383137E-4"/>
    <s v="Under-Forecasted"/>
    <n v="1"/>
    <n v="0.5083333333333333"/>
    <n v="0.27777777777777779"/>
    <n v="85105.02"/>
    <n v="1560"/>
    <n v="605"/>
    <n v="-955"/>
    <n v="0.61217948717948723"/>
    <n v="1.9612694892856605E-2"/>
    <n v="1.2006489501716705E-2"/>
    <s v="Under-Forecasted"/>
    <n v="1"/>
    <n v="0.61217948717948723"/>
    <n v="0.72222222222222221"/>
    <n v="115669.43000000002"/>
    <n v="2160"/>
    <n v="900"/>
    <n v="-1260"/>
    <n v="0.58333333333333337"/>
    <n v="5.4093271923173498E-3"/>
    <n v="3.1554408621851208E-3"/>
    <s v="Under-Forecasted"/>
    <n v="1"/>
    <n v="0.58333333333333337"/>
    <x v="2"/>
    <s v="03.2023"/>
    <s v="ST W06.2023"/>
    <m/>
  </r>
  <r>
    <s v="Carry-Over"/>
    <s v="LEGO Creator"/>
    <x v="364"/>
    <s v="31132 Viking Ship and the Midgard.. V29"/>
    <n v="71.237499999999997"/>
    <m/>
    <m/>
    <m/>
    <m/>
    <m/>
    <m/>
    <m/>
    <m/>
    <m/>
    <n v="4390.72"/>
    <n v="64"/>
    <n v="477"/>
    <n v="413"/>
    <n v="-6.453125"/>
    <n v="2.5761016427272446E-4"/>
    <n v="1.662390591322425E-3"/>
    <s v="Over-Forecasted"/>
    <n v="5.1608251396238576E-3"/>
    <n v="3.3303449729135202E-2"/>
    <n v="0.5714285714285714"/>
    <n v="3587.88"/>
    <n v="48"/>
    <n v="153"/>
    <n v="105"/>
    <n v="2.1875"/>
    <n v="8.268371918857707E-4"/>
    <n v="1.8087063572501233E-3"/>
    <s v="Over-Forecasted"/>
    <n v="2.0544888360450476E-2"/>
    <n v="4.4941943288485414E-2"/>
    <n v="0.42857142857142855"/>
    <n v="7978.6"/>
    <n v="112"/>
    <n v="630"/>
    <n v="518"/>
    <n v="4.625"/>
    <n v="3.7312242255039385E-4"/>
    <n v="1.7256912042955717E-3"/>
    <s v="Over-Forecasted"/>
    <n v="7.7808510705940455E-3"/>
    <n v="3.5986436201497461E-2"/>
    <x v="2"/>
    <s v="03.2023"/>
    <s v="ST W06.2023"/>
    <m/>
  </r>
  <r>
    <s v="Carry-Over"/>
    <s v="Super Mario"/>
    <x v="717"/>
    <s v="71387 Adventures with Luigi Starte.. V29"/>
    <n v="34.693989361702123"/>
    <m/>
    <m/>
    <m/>
    <m/>
    <m/>
    <m/>
    <m/>
    <m/>
    <m/>
    <n v="20295.399999999998"/>
    <n v="592"/>
    <n v="665"/>
    <n v="73"/>
    <n v="-0.12331081081081081"/>
    <n v="1.1907617265461362E-3"/>
    <n v="1.4683379398288505E-4"/>
    <s v="Over-Forecasted"/>
    <n v="9.1527969237106516E-2"/>
    <n v="1.1286388098494554E-2"/>
    <n v="0.78723404255319152"/>
    <n v="5794.4800000000005"/>
    <n v="160"/>
    <n v="658"/>
    <n v="498"/>
    <n v="3.1124999999999998"/>
    <n v="1.335354463259156E-3"/>
    <n v="4.1562907668941228E-3"/>
    <s v="Over-Forecasted"/>
    <n v="0.10470550267307595"/>
    <n v="0.32589587706994888"/>
    <n v="0.21276595744680851"/>
    <n v="26089.879999999997"/>
    <n v="752"/>
    <n v="1323"/>
    <n v="571"/>
    <n v="0.75930851063829785"/>
    <n v="1.2201036810529501E-3"/>
    <n v="9.2643510888462037E-4"/>
    <s v="Over-Forecasted"/>
    <n v="9.4159890870746957E-2"/>
    <n v="7.1496406498931533E-2"/>
    <x v="2"/>
    <s v="03.2023"/>
    <s v="ST W06.2023"/>
    <m/>
  </r>
  <r>
    <s v="Carry-Over"/>
    <s v="Technic"/>
    <x v="766"/>
    <s v="42140 App-Controlled Transformatio.. V29"/>
    <n v="91.206754966887402"/>
    <m/>
    <m/>
    <m/>
    <m/>
    <m/>
    <m/>
    <m/>
    <m/>
    <m/>
    <n v="30733.200000000004"/>
    <n v="342"/>
    <n v="275"/>
    <n v="-67"/>
    <n v="0.195906432748538"/>
    <n v="1.8031631943340718E-3"/>
    <n v="3.532512690654468E-4"/>
    <s v="Under-Forecasted"/>
    <n v="1.502710369122536E-2"/>
    <n v="2.9439062786903482E-3"/>
    <n v="0.75496688741721851"/>
    <n v="10583.460000000001"/>
    <n v="111"/>
    <n v="152"/>
    <n v="41"/>
    <n v="0.36936936936936937"/>
    <n v="2.4389885801184485E-3"/>
    <n v="9.0088767373744491E-4"/>
    <s v="Over-Forecasted"/>
    <n v="2.570121714003128E-2"/>
    <n v="9.4932423670385808E-3"/>
    <n v="0.24503311258278146"/>
    <n v="41316.659999999996"/>
    <n v="453"/>
    <n v="427"/>
    <n v="-26"/>
    <n v="5.7395143487858721E-2"/>
    <n v="1.9321901424925367E-3"/>
    <n v="1.1089833047418534E-4"/>
    <s v="Under-Forecasted"/>
    <n v="1.6816083528413156E-2"/>
    <n v="9.6516152701709064E-4"/>
    <x v="2"/>
    <s v="03.2023"/>
    <s v="ST W06.2023"/>
    <m/>
  </r>
  <r>
    <s v="Carry-Over"/>
    <s v="Ninjago"/>
    <x v="538"/>
    <s v="71760 Jay’s Thunder Dragon EVO V29"/>
    <n v="10.005372706422017"/>
    <m/>
    <m/>
    <m/>
    <m/>
    <m/>
    <m/>
    <m/>
    <m/>
    <m/>
    <n v="59283.239999999991"/>
    <n v="6048"/>
    <n v="5826"/>
    <n v="-222"/>
    <n v="3.6706349206349208E-2"/>
    <n v="3.4782370989312333E-3"/>
    <n v="1.2767338557584886E-4"/>
    <s v="Under-Forecasted"/>
    <n v="6.293750080817398E-2"/>
    <n v="2.3102058828397194E-3"/>
    <n v="0.8669724770642202"/>
    <n v="10514.24"/>
    <n v="928"/>
    <n v="706"/>
    <n v="-222"/>
    <n v="0.23922413793103448"/>
    <n v="2.423036633447341E-3"/>
    <n v="5.7964884981175611E-4"/>
    <s v="Under-Forecasted"/>
    <n v="4.135625761866632E-2"/>
    <n v="9.8934150768792278E-3"/>
    <n v="0.13302752293577982"/>
    <n v="69797.48"/>
    <n v="6976"/>
    <n v="6532"/>
    <n v="-444"/>
    <n v="6.3646788990825681E-2"/>
    <n v="3.2641070896539067E-3"/>
    <n v="2.0774993517866033E-4"/>
    <s v="Under-Forecasted"/>
    <n v="5.8350606391279043E-2"/>
    <n v="3.7138287324724618E-3"/>
    <x v="2"/>
    <s v="03.2023"/>
    <s v="ST W06.2023"/>
    <m/>
  </r>
  <r>
    <s v="Nouveauté"/>
    <s v="Harry Potter TM"/>
    <x v="248"/>
    <s v="76413 Hogwarts™: Room of Requirement V29"/>
    <n v="28.533404255319152"/>
    <m/>
    <m/>
    <m/>
    <m/>
    <m/>
    <m/>
    <m/>
    <m/>
    <m/>
    <n v="87078.420000000013"/>
    <n v="3054"/>
    <n v="3296"/>
    <n v="242"/>
    <n v="-7.9240340537000659E-2"/>
    <n v="5.1090222288848516E-3"/>
    <n v="4.0484066122794176E-4"/>
    <s v="Over-Forecasted"/>
    <n v="9.1437020701000973E-2"/>
    <n v="7.2455006580360954E-3"/>
    <n v="0.98452611218568664"/>
    <n v="1432.2"/>
    <n v="48"/>
    <n v="476"/>
    <n v="428"/>
    <n v="8.9166666666666661"/>
    <n v="3.3005457992430094E-4"/>
    <n v="2.9429866709916831E-3"/>
    <s v="Over-Forecasted"/>
    <n v="6.4838474015060247E-3"/>
    <n v="5.7814305996762051E-2"/>
    <n v="1.5473887814313346E-2"/>
    <n v="88510.62000000001"/>
    <n v="3102"/>
    <n v="3772"/>
    <n v="670"/>
    <n v="0.21598968407479047"/>
    <n v="4.1392345719596596E-3"/>
    <n v="8.9403196750901745E-4"/>
    <s v="Over-Forecasted"/>
    <n v="7.5442501564796607E-2"/>
    <n v="1.6294802078792303E-2"/>
    <x v="2"/>
    <s v="03.2023"/>
    <s v="ST W06.2023"/>
    <m/>
  </r>
  <r>
    <s v="Nouveauté"/>
    <s v="Icons"/>
    <x v="288"/>
    <s v="10314 Dried Flower Centerpiece V29"/>
    <n v="28.466547468354428"/>
    <m/>
    <m/>
    <m/>
    <m/>
    <m/>
    <m/>
    <m/>
    <m/>
    <m/>
    <n v="89954.29"/>
    <n v="3160"/>
    <n v="3402"/>
    <n v="242"/>
    <n v="-7.6582278481012664E-2"/>
    <n v="5.2777538590336641E-3"/>
    <n v="4.0418241578675534E-4"/>
    <s v="Over-Forecasted"/>
    <n v="6.1229815885040728E-2"/>
    <n v="4.6891188114493217E-3"/>
    <n v="1"/>
    <n v="0"/>
    <n v="0"/>
    <n v="3840"/>
    <n v="3840"/>
    <n v="0"/>
    <n v="0"/>
    <n v="0"/>
    <s v="Over-Forecasted"/>
    <n v="0"/>
    <n v="0"/>
    <n v="0"/>
    <n v="89954.29"/>
    <n v="3160"/>
    <n v="7242"/>
    <n v="4082"/>
    <n v="1.2917721518987342"/>
    <n v="4.2067483773595201E-3"/>
    <n v="5.4341604039182152E-3"/>
    <s v="Over-Forecasted"/>
    <n v="4.909802737737002E-2"/>
    <n v="6.3423464479248237E-2"/>
    <x v="2"/>
    <s v="03.2023"/>
    <s v="ST W06.2023"/>
    <m/>
  </r>
  <r>
    <s v="Nouveauté"/>
    <s v="Harry Potter TM"/>
    <x v="246"/>
    <s v="76411 Ravenclaw™ House Banner V29"/>
    <n v="18.898297465327591"/>
    <m/>
    <m/>
    <m/>
    <m/>
    <m/>
    <m/>
    <m/>
    <m/>
    <m/>
    <n v="79032.679999999978"/>
    <n v="4182"/>
    <n v="7704"/>
    <n v="3522"/>
    <n v="-0.84218077474892394"/>
    <n v="4.6369665288867557E-3"/>
    <n v="3.9051640637826767E-3"/>
    <s v="Over-Forecasted"/>
    <n v="8.2988561313073694E-2"/>
    <n v="6.9891370861942984E-2"/>
    <n v="1"/>
    <n v="0"/>
    <n v="0"/>
    <n v="705"/>
    <n v="705"/>
    <n v="0"/>
    <n v="0"/>
    <n v="0"/>
    <s v="Over-Forecasted"/>
    <n v="0"/>
    <n v="0"/>
    <n v="0"/>
    <n v="79032.679999999978"/>
    <n v="4182"/>
    <n v="8409"/>
    <n v="4227"/>
    <n v="1.0107604017216643"/>
    <n v="3.695994914176679E-3"/>
    <n v="3.7357653042144482E-3"/>
    <s v="Over-Forecasted"/>
    <n v="6.7363928583598978E-2"/>
    <n v="6.8088791516708005E-2"/>
    <x v="2"/>
    <s v="03.2023"/>
    <s v="ST W06.2023"/>
    <m/>
  </r>
  <r>
    <s v="Nouveauté"/>
    <s v="Disney Princess"/>
    <x v="125"/>
    <s v="43210 Moana's Wayfinding Boat V29"/>
    <n v="19.350083194675538"/>
    <m/>
    <m/>
    <m/>
    <m/>
    <m/>
    <m/>
    <m/>
    <m/>
    <m/>
    <n v="40918.199999999997"/>
    <n v="2166"/>
    <n v="1917"/>
    <n v="-249"/>
    <n v="0.1149584487534626"/>
    <n v="2.4007325048612054E-3"/>
    <n v="2.7598448463085878E-4"/>
    <s v="Under-Forecasted"/>
    <n v="0.17516729169436779"/>
    <n v="2.0136960125529815E-2"/>
    <n v="0.60066555740432614"/>
    <n v="28858.199999999997"/>
    <n v="1440"/>
    <n v="807"/>
    <n v="-633"/>
    <n v="0.43958333333333333"/>
    <n v="6.650454600175576E-3"/>
    <n v="2.9234290013271801E-3"/>
    <s v="Under-Forecasted"/>
    <n v="0.1992116497624187"/>
    <n v="8.7570121041396554E-2"/>
    <n v="0.39933444259567386"/>
    <n v="69776.399999999994"/>
    <n v="3606"/>
    <n v="2724"/>
    <n v="-882"/>
    <n v="0.24459234608985025"/>
    <n v="3.2631212750163308E-3"/>
    <n v="7.9813448823194786E-4"/>
    <s v="Under-Forecasted"/>
    <n v="0.18437075240703044"/>
    <n v="4.509567488158648E-2"/>
    <x v="2"/>
    <s v="03.2023"/>
    <s v="ST W06.2023"/>
    <m/>
  </r>
  <r>
    <s v="Carry-Over"/>
    <s v="Harry Potter TM"/>
    <x v="229"/>
    <s v="75979 Hedwig™ V29"/>
    <n v="23.760138004246283"/>
    <m/>
    <m/>
    <m/>
    <m/>
    <m/>
    <m/>
    <m/>
    <m/>
    <m/>
    <n v="4873.2599999999993"/>
    <n v="246"/>
    <n v="88"/>
    <n v="-158"/>
    <n v="0.64227642276422769"/>
    <n v="2.8592151381634376E-4"/>
    <n v="1.8364064708529398E-4"/>
    <s v="Under-Forecasted"/>
    <n v="5.1171848949643304E-3"/>
    <n v="3.2866472089608302E-3"/>
    <n v="8.7048832271762203E-2"/>
    <n v="62272.89"/>
    <n v="2580"/>
    <n v="2396"/>
    <n v="-184"/>
    <n v="7.131782945736434E-2"/>
    <n v="1.4350965332790252E-2"/>
    <n v="1.0234796981524832E-3"/>
    <s v="Under-Forecasted"/>
    <n v="0.28192146069736806"/>
    <n v="2.010602665438594E-2"/>
    <n v="0.91295116772823781"/>
    <n v="67146.149999999994"/>
    <n v="2826"/>
    <n v="2484"/>
    <n v="-342"/>
    <n v="0.12101910828025478"/>
    <n v="3.140116580970612E-3"/>
    <n v="3.8001410852510592E-4"/>
    <s v="Under-Forecasted"/>
    <n v="5.7232381000664856E-2"/>
    <n v="6.9262117134562566E-3"/>
    <x v="2"/>
    <s v="03.2023"/>
    <s v="ST W06.2023"/>
    <m/>
  </r>
  <r>
    <s v="Nouveauté"/>
    <s v="Ninjago"/>
    <x v="559"/>
    <s v="71782 Cole’s Earth Dragon EVO V29"/>
    <n v="18.547480076944218"/>
    <m/>
    <m/>
    <m/>
    <m/>
    <m/>
    <m/>
    <m/>
    <m/>
    <m/>
    <n v="58705.359999999979"/>
    <n v="3195"/>
    <n v="3324"/>
    <n v="129"/>
    <n v="-4.0375586854460091E-2"/>
    <n v="3.444332007800411E-3"/>
    <n v="1.390669261365424E-4"/>
    <s v="Over-Forecasted"/>
    <n v="6.2323999876594871E-2"/>
    <n v="2.5163680701348161E-3"/>
    <n v="0.87798845836768347"/>
    <n v="8788.92"/>
    <n v="444"/>
    <n v="1094"/>
    <n v="650"/>
    <n v="1.4639639639639639"/>
    <n v="2.0254317124621469E-3"/>
    <n v="2.9651590385144041E-3"/>
    <s v="Over-Forecasted"/>
    <n v="3.4569958428745093E-2"/>
    <n v="5.0609173375415109E-2"/>
    <n v="0.12201154163231658"/>
    <n v="67494.280000000013"/>
    <n v="3639"/>
    <n v="4418"/>
    <n v="779"/>
    <n v="0.2140697993954383"/>
    <n v="3.1563970197646955E-3"/>
    <n v="6.7568927683338764E-4"/>
    <s v="Over-Forecasted"/>
    <n v="5.6425134058461397E-2"/>
    <n v="1.2078917128755544E-2"/>
    <x v="2"/>
    <s v="03.2023"/>
    <s v="ST W06.2023"/>
    <m/>
  </r>
  <r>
    <s v="Nouveauté"/>
    <s v="Super Mario"/>
    <x v="728"/>
    <s v="71414 Conkdor's Noggin Bopper Expa.. V29"/>
    <n v="8.195519713261648"/>
    <m/>
    <m/>
    <m/>
    <m/>
    <m/>
    <m/>
    <m/>
    <m/>
    <m/>
    <n v="8458.2000000000007"/>
    <n v="1036"/>
    <n v="1177"/>
    <n v="141"/>
    <n v="-0.13610038610038611"/>
    <n v="4.9625535025042775E-4"/>
    <n v="6.7540544773465563E-5"/>
    <s v="Over-Forecasted"/>
    <n v="3.8144696305630561E-2"/>
    <n v="5.191507894878291E-3"/>
    <n v="0.92831541218637992"/>
    <n v="688"/>
    <n v="80"/>
    <n v="323"/>
    <n v="243"/>
    <n v="3.0375000000000001"/>
    <n v="1.5855156471716173E-4"/>
    <n v="4.8160037782837877E-4"/>
    <s v="Over-Forecasted"/>
    <n v="1.2432070839674353E-2"/>
    <n v="3.7762415175510849E-2"/>
    <n v="7.1684587813620068E-2"/>
    <n v="9146.1999999999989"/>
    <n v="1116"/>
    <n v="1500"/>
    <n v="384"/>
    <n v="0.34408602150537637"/>
    <n v="4.2772570389923193E-4"/>
    <n v="1.4717443575027337E-4"/>
    <s v="Over-Forecasted"/>
    <n v="3.3009166538214271E-2"/>
    <n v="1.1357992787342546E-2"/>
    <x v="2"/>
    <s v="03.2023"/>
    <s v="ST W06.2023"/>
    <m/>
  </r>
  <r>
    <s v="Carry-Over"/>
    <s v="Ninjago"/>
    <x v="537"/>
    <s v="71759 Ninja Dragon Temple V29"/>
    <n v="23.944066265060243"/>
    <m/>
    <m/>
    <m/>
    <m/>
    <m/>
    <m/>
    <m/>
    <m/>
    <m/>
    <n v="5482.51"/>
    <n v="240"/>
    <n v="509"/>
    <n v="269"/>
    <n v="-1.1208333333333333"/>
    <n v="3.2166713015789085E-4"/>
    <n v="3.6053524171863598E-4"/>
    <s v="Over-Forecasted"/>
    <n v="5.8204557908073514E-3"/>
    <n v="6.5237608655299064E-3"/>
    <n v="0.72289156626506024"/>
    <n v="2466.92"/>
    <n v="92"/>
    <n v="38"/>
    <n v="-54"/>
    <n v="0.58695652173913049"/>
    <n v="5.6850875876753005E-4"/>
    <n v="3.3368992362441986E-4"/>
    <s v="Under-Forecasted"/>
    <n v="9.7032766081657177E-3"/>
    <n v="5.6954014874016174E-3"/>
    <n v="0.27710843373493976"/>
    <n v="7949.43"/>
    <n v="332"/>
    <n v="547"/>
    <n v="215"/>
    <n v="0.64759036144578308"/>
    <n v="3.7175827582467818E-4"/>
    <n v="2.4074707621176447E-4"/>
    <s v="Over-Forecasted"/>
    <n v="6.6457135840008175E-3"/>
    <n v="4.30370006192824E-3"/>
    <x v="2"/>
    <s v="03.2023"/>
    <s v="ST W06.2023"/>
    <m/>
  </r>
  <r>
    <s v="Nouveauté"/>
    <s v="Super Heroes Marvel"/>
    <x v="692"/>
    <s v="76241 Hulk Mech Armor V29"/>
    <n v="8.1563744751049807"/>
    <m/>
    <m/>
    <m/>
    <m/>
    <m/>
    <m/>
    <m/>
    <m/>
    <m/>
    <n v="101704.45000000004"/>
    <n v="12504"/>
    <n v="4228"/>
    <n v="-8276"/>
    <n v="0.66186820217530395"/>
    <n v="5.9671534672598343E-3"/>
    <n v="3.9494691374793982E-3"/>
    <s v="Under-Forecasted"/>
    <n v="9.9789390803201913E-2"/>
    <n v="6.6047424687084064E-2"/>
    <n v="0.93761247750449905"/>
    <n v="7068.9599999999991"/>
    <n v="832"/>
    <n v="493"/>
    <n v="-339"/>
    <n v="0.40745192307692307"/>
    <n v="1.6290620187834701E-3"/>
    <n v="6.6376445236489951E-4"/>
    <s v="Under-Forecasted"/>
    <n v="2.4532205773239092E-2"/>
    <n v="9.9956944196250633E-3"/>
    <n v="6.2387522495500898E-2"/>
    <n v="108773.41000000003"/>
    <n v="13336"/>
    <n v="4721"/>
    <n v="-8615"/>
    <n v="0.64599580083983199"/>
    <n v="5.0868320567853068E-3"/>
    <n v="3.2860721482607541E-3"/>
    <s v="Under-Forecasted"/>
    <n v="8.3202005083278935E-2"/>
    <n v="5.3748145905252551E-2"/>
    <x v="2"/>
    <s v="03.2023"/>
    <s v="ST W06.2023"/>
    <m/>
  </r>
  <r>
    <s v="Carry-Over"/>
    <s v="Star Wars TM"/>
    <x v="622"/>
    <s v="75308 R2-D2™ V29"/>
    <n v="140.90853535353534"/>
    <m/>
    <m/>
    <m/>
    <m/>
    <m/>
    <m/>
    <m/>
    <m/>
    <m/>
    <n v="55799.779999999992"/>
    <n v="396"/>
    <n v="132"/>
    <n v="-264"/>
    <n v="0.66666666666666663"/>
    <n v="3.273857247144405E-3"/>
    <n v="2.1825714980962699E-3"/>
    <s v="Under-Forecasted"/>
    <n v="2.7793175185591521E-2"/>
    <n v="1.8528783457061014E-2"/>
    <n v="1"/>
    <n v="0"/>
    <n v="0"/>
    <n v="0"/>
    <n v="0"/>
    <n v="0"/>
    <n v="0"/>
    <n v="0"/>
    <s v=""/>
    <n v="0"/>
    <n v="0"/>
    <n v="0"/>
    <n v="55799.779999999992"/>
    <n v="396"/>
    <n v="132"/>
    <n v="-264"/>
    <n v="0.66666666666666663"/>
    <n v="2.6094990463714201E-3"/>
    <n v="1.73966603091428E-3"/>
    <s v="Under-Forecasted"/>
    <n v="2.1684449468537887E-2"/>
    <n v="1.4456299645691924E-2"/>
    <x v="2"/>
    <s v="03.2023"/>
    <s v="ST W06.2023"/>
    <m/>
  </r>
  <r>
    <s v="Nouveauté"/>
    <s v="Icons"/>
    <x v="287"/>
    <s v="10313 Wildflower Bouquet V29"/>
    <n v="34.4212929061785"/>
    <m/>
    <m/>
    <m/>
    <m/>
    <m/>
    <m/>
    <m/>
    <m/>
    <m/>
    <n v="275954.99999999994"/>
    <n v="8156"/>
    <n v="4496"/>
    <n v="-3660"/>
    <n v="0.44874938695438943"/>
    <n v="1.6190696032058444E-2"/>
    <n v="7.2655649187510921E-3"/>
    <s v="Under-Forecasted"/>
    <n v="0.18783622040212214"/>
    <n v="8.429138875328189E-2"/>
    <n v="0.77765064836003051"/>
    <n v="85055.52"/>
    <n v="2332"/>
    <n v="4820"/>
    <n v="2488"/>
    <n v="1.0668953687821612"/>
    <n v="1.9601287476499776E-2"/>
    <n v="2.0912522830845385E-2"/>
    <s v="Over-Forecasted"/>
    <n v="0.23430566582924472"/>
    <n v="0.24997962975264187"/>
    <n v="0.22234935163996949"/>
    <n v="361010.52000000008"/>
    <n v="10488"/>
    <n v="9316"/>
    <n v="-1172"/>
    <n v="0.11174675819984745"/>
    <n v="1.6882801467497734E-2"/>
    <n v="1.8865983333244988E-3"/>
    <s v="Under-Forecasted"/>
    <n v="0.19704345834399439"/>
    <n v="2.2018967694428054E-2"/>
    <x v="2"/>
    <s v="03.2023"/>
    <s v="ST W06.2023"/>
    <m/>
  </r>
  <r>
    <s v="Nouveauté"/>
    <s v="Super Mario"/>
    <x v="729"/>
    <s v="71415 Ice Mario Suit and Frozen Wo.. V29"/>
    <n v="13.643969072164948"/>
    <m/>
    <m/>
    <m/>
    <m/>
    <m/>
    <m/>
    <m/>
    <m/>
    <m/>
    <n v="10076.719999999999"/>
    <n v="740"/>
    <n v="847"/>
    <n v="107"/>
    <n v="-0.14459459459459459"/>
    <n v="5.9121635962444598E-4"/>
    <n v="8.5486689837588814E-5"/>
    <s v="Over-Forecasted"/>
    <n v="4.5443879803844026E-2"/>
    <n v="6.5709393770423119E-3"/>
    <n v="0.95360824742268047"/>
    <n v="511"/>
    <n v="36"/>
    <n v="172"/>
    <n v="136"/>
    <n v="3.7777777777777777"/>
    <n v="1.1776140925940356E-4"/>
    <n v="4.4487643497996901E-4"/>
    <s v="Over-Forecasted"/>
    <n v="9.233703777723248E-3"/>
    <n v="3.4882880938065602E-2"/>
    <n v="4.6391752577319589E-2"/>
    <n v="10587.72"/>
    <n v="776"/>
    <n v="1019"/>
    <n v="243"/>
    <n v="0.31314432989690721"/>
    <n v="4.9513896368852373E-4"/>
    <n v="1.5504995899009183E-4"/>
    <s v="Over-Forecasted"/>
    <n v="3.8211695867134118E-2"/>
    <n v="1.1965775896538132E-2"/>
    <x v="2"/>
    <s v="03.2023"/>
    <s v="ST W06.2023"/>
    <m/>
  </r>
  <r>
    <s v="Nouveauté"/>
    <s v="DUPLO Town"/>
    <x v="211"/>
    <s v="10990 Construction Site V29"/>
    <n v="36.442622950819683"/>
    <m/>
    <m/>
    <m/>
    <m/>
    <m/>
    <m/>
    <m/>
    <m/>
    <m/>
    <n v="5624.1000000000013"/>
    <n v="156"/>
    <n v="1493"/>
    <n v="1337"/>
    <n v="-8.5705128205128212"/>
    <n v="3.2997442899711888E-4"/>
    <n v="2.8280500741612049E-3"/>
    <s v="Over-Forecasted"/>
    <n v="2.2744519048519544E-2"/>
    <n v="0.19493219210173482"/>
    <n v="0.85245901639344257"/>
    <n v="1044.8999999999999"/>
    <n v="27"/>
    <n v="401"/>
    <n v="374"/>
    <n v="13.851851851851851"/>
    <n v="2.4080018891418936E-4"/>
    <n v="3.3355285427372895E-3"/>
    <s v="Over-Forecasted"/>
    <n v="2.2171363484746756E-2"/>
    <n v="0.30711444234426988"/>
    <n v="0.14754098360655737"/>
    <n v="6669.0000000000018"/>
    <n v="183"/>
    <n v="1894"/>
    <n v="1711"/>
    <n v="9.3497267759562845"/>
    <n v="3.1187845436399583E-4"/>
    <n v="2.915978335610912E-3"/>
    <s v="Over-Forecasted"/>
    <n v="2.265276708186437E-2"/>
    <n v="0.2117971829348084"/>
    <x v="2"/>
    <s v="03.2023"/>
    <s v="ST W06.2023"/>
    <m/>
  </r>
  <r>
    <s v="Carry-Over"/>
    <s v="City Trains"/>
    <x v="88"/>
    <s v="60198 Cargo Train V29"/>
    <n v="113.38909909909914"/>
    <m/>
    <m/>
    <m/>
    <m/>
    <m/>
    <m/>
    <m/>
    <m/>
    <m/>
    <n v="16275.580000000002"/>
    <n v="146"/>
    <n v="119"/>
    <n v="-27"/>
    <n v="0.18493150684931506"/>
    <n v="9.5491282464695286E-4"/>
    <n v="1.7659346757169676E-4"/>
    <s v="Under-Forecasted"/>
    <n v="0.17526483699928003"/>
    <n v="3.2411990403976444E-2"/>
    <n v="0.65765765765765771"/>
    <n v="8896.7999999999993"/>
    <n v="76"/>
    <n v="304"/>
    <n v="228"/>
    <n v="3"/>
    <n v="2.0502929665343669E-3"/>
    <n v="6.1508788996031006E-3"/>
    <s v="Over-Forecasted"/>
    <n v="0.17815038617472265"/>
    <n v="0.53445115852416791"/>
    <n v="0.34234234234234234"/>
    <n v="25172.380000000008"/>
    <n v="222"/>
    <n v="423"/>
    <n v="201"/>
    <n v="0.90540540540540537"/>
    <n v="1.1771964263102657E-3"/>
    <n v="1.0658400076052404E-3"/>
    <s v="Over-Forecasted"/>
    <n v="0.17627394905457267"/>
    <n v="0.15959938630616713"/>
    <x v="2"/>
    <s v="03.2023"/>
    <s v="ST W06.2023"/>
    <m/>
  </r>
  <r>
    <s v="Carry-Over"/>
    <s v="Minecraft"/>
    <x v="487"/>
    <s v="21179 The Mushroom House V29"/>
    <n v="10.998421686746987"/>
    <m/>
    <m/>
    <m/>
    <m/>
    <m/>
    <m/>
    <m/>
    <m/>
    <m/>
    <n v="59101.350000000013"/>
    <n v="5448"/>
    <n v="5294"/>
    <n v="-154"/>
    <n v="2.8267254038179149E-2"/>
    <n v="3.467565338313485E-3"/>
    <n v="9.8018550312091912E-5"/>
    <s v="Under-Forecasted"/>
    <n v="8.1669223872946936E-2"/>
    <n v="2.3085646983175162E-3"/>
    <n v="0.72931726907630523"/>
    <n v="23056.86"/>
    <n v="2022"/>
    <n v="836"/>
    <n v="-1186"/>
    <n v="0.58654797230464883"/>
    <n v="5.3135192303263631E-3"/>
    <n v="3.1166339303496868E-3"/>
    <s v="Under-Forecasted"/>
    <n v="8.3323850009509814E-2"/>
    <n v="4.8873435267694679E-2"/>
    <n v="0.27068273092369477"/>
    <n v="82158.209999999992"/>
    <n v="7470"/>
    <n v="6130"/>
    <n v="-1340"/>
    <n v="0.17938420348058903"/>
    <n v="3.8421615756654036E-3"/>
    <n v="6.8922309389446337E-4"/>
    <s v="Under-Forecasted"/>
    <n v="8.2126907329271442E-2"/>
    <n v="1.4732269855585508E-2"/>
    <x v="2"/>
    <s v="03.2023"/>
    <s v="ST W06.2023"/>
    <m/>
  </r>
  <r>
    <s v="Carry-Over"/>
    <s v="Minecraft"/>
    <x v="486"/>
    <s v="21178 The Fox Lodge V29"/>
    <n v="10.796383673469391"/>
    <m/>
    <m/>
    <m/>
    <m/>
    <m/>
    <m/>
    <m/>
    <m/>
    <m/>
    <n v="62498.460000000014"/>
    <n v="5862"/>
    <n v="5909"/>
    <n v="47"/>
    <n v="-8.0177413851927667E-3"/>
    <n v="3.6668789053713969E-3"/>
    <n v="2.9400086754086601E-5"/>
    <s v="Over-Forecasted"/>
    <n v="8.6363521670053539E-2"/>
    <n v="6.9244038186498061E-4"/>
    <n v="0.79755102040816328"/>
    <n v="16854.96"/>
    <n v="1488"/>
    <n v="1498"/>
    <n v="10"/>
    <n v="6.7204301075268818E-3"/>
    <n v="3.884273664600541E-3"/>
    <n v="2.6103989681455248E-5"/>
    <s v="Over-Forecasted"/>
    <n v="6.0911163053264293E-2"/>
    <n v="4.0934921406763638E-4"/>
    <n v="0.20244897959183675"/>
    <n v="79353.420000000027"/>
    <n v="7350"/>
    <n v="7407"/>
    <n v="57"/>
    <n v="7.7551020408163267E-3"/>
    <n v="3.7109944486575191E-3"/>
    <n v="2.8779140622241987E-5"/>
    <s v="Over-Forecasted"/>
    <n v="7.932318596766845E-2"/>
    <n v="6.1515940138191858E-4"/>
    <x v="2"/>
    <s v="03.2023"/>
    <s v="ST W06.2023"/>
    <m/>
  </r>
  <r>
    <s v="Nouveauté"/>
    <s v="Harry Potter TM"/>
    <x v="255"/>
    <s v="76420 Triwizard Tournament: The Bl.. V29"/>
    <n v="26.256878151260505"/>
    <m/>
    <m/>
    <m/>
    <m/>
    <m/>
    <m/>
    <m/>
    <m/>
    <m/>
    <n v="80080.900000000023"/>
    <n v="3116"/>
    <n v="4205"/>
    <n v="1089"/>
    <n v="-0.34948652118100126"/>
    <n v="4.6984671771617467E-3"/>
    <n v="1.6420509486293779E-3"/>
    <s v="Over-Forecasted"/>
    <n v="8.4089248645701081E-2"/>
    <n v="2.9388058977910293E-2"/>
    <n v="0.6546218487394958"/>
    <n v="44901.84"/>
    <n v="1644"/>
    <n v="368"/>
    <n v="-1276"/>
    <n v="0.77615571776155723"/>
    <n v="1.0347757253894826E-2"/>
    <n v="8.0314709586190997E-3"/>
    <s v="Under-Forecasted"/>
    <n v="0.20327934548724988"/>
    <n v="0.15777642630275601"/>
    <n v="0.3453781512605042"/>
    <n v="124982.74"/>
    <n v="4760"/>
    <n v="4573"/>
    <n v="-187"/>
    <n v="3.9285714285714285E-2"/>
    <n v="5.8448678622547833E-3"/>
    <n v="2.2961980887429504E-4"/>
    <s v="Under-Forecasted"/>
    <n v="0.10652970861601203"/>
    <n v="4.1850956956290437E-3"/>
    <x v="2"/>
    <s v="03.2023"/>
    <s v="ST W06.2023"/>
    <m/>
  </r>
  <r>
    <s v="Carry-Over"/>
    <s v="Ninjago"/>
    <x v="534"/>
    <s v="71754 Water Dragon V29"/>
    <n v="46.70454545454546"/>
    <m/>
    <m/>
    <m/>
    <m/>
    <m/>
    <m/>
    <m/>
    <m/>
    <m/>
    <n v="3994.7999999999993"/>
    <n v="92"/>
    <n v="711"/>
    <n v="619"/>
    <n v="-6.7282608695652177"/>
    <n v="2.3438094076522287E-4"/>
    <n v="1.5769761123225323E-3"/>
    <s v="Over-Forecasted"/>
    <n v="4.2410422950650709E-3"/>
    <n v="2.8534838920057381E-2"/>
    <n v="0.23232323232323232"/>
    <n v="14500.2"/>
    <n v="304"/>
    <n v="138"/>
    <n v="-166"/>
    <n v="0.54605263157894735"/>
    <n v="3.3416124981275998E-3"/>
    <n v="1.824696298319676E-3"/>
    <s v="Under-Forecasted"/>
    <n v="5.7034460571775553E-2"/>
    <n v="3.1143817285903753E-2"/>
    <n v="0.76767676767676762"/>
    <n v="18495.000000000004"/>
    <n v="396"/>
    <n v="849"/>
    <n v="453"/>
    <n v="1.143939393939394"/>
    <n v="8.6492607789205318E-4"/>
    <n v="9.894230133462125E-4"/>
    <s v="Over-Forecasted"/>
    <n v="1.5461796976147364E-2"/>
    <n v="1.7687358662107969E-2"/>
    <x v="2"/>
    <s v="03.2023"/>
    <s v="ST W06.2023"/>
    <m/>
  </r>
  <r>
    <s v="Nouveauté"/>
    <s v="Harry Potter TM"/>
    <x v="244"/>
    <s v="76409 Gryffindor™ House Banner V29"/>
    <n v="18.939721461187219"/>
    <m/>
    <m/>
    <m/>
    <m/>
    <m/>
    <m/>
    <m/>
    <m/>
    <m/>
    <n v="124433.97000000003"/>
    <n v="6570"/>
    <n v="9449"/>
    <n v="2879"/>
    <n v="-0.4382039573820396"/>
    <n v="7.3007286852286805E-3"/>
    <n v="3.1992082016397828E-3"/>
    <s v="Over-Forecasted"/>
    <n v="0.13066235573403531"/>
    <n v="5.7256761363514111E-2"/>
    <n v="1"/>
    <n v="0"/>
    <n v="0"/>
    <n v="629"/>
    <n v="629"/>
    <n v="0"/>
    <n v="0"/>
    <n v="0"/>
    <s v="Over-Forecasted"/>
    <n v="0"/>
    <n v="0"/>
    <n v="0"/>
    <n v="124433.97000000003"/>
    <n v="6570"/>
    <n v="10078"/>
    <n v="3508"/>
    <n v="0.53394216133942163"/>
    <n v="5.819204413551631E-3"/>
    <n v="3.1071185818476593E-3"/>
    <s v="Over-Forecasted"/>
    <n v="0.10606196156392143"/>
    <n v="5.6630952993338875E-2"/>
    <x v="2"/>
    <s v="03.2023"/>
    <s v="ST W06.2023"/>
    <m/>
  </r>
  <r>
    <s v="Nouveauté"/>
    <s v="LEGO Friends"/>
    <x v="415"/>
    <s v="41739 Liann's Room V29"/>
    <n v="10.351862745098035"/>
    <m/>
    <m/>
    <m/>
    <m/>
    <m/>
    <m/>
    <m/>
    <m/>
    <m/>
    <n v="31676.699999999986"/>
    <n v="3060"/>
    <n v="3874"/>
    <n v="814"/>
    <n v="-0.26601307189542484"/>
    <n v="1.8585197622753913E-3"/>
    <n v="4.9439055114123154E-4"/>
    <s v="Over-Forecasted"/>
    <n v="5.0636181703209653E-2"/>
    <n v="1.3469886243925705E-2"/>
    <n v="1"/>
    <n v="0"/>
    <n v="0"/>
    <n v="0"/>
    <n v="0"/>
    <n v="0"/>
    <n v="0"/>
    <n v="0"/>
    <s v=""/>
    <n v="0"/>
    <n v="0"/>
    <n v="0"/>
    <n v="31676.699999999986"/>
    <n v="3060"/>
    <n v="3874"/>
    <n v="814"/>
    <n v="0.26601307189542484"/>
    <n v="1.4813735545587015E-3"/>
    <n v="3.9406472987280489E-4"/>
    <s v="Over-Forecasted"/>
    <n v="3.7775096012462588E-2"/>
    <n v="1.0048669331419787E-2"/>
    <x v="2"/>
    <s v="03.2023"/>
    <s v="ST W06.2023"/>
    <m/>
  </r>
  <r>
    <s v="Carry-Over"/>
    <s v="Ninjago"/>
    <x v="544"/>
    <s v="71767 Ninja Dojo Temple V29"/>
    <n v="56.316197530864194"/>
    <m/>
    <m/>
    <m/>
    <m/>
    <m/>
    <m/>
    <m/>
    <m/>
    <m/>
    <n v="19228.849999999999"/>
    <n v="345"/>
    <n v="438"/>
    <n v="93"/>
    <n v="-0.26956521739130435"/>
    <n v="1.1281856295267238E-3"/>
    <n v="3.0411960448111685E-4"/>
    <s v="Over-Forecasted"/>
    <n v="2.041412990273906E-2"/>
    <n v="5.502939365086181E-3"/>
    <n v="0.85185185185185186"/>
    <n v="3579.21"/>
    <n v="60"/>
    <n v="89"/>
    <n v="29"/>
    <n v="0.48333333333333334"/>
    <n v="8.2483916562690765E-4"/>
    <n v="3.9867226338633871E-4"/>
    <s v="Over-Forecasted"/>
    <n v="1.4078310066282173E-2"/>
    <n v="6.8045165320363837E-3"/>
    <n v="0.14814814814814814"/>
    <n v="22808.059999999998"/>
    <n v="405"/>
    <n v="527"/>
    <n v="122"/>
    <n v="0.3012345679012346"/>
    <n v="1.0666280551568865E-3"/>
    <n v="3.213052413065189E-4"/>
    <s v="Over-Forecasted"/>
    <n v="1.9067509766952557E-2"/>
    <n v="5.7437930656005238E-3"/>
    <x v="2"/>
    <s v="03.2023"/>
    <s v="ST W06.2023"/>
    <m/>
  </r>
  <r>
    <s v="Nouveauté"/>
    <s v="Disney Princess"/>
    <x v="126"/>
    <s v="43211 Aurora's Castle V29"/>
    <n v="26.371208791208787"/>
    <m/>
    <m/>
    <m/>
    <m/>
    <m/>
    <m/>
    <m/>
    <m/>
    <m/>
    <n v="5118.1200000000008"/>
    <n v="200"/>
    <n v="1600"/>
    <n v="1400"/>
    <n v="-7"/>
    <n v="3.0028781930241887E-4"/>
    <n v="2.1020147351169319E-3"/>
    <s v="Over-Forecasted"/>
    <n v="2.1910231118836554E-2"/>
    <n v="0.15337161783185588"/>
    <n v="0.5494505494505495"/>
    <n v="4481"/>
    <n v="164"/>
    <n v="319"/>
    <n v="155"/>
    <n v="0.94512195121951215"/>
    <n v="1.0326592463627932E-3"/>
    <n v="9.7598892186727404E-4"/>
    <s v="Over-Forecasted"/>
    <n v="3.0932885716551908E-2"/>
    <n v="2.9235349305277717E-2"/>
    <n v="0.45054945054945056"/>
    <n v="9599.119999999999"/>
    <n v="364"/>
    <n v="1919"/>
    <n v="1555"/>
    <n v="4.2719780219780219"/>
    <n v="4.489066889870323E-4"/>
    <n v="1.9177195092715254E-3"/>
    <s v="Over-Forecasted"/>
    <n v="2.5363833285256532E-2"/>
    <n v="0.10835373834773052"/>
    <x v="2"/>
    <s v="03.2023"/>
    <s v="ST W06.2023"/>
    <m/>
  </r>
  <r>
    <s v="Carry-Over"/>
    <s v="Speed Champions"/>
    <x v="584"/>
    <s v="76910 Aston Martin Valkyrie AMR Pr.. V29"/>
    <n v="26.127764298093588"/>
    <m/>
    <m/>
    <m/>
    <m/>
    <m/>
    <m/>
    <m/>
    <m/>
    <m/>
    <n v="39485.520000000011"/>
    <n v="1548"/>
    <n v="855"/>
    <n v="-693"/>
    <n v="0.44767441860465118"/>
    <n v="2.3166750085621378E-3"/>
    <n v="1.0371161375539804E-3"/>
    <s v="Under-Forecasted"/>
    <n v="3.1837748359589392E-2"/>
    <n v="1.4252945486560368E-2"/>
    <n v="0.6707105719237435"/>
    <n v="20817.36"/>
    <n v="760"/>
    <n v="649"/>
    <n v="-111"/>
    <n v="0.14605263157894738"/>
    <n v="4.79742006000066E-3"/>
    <n v="7.0067582455272807E-4"/>
    <s v="Under-Forecasted"/>
    <n v="0.1219665326387976"/>
    <n v="1.7813533056455968E-2"/>
    <n v="0.3292894280762565"/>
    <n v="60302.880000000005"/>
    <n v="2308"/>
    <n v="1504"/>
    <n v="-804"/>
    <n v="0.34835355285961872"/>
    <n v="2.8200883203025212E-3"/>
    <n v="9.8238778575529778E-4"/>
    <s v="Under-Forecasted"/>
    <n v="4.2740968913745285E-2"/>
    <n v="1.4888968373765689E-2"/>
    <x v="2"/>
    <s v="03.2023"/>
    <s v="ST W06.2023"/>
    <m/>
  </r>
  <r>
    <s v="Nouveauté"/>
    <s v="Harry Potter TM"/>
    <x v="245"/>
    <s v="76410 Slytherin™ House Banner V29"/>
    <n v="18.914591307814991"/>
    <m/>
    <m/>
    <m/>
    <m/>
    <m/>
    <m/>
    <m/>
    <m/>
    <m/>
    <n v="94875.59"/>
    <n v="5016"/>
    <n v="8140"/>
    <n v="3124"/>
    <n v="-0.6228070175438597"/>
    <n v="5.5664939521016255E-3"/>
    <n v="3.4668514964843458E-3"/>
    <s v="Over-Forecasted"/>
    <n v="9.9624468230471788E-2"/>
    <n v="6.2046817933013136E-2"/>
    <n v="1"/>
    <n v="0"/>
    <n v="0"/>
    <n v="705"/>
    <n v="705"/>
    <n v="0"/>
    <n v="0"/>
    <n v="0"/>
    <s v="Over-Forecasted"/>
    <n v="0"/>
    <n v="0"/>
    <n v="0"/>
    <n v="94875.59"/>
    <n v="5016"/>
    <n v="8845"/>
    <n v="3829"/>
    <n v="0.76335725677830946"/>
    <n v="4.4368949416812376E-3"/>
    <n v="3.386935951295347E-3"/>
    <s v="Over-Forecasted"/>
    <n v="8.0867717874261877E-2"/>
    <n v="6.1730959278418811E-2"/>
    <x v="2"/>
    <s v="03.2023"/>
    <s v="ST W06.2023"/>
    <m/>
  </r>
  <r>
    <s v="Carry-Over"/>
    <s v="Icons"/>
    <x v="277"/>
    <s v="10302 Optimus Prime V29"/>
    <n v="105.18164835164833"/>
    <m/>
    <m/>
    <m/>
    <m/>
    <m/>
    <m/>
    <m/>
    <m/>
    <m/>
    <n v="16874.72"/>
    <n v="162"/>
    <n v="106"/>
    <n v="-56"/>
    <n v="0.34567901234567899"/>
    <n v="9.9006527204108415E-4"/>
    <n v="3.4224478539691798E-4"/>
    <s v="Under-Forecasted"/>
    <n v="1.1486233716164227E-2"/>
    <n v="3.9705499265752882E-3"/>
    <n v="0.89010989010989006"/>
    <n v="2268.34"/>
    <n v="20"/>
    <n v="220"/>
    <n v="200"/>
    <n v="10"/>
    <n v="5.2274543068390501E-4"/>
    <n v="5.2274543068390501E-3"/>
    <s v="Over-Forecasted"/>
    <n v="6.2486822022498828E-3"/>
    <n v="6.2486822022498827E-2"/>
    <n v="0.10989010989010989"/>
    <n v="19143.059999999998"/>
    <n v="182"/>
    <n v="326"/>
    <n v="144"/>
    <n v="0.79120879120879117"/>
    <n v="8.9523286318746913E-4"/>
    <n v="7.0831611153294256E-4"/>
    <s v="Over-Forecasted"/>
    <n v="1.0448489827073693E-2"/>
    <n v="8.2669370060363279E-3"/>
    <x v="2"/>
    <s v="03.2023"/>
    <s v="ST W06.2023"/>
    <m/>
  </r>
  <r>
    <s v="Carry-Over"/>
    <s v="Harry Potter TM"/>
    <x v="240"/>
    <s v="76405 Hogwarts Express™ – Collecto.. V29"/>
    <n v="290.53105882352946"/>
    <m/>
    <m/>
    <m/>
    <m/>
    <m/>
    <m/>
    <m/>
    <m/>
    <m/>
    <n v="49390.280000000006"/>
    <n v="170"/>
    <n v="64"/>
    <n v="-106"/>
    <n v="0.62352941176470589"/>
    <n v="2.8978022156447821E-3"/>
    <n v="1.8068649109314523E-3"/>
    <s v="Under-Forecasted"/>
    <n v="5.1862448294172477E-2"/>
    <n v="3.2337761877542837E-2"/>
    <n v="1"/>
    <n v="0"/>
    <n v="0"/>
    <n v="0"/>
    <n v="0"/>
    <n v="0"/>
    <n v="0"/>
    <n v="0"/>
    <s v=""/>
    <n v="0"/>
    <n v="0"/>
    <n v="0"/>
    <n v="49390.280000000006"/>
    <n v="170"/>
    <n v="64"/>
    <n v="-106"/>
    <n v="0.62352941176470589"/>
    <n v="2.3097562133760647E-3"/>
    <n v="1.440200933046252E-3"/>
    <s v="Under-Forecasted"/>
    <n v="4.209806999641108E-2"/>
    <n v="2.6249384821291615E-2"/>
    <x v="2"/>
    <s v="03.2023"/>
    <s v="ST W06.2023"/>
    <m/>
  </r>
  <r>
    <s v="Carry-Over"/>
    <s v="Star Wars TM"/>
    <x v="603"/>
    <s v="75288 AT-AT™ V29"/>
    <n v="103.45137254901961"/>
    <m/>
    <m/>
    <m/>
    <m/>
    <m/>
    <m/>
    <m/>
    <m/>
    <m/>
    <n v="2901.36"/>
    <n v="33"/>
    <n v="39"/>
    <n v="6"/>
    <n v="-0.18181818181818182"/>
    <n v="1.7022716689160588E-4"/>
    <n v="3.0950393980291981E-5"/>
    <s v="Over-Forecasted"/>
    <n v="1.4451312667624824E-3"/>
    <n v="2.6275113941136047E-4"/>
    <n v="0.21568627450980393"/>
    <n v="12926.699999999999"/>
    <n v="120"/>
    <n v="497"/>
    <n v="377"/>
    <n v="3.1416666666666666"/>
    <n v="2.9789949296937998E-3"/>
    <n v="9.359009070788021E-3"/>
    <s v="Over-Forecasted"/>
    <n v="2.2855520865309908E-2"/>
    <n v="7.1804428051848626E-2"/>
    <n v="0.78431372549019607"/>
    <n v="15828.06"/>
    <n v="153"/>
    <n v="536"/>
    <n v="383"/>
    <n v="2.5032679738562091"/>
    <n v="7.4020556131062923E-4"/>
    <n v="1.8529328756991569E-3"/>
    <s v="Over-Forecasted"/>
    <n v="6.150969900866738E-3"/>
    <n v="1.5397525960993207E-2"/>
    <x v="2"/>
    <s v="03.2023"/>
    <s v="ST W06.2023"/>
    <m/>
  </r>
  <r>
    <s v="Nouveauté"/>
    <s v="Speed Champions"/>
    <x v="587"/>
    <s v="76914 Ferrari 812 Competizione V29"/>
    <n v="13.51878644314869"/>
    <m/>
    <m/>
    <m/>
    <m/>
    <m/>
    <m/>
    <m/>
    <m/>
    <m/>
    <n v="183430.07"/>
    <n v="13576"/>
    <n v="8800"/>
    <n v="-4776"/>
    <n v="0.35179728933411902"/>
    <n v="1.0762118847309175E-2"/>
    <n v="3.7860842379750016E-3"/>
    <s v="Under-Forecasted"/>
    <n v="0.14790233002482597"/>
    <n v="5.2031638788934062E-2"/>
    <n v="0.98950437317784257"/>
    <n v="2047.68"/>
    <n v="144"/>
    <n v="0"/>
    <n v="-144"/>
    <n v="1"/>
    <n v="4.7189370354656652E-4"/>
    <n v="4.7189370354656652E-4"/>
    <s v="Under-Forecasted"/>
    <n v="1.1997123052770047E-2"/>
    <n v="1.1997123052770047E-2"/>
    <n v="1.0495626822157435E-2"/>
    <n v="185477.75000000003"/>
    <n v="13720"/>
    <n v="8800"/>
    <n v="-4920"/>
    <n v="0.35860058309037901"/>
    <n v="8.6739412189101254E-3"/>
    <n v="3.110480378792844E-3"/>
    <s v="Under-Forecasted"/>
    <n v="0.13146136215950913"/>
    <n v="4.7142121124255462E-2"/>
    <x v="2"/>
    <s v="03.2023"/>
    <s v="ST W06.2023"/>
    <m/>
  </r>
  <r>
    <s v="Carry-Over"/>
    <s v="Icons"/>
    <x v="269"/>
    <s v="10292 The Friends Apartments V29"/>
    <n v="106.46966507177034"/>
    <m/>
    <m/>
    <m/>
    <m/>
    <m/>
    <m/>
    <m/>
    <m/>
    <m/>
    <n v="44504.32"/>
    <n v="418"/>
    <n v="167"/>
    <n v="-251"/>
    <n v="0.6004784688995215"/>
    <n v="2.6111355736749089E-3"/>
    <n v="1.5679306913693831E-3"/>
    <s v="Under-Forecasted"/>
    <n v="3.0293066841936452E-2"/>
    <n v="1.8190334395516865E-2"/>
    <n v="1"/>
    <n v="0"/>
    <n v="0"/>
    <n v="0"/>
    <n v="0"/>
    <n v="0"/>
    <n v="0"/>
    <n v="0"/>
    <s v=""/>
    <n v="0"/>
    <n v="0"/>
    <n v="0"/>
    <n v="44504.32"/>
    <n v="418"/>
    <n v="167"/>
    <n v="-251"/>
    <n v="0.6004784688995215"/>
    <n v="2.0812623382996946E-3"/>
    <n v="1.2497532222804386E-3"/>
    <s v="Under-Forecasted"/>
    <n v="2.4290940674104994E-2"/>
    <n v="1.4586186864115678E-2"/>
    <x v="2"/>
    <s v="03.2023"/>
    <s v="ST W06.2023"/>
    <m/>
  </r>
  <r>
    <s v="Carry-Over"/>
    <s v="Harry Potter TM"/>
    <x v="234"/>
    <s v="76398 Hogwarts™ Hospital Wing V29"/>
    <n v="28.722771535580527"/>
    <m/>
    <m/>
    <m/>
    <m/>
    <m/>
    <m/>
    <m/>
    <m/>
    <m/>
    <n v="25568.160000000003"/>
    <n v="900"/>
    <n v="553"/>
    <n v="-347"/>
    <n v="0.38555555555555554"/>
    <n v="1.5001225078691656E-3"/>
    <n v="5.7838056692288936E-4"/>
    <s v="Under-Forecasted"/>
    <n v="2.6847942064250879E-2"/>
    <n v="1.0351373218105616E-2"/>
    <n v="0.84269662921348309"/>
    <n v="5107.76"/>
    <n v="168"/>
    <n v="1155"/>
    <n v="987"/>
    <n v="5.875"/>
    <n v="1.177097878197282E-3"/>
    <n v="6.9154500344090321E-3"/>
    <s v="Over-Forecasted"/>
    <n v="2.3123820977179455E-2"/>
    <n v="0.13585244824092929"/>
    <n v="0.15730337078651685"/>
    <n v="30675.920000000002"/>
    <n v="1068"/>
    <n v="1708"/>
    <n v="640"/>
    <n v="0.59925093632958804"/>
    <n v="1.4345716772819891E-3"/>
    <n v="8.5966842084313959E-4"/>
    <s v="Over-Forecasted"/>
    <n v="2.6146784901083908E-2"/>
    <n v="1.5668485333982868E-2"/>
    <x v="2"/>
    <s v="03.2023"/>
    <s v="ST W06.2023"/>
    <m/>
  </r>
  <r>
    <s v="Carry-Over"/>
    <s v="Speed Champions"/>
    <x v="579"/>
    <s v="76901 Toyota GR Supra V29"/>
    <n v="10.792892120765835"/>
    <m/>
    <m/>
    <m/>
    <m/>
    <m/>
    <m/>
    <m/>
    <m/>
    <m/>
    <n v="50244.99000000002"/>
    <n v="4700"/>
    <n v="2322"/>
    <n v="-2378"/>
    <n v="0.50595744680851062"/>
    <n v="2.9479493403772963E-3"/>
    <n v="1.4915369215781299E-3"/>
    <s v="Under-Forecasted"/>
    <n v="4.0513265317262778E-2"/>
    <n v="2.0497988281798059E-2"/>
    <n v="0.86524300441826218"/>
    <n v="8382"/>
    <n v="732"/>
    <n v="784"/>
    <n v="52"/>
    <n v="7.1038251366120214E-2"/>
    <n v="1.931655836423328E-3"/>
    <n v="1.3722145286067356E-4"/>
    <s v="Over-Forecasted"/>
    <n v="4.9109179866150245E-2"/>
    <n v="3.488630263715591E-3"/>
    <n v="0.13475699558173784"/>
    <n v="58626.990000000013"/>
    <n v="5432"/>
    <n v="3106"/>
    <n v="-2326"/>
    <n v="0.42820324005891014"/>
    <n v="2.7417146536532371E-3"/>
    <n v="1.1740110980113087E-3"/>
    <s v="Under-Forecasted"/>
    <n v="4.1553145672254065E-2"/>
    <n v="1.779319161149907E-2"/>
    <x v="2"/>
    <s v="03.2023"/>
    <s v="ST W06.2023"/>
    <m/>
  </r>
  <r>
    <s v="Nouveauté"/>
    <s v="ART"/>
    <x v="4"/>
    <s v="31208 Hokusai – The Great Wave V29"/>
    <n v="59.125813253012048"/>
    <m/>
    <m/>
    <m/>
    <m/>
    <m/>
    <m/>
    <m/>
    <m/>
    <m/>
    <n v="65141.24"/>
    <n v="1168"/>
    <n v="1244"/>
    <n v="76"/>
    <n v="-6.5068493150684928E-2"/>
    <n v="3.8219347936850829E-3"/>
    <n v="2.4868753794526221E-4"/>
    <s v="Over-Forecasted"/>
    <n v="0.75609539527633929"/>
    <n v="4.9197988048802897E-2"/>
    <n v="0.29317269076305219"/>
    <n v="170416"/>
    <n v="2816"/>
    <n v="2640"/>
    <n v="-176"/>
    <n v="6.25E-2"/>
    <n v="3.9272853855871849E-2"/>
    <n v="2.4545533659919906E-3"/>
    <s v="Under-Forecasted"/>
    <n v="0.93794089127500746"/>
    <n v="5.8621305704687966E-2"/>
    <n v="0.70682730923694781"/>
    <n v="235557.24"/>
    <n v="3984"/>
    <n v="3884"/>
    <n v="-100"/>
    <n v="2.5100401606425703E-2"/>
    <n v="1.1015928613802487E-2"/>
    <n v="2.7650423227415884E-4"/>
    <s v="Under-Forecasted"/>
    <n v="0.87944893493252352"/>
    <n v="2.2074521459149687E-2"/>
    <x v="2"/>
    <s v="03.2023"/>
    <s v="ST W06.2023"/>
    <m/>
  </r>
  <r>
    <s v="Carry-Over"/>
    <s v="City Stuntz"/>
    <x v="79"/>
    <s v="60339 Double Loop Stunt Arena V29"/>
    <n v="88.56"/>
    <m/>
    <m/>
    <m/>
    <m/>
    <m/>
    <m/>
    <m/>
    <m/>
    <m/>
    <n v="265.68"/>
    <n v="3"/>
    <n v="309"/>
    <n v="306"/>
    <n v="-102"/>
    <n v="1.5587846285797643E-5"/>
    <n v="1.5899603211513597E-3"/>
    <s v="Over-Forecasted"/>
    <n v="1.0892580737236826E-3"/>
    <n v="0.11110432351981563"/>
    <n v="1"/>
    <n v="0"/>
    <n v="0"/>
    <n v="0"/>
    <n v="0"/>
    <n v="0"/>
    <n v="0"/>
    <n v="0"/>
    <s v=""/>
    <n v="0"/>
    <n v="0"/>
    <n v="0"/>
    <n v="265.68"/>
    <n v="3"/>
    <n v="309"/>
    <n v="306"/>
    <n v="102"/>
    <n v="1.2424631542274163E-5"/>
    <n v="1.2673124173119648E-3"/>
    <s v="Over-Forecasted"/>
    <n v="1.0561974316369773E-3"/>
    <n v="0.10773213802697168"/>
    <x v="2"/>
    <s v="03.2023"/>
    <s v="ST W06.2023"/>
    <m/>
  </r>
  <r>
    <s v="Carry-Over"/>
    <s v="Harry Potter TM"/>
    <x v="239"/>
    <s v="76403 The Ministry of Magic™ V29"/>
    <n v="53.113499999999988"/>
    <m/>
    <m/>
    <m/>
    <m/>
    <m/>
    <m/>
    <m/>
    <m/>
    <m/>
    <n v="2124.5399999999995"/>
    <n v="40"/>
    <n v="347"/>
    <n v="307"/>
    <n v="-7.6749999999999998"/>
    <n v="1.2464996592904441E-4"/>
    <n v="9.5668848850541583E-4"/>
    <s v="Over-Forecasted"/>
    <n v="2.2308811753831148E-3"/>
    <n v="1.7122013021065405E-2"/>
    <n v="1"/>
    <n v="0"/>
    <n v="0"/>
    <n v="0"/>
    <n v="0"/>
    <n v="0"/>
    <n v="0"/>
    <n v="0"/>
    <s v=""/>
    <n v="0"/>
    <n v="0"/>
    <n v="0"/>
    <n v="2124.5399999999995"/>
    <n v="40"/>
    <n v="347"/>
    <n v="307"/>
    <n v="7.6749999999999998"/>
    <n v="9.9354963477955226E-5"/>
    <n v="7.6254934469330629E-4"/>
    <s v="Over-Forecasted"/>
    <n v="1.810863061115976E-3"/>
    <n v="1.3898373994065115E-2"/>
    <x v="2"/>
    <s v="03.2023"/>
    <s v="ST W06.2023"/>
    <m/>
  </r>
  <r>
    <s v="Nouveauté"/>
    <s v="City Stuntz"/>
    <x v="82"/>
    <s v="60356 Bear Stunt Bike V29"/>
    <n v="4.2691099476439787"/>
    <m/>
    <m/>
    <m/>
    <m/>
    <m/>
    <m/>
    <m/>
    <m/>
    <m/>
    <n v="15419.25"/>
    <n v="3620"/>
    <n v="7525"/>
    <n v="3905"/>
    <n v="-1.0787292817679559"/>
    <n v="9.0467065207123349E-4"/>
    <n v="9.7589472274535005E-4"/>
    <s v="Over-Forecasted"/>
    <n v="6.3217188170972188E-2"/>
    <n v="6.8194231991062546E-2"/>
    <n v="0.94764397905759157"/>
    <n v="888.75"/>
    <n v="200"/>
    <n v="341"/>
    <n v="141"/>
    <n v="0.70499999999999996"/>
    <n v="2.048149754976417E-4"/>
    <n v="1.4439455772583738E-4"/>
    <s v="Over-Forecasted"/>
    <n v="0.11640867927395041"/>
    <n v="8.2068118888135033E-2"/>
    <n v="5.2356020942408377E-2"/>
    <n v="16308"/>
    <n v="3820"/>
    <n v="7866"/>
    <n v="4046"/>
    <n v="1.0591623036649214"/>
    <n v="7.6265014751357668E-4"/>
    <n v="8.07770287130872E-4"/>
    <s v="Over-Forecasted"/>
    <n v="6.4831630966334791E-2"/>
    <n v="6.8667219604657215E-2"/>
    <x v="2"/>
    <s v="03.2023"/>
    <s v="ST W06.2023"/>
    <m/>
  </r>
  <r>
    <s v="Carry-Over"/>
    <s v="Jurassic World"/>
    <x v="302"/>
    <s v="76944 T. rex Dinosaur Breakout V29"/>
    <n v="27.740410958904114"/>
    <m/>
    <m/>
    <m/>
    <m/>
    <m/>
    <m/>
    <m/>
    <m/>
    <m/>
    <n v="9273.4800000000014"/>
    <n v="356"/>
    <n v="608"/>
    <n v="252"/>
    <n v="-0.7078651685393258"/>
    <n v="5.4408905741651142E-4"/>
    <n v="3.8514169232854175E-4"/>
    <s v="Over-Forecasted"/>
    <n v="5.7208665161991537E-2"/>
    <n v="4.0496021406802994E-2"/>
    <n v="0.6095890410958904"/>
    <n v="6926.92"/>
    <n v="228"/>
    <n v="231"/>
    <n v="3"/>
    <n v="1.3157894736842105E-2"/>
    <n v="1.5963284951607587E-3"/>
    <n v="2.1004322304746823E-5"/>
    <s v="Over-Forecasted"/>
    <n v="7.8722120773651788E-2"/>
    <n v="1.0358173786006813E-3"/>
    <n v="0.3904109589041096"/>
    <n v="16200.400000000003"/>
    <n v="584"/>
    <n v="839"/>
    <n v="255"/>
    <n v="0.43664383561643838"/>
    <n v="7.5761819044511589E-4"/>
    <n v="3.308093126087407E-4"/>
    <s v="Over-Forecasted"/>
    <n v="6.4777953455870493E-2"/>
    <n v="2.8284894060354414E-2"/>
    <x v="2"/>
    <s v="03.2023"/>
    <s v="ST W06.2023"/>
    <m/>
  </r>
  <r>
    <s v="Carry-Over"/>
    <s v="Technic"/>
    <x v="763"/>
    <s v="42137 Formula E® Porsche 99X Elect.. V29"/>
    <n v="28.697201017811704"/>
    <m/>
    <m/>
    <m/>
    <m/>
    <m/>
    <m/>
    <m/>
    <m/>
    <m/>
    <n v="22244.1"/>
    <n v="795"/>
    <n v="3686"/>
    <n v="2891"/>
    <n v="-3.6364779874213835"/>
    <n v="1.3050948944817499E-3"/>
    <n v="4.745948855278917E-3"/>
    <s v="Over-Forecasted"/>
    <n v="1.0876329090950047E-2"/>
    <n v="3.955153132319067E-2"/>
    <n v="0.67430025445292618"/>
    <n v="11589.9"/>
    <n v="384"/>
    <n v="295"/>
    <n v="-89"/>
    <n v="0.23177083333333334"/>
    <n v="2.670925552202664E-3"/>
    <n v="6.1904264100530492E-4"/>
    <s v="Under-Forecasted"/>
    <n v="2.8145288642017686E-2"/>
    <n v="6.5232570029676411E-3"/>
    <n v="0.32569974554707382"/>
    <n v="33834"/>
    <n v="1179"/>
    <n v="3981"/>
    <n v="2802"/>
    <n v="2.3765903307888041"/>
    <n v="1.5822605525493225E-3"/>
    <n v="3.7603851299772705E-3"/>
    <s v="Over-Forecasted"/>
    <n v="1.3770604160654098E-2"/>
    <n v="3.2727084697330606E-2"/>
    <x v="2"/>
    <s v="03.2023"/>
    <s v="ST W06.2023"/>
    <m/>
  </r>
  <r>
    <s v="Nouveauté"/>
    <s v="City Stuntz"/>
    <x v="84"/>
    <s v="60358 Cyber Stunt Bike V29"/>
    <n v="4.276211512717536"/>
    <m/>
    <m/>
    <m/>
    <m/>
    <m/>
    <m/>
    <m/>
    <m/>
    <m/>
    <n v="13910.349999999999"/>
    <n v="3275"/>
    <n v="7525"/>
    <n v="4250"/>
    <n v="-1.2977099236641221"/>
    <n v="8.1614121342082663E-4"/>
    <n v="1.0591145517674849E-3"/>
    <s v="Over-Forecasted"/>
    <n v="5.7030868133928887E-2"/>
    <n v="7.4009523532579474E-2"/>
    <n v="0.87684069611780457"/>
    <n v="2061.3000000000002"/>
    <n v="460"/>
    <n v="484"/>
    <n v="24"/>
    <n v="5.2173913043478258E-2"/>
    <n v="4.7503247144111267E-4"/>
    <n v="2.4784302857797182E-5"/>
    <s v="Over-Forecasted"/>
    <n v="0.26998954777765849"/>
    <n v="1.4086411188399572E-2"/>
    <n v="0.12315930388219545"/>
    <n v="15971.649999999998"/>
    <n v="3735"/>
    <n v="8009"/>
    <n v="4274"/>
    <n v="1.1443105756358769"/>
    <n v="7.4692060513460972E-4"/>
    <n v="8.5470914761588278E-4"/>
    <s v="Over-Forecasted"/>
    <n v="6.3494488516277953E-2"/>
    <n v="7.2657414703767603E-2"/>
    <x v="2"/>
    <s v="03.2023"/>
    <s v="ST W06.2023"/>
    <m/>
  </r>
  <r>
    <s v="Nouveauté"/>
    <s v="Super Mario"/>
    <x v="732"/>
    <s v="71418 Creativity Toolbox Maker Set V29"/>
    <n v="34.182333333333325"/>
    <m/>
    <m/>
    <m/>
    <m/>
    <m/>
    <m/>
    <m/>
    <m/>
    <m/>
    <n v="4101.8799999999992"/>
    <n v="120"/>
    <n v="338"/>
    <n v="218"/>
    <n v="-1.8166666666666667"/>
    <n v="2.4066348585812867E-4"/>
    <n v="4.3720533264226706E-4"/>
    <s v="Over-Forecasted"/>
    <n v="1.8498612811489422E-2"/>
    <n v="3.3605813274205781E-2"/>
    <n v="1"/>
    <n v="0"/>
    <n v="0"/>
    <n v="0"/>
    <n v="0"/>
    <n v="0"/>
    <n v="0"/>
    <n v="0"/>
    <s v=""/>
    <n v="0"/>
    <n v="0"/>
    <n v="0"/>
    <n v="4101.8799999999992"/>
    <n v="120"/>
    <n v="338"/>
    <n v="218"/>
    <n v="1.8166666666666667"/>
    <n v="1.9182606003697507E-4"/>
    <n v="3.4848400906717136E-4"/>
    <s v="Over-Forecasted"/>
    <n v="1.4803922945023109E-2"/>
    <n v="2.6893793350125313E-2"/>
    <x v="2"/>
    <s v="03.2023"/>
    <s v="ST W06.2023"/>
    <m/>
  </r>
  <r>
    <s v="Carry-Over"/>
    <s v="LEGO Ideas"/>
    <x v="458"/>
    <s v="21333 Vincent van Gogh - The Starr.. V29"/>
    <n v="98.169159663865557"/>
    <m/>
    <m/>
    <m/>
    <m/>
    <m/>
    <m/>
    <m/>
    <m/>
    <m/>
    <n v="46728.520000000004"/>
    <n v="476"/>
    <n v="52"/>
    <n v="-424"/>
    <n v="0.89075630252100846"/>
    <n v="2.7416327421063719E-3"/>
    <n v="2.4421266442292053E-3"/>
    <s v="Under-Forecasted"/>
    <n v="0.12238276444104743"/>
    <n v="0.10901321874580695"/>
    <n v="1"/>
    <n v="0"/>
    <n v="0"/>
    <n v="0"/>
    <n v="0"/>
    <n v="0"/>
    <n v="0"/>
    <n v="0"/>
    <s v=""/>
    <n v="0"/>
    <n v="0"/>
    <n v="0"/>
    <n v="46728.520000000004"/>
    <n v="476"/>
    <n v="52"/>
    <n v="-424"/>
    <n v="0.89075630252100846"/>
    <n v="2.1852779415680109E-3"/>
    <n v="1.9465500992118417E-3"/>
    <s v="Under-Forecasted"/>
    <n v="0.1082858091575619"/>
    <n v="9.6456266980685407E-2"/>
    <x v="2"/>
    <s v="03.2023"/>
    <s v="ST W06.2023"/>
    <m/>
  </r>
  <r>
    <s v="Carry-Over"/>
    <s v="Star Wars TM"/>
    <x v="604"/>
    <s v="75322 Hoth™ AT-ST™ V29"/>
    <n v="27.588703703703708"/>
    <m/>
    <m/>
    <m/>
    <m/>
    <m/>
    <m/>
    <m/>
    <m/>
    <m/>
    <n v="11918.320000000002"/>
    <n v="432"/>
    <n v="857"/>
    <n v="425"/>
    <n v="-0.98379629629629628"/>
    <n v="6.9926580903699107E-4"/>
    <n v="6.8793511305722502E-4"/>
    <s v="Over-Forecasted"/>
    <n v="5.9363666967493277E-3"/>
    <n v="5.8401755697186676E-3"/>
    <n v="1"/>
    <n v="0"/>
    <n v="0"/>
    <n v="0"/>
    <n v="0"/>
    <n v="0"/>
    <n v="0"/>
    <n v="0"/>
    <s v=""/>
    <n v="0"/>
    <n v="0"/>
    <n v="0"/>
    <n v="11918.320000000002"/>
    <n v="432"/>
    <n v="857"/>
    <n v="425"/>
    <n v="0.98379629629629628"/>
    <n v="5.5736500528047656E-4"/>
    <n v="5.4833362788009841E-4"/>
    <s v="Over-Forecasted"/>
    <n v="4.6315990455493648E-3"/>
    <n v="4.5565499869409257E-3"/>
    <x v="2"/>
    <s v="03.2023"/>
    <s v="ST W06.2023"/>
    <m/>
  </r>
  <r>
    <s v="Carry-Over"/>
    <s v="Harry Potter TM"/>
    <x v="243"/>
    <s v="76408 12 Grimmauld Place V29"/>
    <n v="71.234999999999999"/>
    <m/>
    <m/>
    <m/>
    <m/>
    <m/>
    <m/>
    <m/>
    <m/>
    <m/>
    <n v="2279.52"/>
    <n v="32"/>
    <n v="60"/>
    <n v="28"/>
    <n v="-0.875"/>
    <n v="1.337428762624264E-4"/>
    <n v="1.170250167296231E-4"/>
    <s v="Over-Forecasted"/>
    <n v="2.3936185041982354E-3"/>
    <n v="2.094416191173456E-3"/>
    <n v="1"/>
    <n v="0"/>
    <n v="0"/>
    <n v="0"/>
    <n v="0"/>
    <n v="0"/>
    <n v="0"/>
    <n v="0"/>
    <s v=""/>
    <n v="0"/>
    <n v="0"/>
    <n v="0"/>
    <n v="2279.52"/>
    <n v="32"/>
    <n v="60"/>
    <n v="28"/>
    <n v="0.875"/>
    <n v="1.0660266521094851E-4"/>
    <n v="9.3277332059579941E-5"/>
    <s v="Over-Forecasted"/>
    <n v="1.9429610951429914E-3"/>
    <n v="1.7000909582501175E-3"/>
    <x v="2"/>
    <s v="03.2023"/>
    <s v="ST W06.2023"/>
    <m/>
  </r>
  <r>
    <s v="Carry-Over"/>
    <s v="Super Heroes Marvel"/>
    <x v="673"/>
    <s v="76193 The Guardians’ Ship V29"/>
    <n v="96.960916666666662"/>
    <m/>
    <m/>
    <m/>
    <m/>
    <m/>
    <m/>
    <m/>
    <m/>
    <m/>
    <n v="4089.4100000000003"/>
    <n v="45"/>
    <n v="81"/>
    <n v="36"/>
    <n v="-0.8"/>
    <n v="2.399318521514745E-4"/>
    <n v="1.9194548172117961E-4"/>
    <s v="Over-Forecasted"/>
    <n v="4.0124078409993049E-3"/>
    <n v="3.2099262727994442E-3"/>
    <n v="0.375"/>
    <n v="7545.9"/>
    <n v="75"/>
    <n v="191"/>
    <n v="116"/>
    <n v="1.5466666666666666"/>
    <n v="1.7389742037779517E-3"/>
    <n v="2.6896134351765653E-3"/>
    <s v="Over-Forecasted"/>
    <n v="2.6187384218369445E-2"/>
    <n v="4.0503154257744742E-2"/>
    <n v="0.625"/>
    <n v="11635.31"/>
    <n v="120"/>
    <n v="272"/>
    <n v="152"/>
    <n v="1.2666666666666666"/>
    <n v="5.4412992935161841E-4"/>
    <n v="6.8923124384538334E-4"/>
    <s v="Over-Forecasted"/>
    <n v="8.8999795240907297E-3"/>
    <n v="1.1273307397181591E-2"/>
    <x v="2"/>
    <s v="03.2023"/>
    <s v="ST W06.2023"/>
    <m/>
  </r>
  <r>
    <s v="Carry-Over"/>
    <s v="Disney Princess"/>
    <x v="117"/>
    <s v="43202 The Madrigal House V29"/>
    <n v="29.01045532646048"/>
    <m/>
    <m/>
    <m/>
    <m/>
    <m/>
    <m/>
    <m/>
    <m/>
    <m/>
    <n v="23169.850000000002"/>
    <n v="831"/>
    <n v="714"/>
    <n v="-117"/>
    <n v="0.1407942238267148"/>
    <n v="1.3594100431533745E-3"/>
    <n v="1.9139708188802023E-4"/>
    <s v="Under-Forecasted"/>
    <n v="9.9188133238137272E-2"/>
    <n v="1.396511623208431E-2"/>
    <n v="0.35695876288659795"/>
    <n v="44366.49"/>
    <n v="1497"/>
    <n v="843"/>
    <n v="-654"/>
    <n v="0.43687374749498997"/>
    <n v="1.0224384317599285E-2"/>
    <n v="4.4667650926586058E-3"/>
    <s v="Under-Forecasted"/>
    <n v="0.30626725391978199"/>
    <n v="0.13380012295493482"/>
    <n v="0.64304123711340211"/>
    <n v="67536.34"/>
    <n v="2328"/>
    <n v="1557"/>
    <n v="-771"/>
    <n v="0.33118556701030927"/>
    <n v="3.1583639724998202E-3"/>
    <n v="1.0460045630572858E-3"/>
    <s v="Under-Forecasted"/>
    <n v="0.17845182354803382"/>
    <n v="5.9100668365779242E-2"/>
    <x v="2"/>
    <s v="03.2023"/>
    <s v="ST W06.2023"/>
    <m/>
  </r>
  <r>
    <s v="Nouveauté"/>
    <s v="Super Heroes Marvel"/>
    <x v="694"/>
    <s v="76243 Rocket Mech Armor V29"/>
    <n v="8.2571100917431188"/>
    <m/>
    <m/>
    <m/>
    <m/>
    <m/>
    <m/>
    <m/>
    <m/>
    <m/>
    <n v="53665.439999999981"/>
    <n v="6584"/>
    <n v="4492"/>
    <n v="-2092"/>
    <n v="0.31773997569866341"/>
    <n v="3.1486323004354709E-3"/>
    <n v="1.0004463506243931E-3"/>
    <s v="Under-Forecasted"/>
    <n v="5.265493854778016E-2"/>
    <n v="1.6730578894586283E-2"/>
    <n v="0.75504587155963299"/>
    <n v="18336.560000000001"/>
    <n v="2136"/>
    <n v="1071"/>
    <n v="-1065"/>
    <n v="0.49859550561797755"/>
    <n v="4.225712615596104E-3"/>
    <n v="2.1069213181694061E-3"/>
    <s v="Under-Forecasted"/>
    <n v="6.36354234701208E-2"/>
    <n v="3.1728336140298997E-2"/>
    <n v="0.24495412844036699"/>
    <n v="72002"/>
    <n v="8720"/>
    <n v="5563"/>
    <n v="-3157"/>
    <n v="0.36204128440366973"/>
    <n v="3.3672023498450177E-3"/>
    <n v="1.2190662635849451E-3"/>
    <s v="Under-Forecasted"/>
    <n v="5.507513987109762E-2"/>
    <n v="1.9939474377643943E-2"/>
    <x v="2"/>
    <s v="03.2023"/>
    <s v="ST W06.2023"/>
    <m/>
  </r>
  <r>
    <s v="Carry-Over"/>
    <s v="Technic"/>
    <x v="745"/>
    <s v="42115 Lamborghini Sián FKP 37 V29"/>
    <n v="266.83467889908258"/>
    <m/>
    <m/>
    <m/>
    <m/>
    <m/>
    <m/>
    <m/>
    <m/>
    <m/>
    <n v="58169.96"/>
    <n v="218"/>
    <n v="157"/>
    <n v="-61"/>
    <n v="0.27981651376146788"/>
    <n v="3.4129192823358833E-3"/>
    <n v="9.549911753325178E-4"/>
    <s v="Under-Forecasted"/>
    <n v="2.8442401723036699E-2"/>
    <n v="7.9586536931432958E-3"/>
    <n v="1"/>
    <n v="0"/>
    <n v="0"/>
    <n v="324"/>
    <n v="324"/>
    <n v="0"/>
    <n v="0"/>
    <n v="0"/>
    <s v="Over-Forecasted"/>
    <n v="0"/>
    <n v="0"/>
    <n v="0"/>
    <n v="58169.96"/>
    <n v="218"/>
    <n v="481"/>
    <n v="263"/>
    <n v="1.2064220183486238"/>
    <n v="2.7203414627703492E-3"/>
    <n v="3.2818798381128523E-3"/>
    <s v="Over-Forecasted"/>
    <n v="2.3675459395905967E-2"/>
    <n v="2.8562595509739767E-2"/>
    <x v="2"/>
    <s v="03.2023"/>
    <s v="ST W06.2023"/>
    <m/>
  </r>
  <r>
    <s v="Nouveauté"/>
    <s v="Harry Potter TM"/>
    <x v="247"/>
    <s v="76412 Hufflepuff™ House Banner V29"/>
    <n v="18.889438461538457"/>
    <m/>
    <m/>
    <m/>
    <m/>
    <m/>
    <m/>
    <m/>
    <m/>
    <m/>
    <n v="73668.809999999983"/>
    <n v="3900"/>
    <n v="6868"/>
    <n v="2968"/>
    <n v="-0.76102564102564108"/>
    <n v="4.3222601864560074E-3"/>
    <n v="3.2893508290772898E-3"/>
    <s v="Over-Forecasted"/>
    <n v="7.7356209552126742E-2"/>
    <n v="5.8870058961721074E-2"/>
    <n v="1"/>
    <n v="0"/>
    <n v="0"/>
    <n v="629"/>
    <n v="629"/>
    <n v="0"/>
    <n v="0"/>
    <n v="0"/>
    <s v="Over-Forecasted"/>
    <n v="0"/>
    <n v="0"/>
    <n v="0"/>
    <n v="73668.809999999983"/>
    <n v="3900"/>
    <n v="7497"/>
    <n v="3597"/>
    <n v="0.92230769230769227"/>
    <n v="3.4451513866598994E-3"/>
    <n v="3.1774896250809379E-3"/>
    <s v="Over-Forecasted"/>
    <n v="6.2792005227188585E-2"/>
    <n v="5.7913549436460855E-2"/>
    <x v="2"/>
    <s v="03.2023"/>
    <s v="ST W06.2023"/>
    <m/>
  </r>
  <r>
    <s v="Carry-Over"/>
    <s v="DUPLO Classic"/>
    <x v="158"/>
    <s v="10913 Brick Box V29"/>
    <n v="16.114150313152411"/>
    <m/>
    <m/>
    <m/>
    <m/>
    <m/>
    <m/>
    <m/>
    <m/>
    <m/>
    <n v="68285.720000000016"/>
    <n v="4256"/>
    <n v="2788"/>
    <n v="-1468"/>
    <n v="0.34492481203007519"/>
    <n v="4.0064261776385805E-3"/>
    <n v="1.38191579623436E-3"/>
    <s v="Under-Forecasted"/>
    <n v="0.67985035783735703"/>
    <n v="0.23449725688562972"/>
    <n v="0.88851774530271399"/>
    <n v="8901.06"/>
    <n v="534"/>
    <n v="168"/>
    <n v="-366"/>
    <n v="0.6853932584269663"/>
    <n v="2.0512746956996212E-3"/>
    <n v="1.4059298476143472E-3"/>
    <s v="Under-Forecasted"/>
    <n v="0.49030955229602796"/>
    <n v="0.33605486168604165"/>
    <n v="0.11148225469728601"/>
    <n v="77186.780000000042"/>
    <n v="4790"/>
    <n v="2956"/>
    <n v="-1834"/>
    <n v="0.38288100208768266"/>
    <n v="3.609670661828429E-3"/>
    <n v="1.3820743202073776E-3"/>
    <s v="Under-Forecasted"/>
    <n v="0.65083665384332601"/>
    <n v="0.24919299021892691"/>
    <x v="2"/>
    <s v="03.2023"/>
    <s v="ST W06.2023"/>
    <m/>
  </r>
  <r>
    <s v="Carry-Over"/>
    <s v="Ninjago"/>
    <x v="535"/>
    <s v="71756 Hydro Bounty V29"/>
    <n v="90.322000000000017"/>
    <m/>
    <m/>
    <m/>
    <m/>
    <m/>
    <m/>
    <m/>
    <m/>
    <m/>
    <n v="9512.2800000000025"/>
    <n v="108"/>
    <n v="70"/>
    <n v="-38"/>
    <n v="0.35185185185185186"/>
    <n v="5.5809981356318595E-4"/>
    <n v="1.9636845292038025E-4"/>
    <s v="Under-Forecasted"/>
    <n v="1.0098623661385199E-2"/>
    <n v="3.5532194364133111E-3"/>
    <n v="0.6"/>
    <n v="6745.68"/>
    <n v="72"/>
    <n v="86"/>
    <n v="14"/>
    <n v="0.19444444444444445"/>
    <n v="1.55456121959486E-3"/>
    <n v="3.0227579269900053E-4"/>
    <s v="Over-Forecasted"/>
    <n v="2.6533166438381189E-2"/>
    <n v="5.159226807463009E-3"/>
    <n v="0.4"/>
    <n v="16257.960000000003"/>
    <n v="180"/>
    <n v="156"/>
    <n v="-24"/>
    <n v="0.13333333333333333"/>
    <n v="7.6031000688434091E-4"/>
    <n v="1.0137466758457879E-4"/>
    <s v="Under-Forecasted"/>
    <n v="1.359163432096917E-2"/>
    <n v="1.8122179094625559E-3"/>
    <x v="2"/>
    <s v="03.2023"/>
    <s v="ST W06.2023"/>
    <m/>
  </r>
  <r>
    <s v="Carry-Over"/>
    <s v="Technic"/>
    <x v="770"/>
    <s v="42145 Airbus H175 Rescue Helicopter V29"/>
    <n v="123.86582677165356"/>
    <m/>
    <m/>
    <m/>
    <m/>
    <m/>
    <m/>
    <m/>
    <m/>
    <m/>
    <n v="31461.920000000006"/>
    <n v="254"/>
    <n v="504"/>
    <n v="250"/>
    <n v="-0.98425196850393704"/>
    <n v="1.8459182957545268E-3"/>
    <n v="1.8168487162938257E-3"/>
    <s v="Over-Forecasted"/>
    <n v="1.5383413837967963E-2"/>
    <n v="1.5141155352330673E-2"/>
    <n v="1"/>
    <n v="0"/>
    <n v="0"/>
    <n v="246"/>
    <n v="246"/>
    <n v="0"/>
    <n v="0"/>
    <n v="0"/>
    <s v="Over-Forecasted"/>
    <n v="0"/>
    <n v="0"/>
    <n v="0"/>
    <n v="31461.920000000006"/>
    <n v="254"/>
    <n v="750"/>
    <n v="496"/>
    <n v="1.9527559055118111"/>
    <n v="1.4713292818898916E-3"/>
    <n v="2.873146944162938E-3"/>
    <s v="Over-Forecasted"/>
    <n v="1.2805155951237409E-2"/>
    <n v="2.5005343904778564E-2"/>
    <x v="2"/>
    <s v="03.2023"/>
    <s v="ST W06.2023"/>
    <m/>
  </r>
  <r>
    <s v="Nouveauté"/>
    <s v="Speed Champions"/>
    <x v="589"/>
    <s v="76916 Porsche 963 V29"/>
    <n v="13.553273188189683"/>
    <m/>
    <m/>
    <m/>
    <m/>
    <m/>
    <m/>
    <m/>
    <m/>
    <m/>
    <n v="181776.50000000003"/>
    <n v="13412"/>
    <n v="8426"/>
    <n v="-4986"/>
    <n v="0.37175663584849389"/>
    <n v="1.0665101401574435E-2"/>
    <n v="3.9648222180323689E-3"/>
    <s v="Under-Forecasted"/>
    <n v="0.14656903251335934"/>
    <n v="5.4488010446734993E-2"/>
    <n v="1"/>
    <n v="0"/>
    <n v="0"/>
    <n v="0"/>
    <n v="0"/>
    <n v="0"/>
    <n v="0"/>
    <n v="0"/>
    <s v=""/>
    <n v="0"/>
    <n v="0"/>
    <n v="0"/>
    <n v="181776.50000000003"/>
    <n v="13412"/>
    <n v="8426"/>
    <n v="-4986"/>
    <n v="0.37175663584849389"/>
    <n v="8.5008507811811188E-3"/>
    <n v="3.1602476882619341E-3"/>
    <s v="Under-Forecasted"/>
    <n v="0.12883802126448057"/>
    <n v="4.7896389354660014E-2"/>
    <x v="2"/>
    <s v="03.2023"/>
    <s v="ST W06.2023"/>
    <m/>
  </r>
  <r>
    <s v="Carry-Over"/>
    <s v="Technic"/>
    <x v="767"/>
    <s v="42141 McLaren Formula 1™ Race Car V29"/>
    <n v="121.89195876288659"/>
    <m/>
    <m/>
    <m/>
    <m/>
    <m/>
    <m/>
    <m/>
    <m/>
    <m/>
    <n v="29491.439999999999"/>
    <n v="255"/>
    <n v="1202"/>
    <n v="947"/>
    <n v="-3.7137254901960786"/>
    <n v="1.7303072623713642E-3"/>
    <n v="6.4258861861399294E-3"/>
    <s v="Over-Forecasted"/>
    <n v="1.4419940874479429E-2"/>
    <n v="5.3551701992674589E-2"/>
    <n v="0.43814432989690721"/>
    <n v="41449.68"/>
    <n v="327"/>
    <n v="458"/>
    <n v="131"/>
    <n v="0.40061162079510704"/>
    <n v="9.5521971235837857E-3"/>
    <n v="3.8267211718332598E-3"/>
    <s v="Over-Forecasted"/>
    <n v="0.10065774577168636"/>
    <n v="4.0324662679177108E-2"/>
    <n v="0.56185567010309279"/>
    <n v="70941.119999999995"/>
    <n v="582"/>
    <n v="1660"/>
    <n v="1078"/>
    <n v="1.8522336769759451"/>
    <n v="3.3175898720124073E-3"/>
    <n v="6.1449516873356962E-3"/>
    <s v="Over-Forecasted"/>
    <n v="2.8873384235782399E-2"/>
    <n v="5.3480254649782524E-2"/>
    <x v="2"/>
    <s v="03.2023"/>
    <s v="ST W06.2023"/>
    <m/>
  </r>
  <r>
    <s v="Carry-Over"/>
    <s v="Star Wars TM"/>
    <x v="605"/>
    <s v="75257 Millennium Falcon™ V29"/>
    <n v="102.29821862348176"/>
    <m/>
    <m/>
    <m/>
    <m/>
    <m/>
    <m/>
    <m/>
    <m/>
    <m/>
    <n v="59307"/>
    <n v="588"/>
    <n v="740"/>
    <n v="152"/>
    <n v="-0.25850340136054423"/>
    <n v="3.4796311339649233E-3"/>
    <n v="8.9949648360998025E-4"/>
    <s v="Over-Forecasted"/>
    <n v="2.9540077769695087E-2"/>
    <n v="7.6362105799211788E-3"/>
    <n v="0.79352226720647778"/>
    <n v="16495.98"/>
    <n v="153"/>
    <n v="689"/>
    <n v="536"/>
    <n v="3.5032679738562091"/>
    <n v="3.8015456984636709E-3"/>
    <n v="1.3317833296578612E-2"/>
    <s v="Over-Forecasted"/>
    <n v="2.9166315848881384E-2"/>
    <n v="0.10217742022876093"/>
    <n v="0.20647773279352227"/>
    <n v="75802.979999999981"/>
    <n v="741"/>
    <n v="1429"/>
    <n v="688"/>
    <n v="0.92847503373819162"/>
    <n v="3.5449567009424015E-3"/>
    <n v="3.2914037925079248E-3"/>
    <s v="Over-Forecasted"/>
    <n v="2.9457927779905007E-2"/>
    <n v="2.7350950489304512E-2"/>
    <x v="2"/>
    <s v="03.2023"/>
    <s v="ST W06.2023"/>
    <m/>
  </r>
  <r>
    <s v="Carry-Over"/>
    <s v="My City"/>
    <x v="524"/>
    <s v="60330 Hospital V29"/>
    <n v="56.726101694915243"/>
    <m/>
    <m/>
    <m/>
    <m/>
    <m/>
    <m/>
    <m/>
    <m/>
    <m/>
    <n v="5206.5599999999986"/>
    <n v="96"/>
    <n v="599"/>
    <n v="503"/>
    <n v="-5.239583333333333"/>
    <n v="3.0547672748337308E-4"/>
    <n v="1.60057077004309E-3"/>
    <s v="Over-Forecasted"/>
    <n v="0.51292418089715619"/>
    <n v="2.6875089894923909"/>
    <n v="0.5423728813559322"/>
    <n v="4833.96"/>
    <n v="81"/>
    <n v="56"/>
    <n v="-25"/>
    <n v="0.30864197530864196"/>
    <n v="1.1139998863083883E-3"/>
    <n v="3.438271254038235E-4"/>
    <s v="Under-Forecasted"/>
    <n v="0.2041232046172595"/>
    <n v="6.3000989079401076E-2"/>
    <n v="0.4576271186440678"/>
    <n v="10040.519999999999"/>
    <n v="177"/>
    <n v="655"/>
    <n v="478"/>
    <n v="2.7005649717514126"/>
    <n v="4.6954893666378562E-4"/>
    <n v="1.2680474108773421E-3"/>
    <s v="Over-Forecasted"/>
    <n v="0.29677302650246862"/>
    <n v="0.80145483993322042"/>
    <x v="2"/>
    <s v="03.2023"/>
    <s v="ST W06.2023"/>
    <m/>
  </r>
  <r>
    <s v="Carry-Over"/>
    <s v="Harry Potter TM"/>
    <x v="233"/>
    <s v="76391 Hogwarts™ Icons - Collectors.. V29"/>
    <n v="169.37759259259255"/>
    <m/>
    <m/>
    <m/>
    <m/>
    <m/>
    <m/>
    <m/>
    <m/>
    <m/>
    <n v="18292.779999999995"/>
    <n v="108"/>
    <n v="111"/>
    <n v="3"/>
    <n v="-2.7777777777777776E-2"/>
    <n v="1.0732649908909717E-3"/>
    <n v="2.9812916413638102E-5"/>
    <s v="Over-Forecasted"/>
    <n v="1.9208402076414062E-2"/>
    <n v="5.3356672434483506E-4"/>
    <n v="1"/>
    <n v="0"/>
    <n v="0"/>
    <n v="0"/>
    <n v="0"/>
    <n v="0"/>
    <n v="0"/>
    <n v="0"/>
    <s v=""/>
    <n v="0"/>
    <n v="0"/>
    <n v="0"/>
    <n v="18292.779999999995"/>
    <n v="108"/>
    <n v="111"/>
    <n v="3"/>
    <n v="2.7777777777777776E-2"/>
    <n v="8.5546917865056426E-4"/>
    <n v="2.376303274029345E-5"/>
    <s v="Over-Forecasted"/>
    <n v="1.5591949121749228E-2"/>
    <n v="4.3310969782636743E-4"/>
    <x v="2"/>
    <s v="03.2023"/>
    <s v="ST W06.2023"/>
    <m/>
  </r>
  <r>
    <s v="Nouveauté"/>
    <s v="Super Heroes Marvel"/>
    <x v="693"/>
    <s v="76242 Thanos Mech Armor V29"/>
    <n v="8.1787948152233874"/>
    <m/>
    <m/>
    <m/>
    <m/>
    <m/>
    <m/>
    <m/>
    <m/>
    <m/>
    <n v="49438.02"/>
    <n v="6088"/>
    <n v="4304"/>
    <n v="-1784"/>
    <n v="0.29303547963206306"/>
    <n v="2.9006031934439534E-3"/>
    <n v="8.4997964801314266E-4"/>
    <s v="Under-Forecasted"/>
    <n v="4.8507119386777174E-2"/>
    <n v="1.4214306995073993E-2"/>
    <n v="0.83949255377826804"/>
    <n v="9874.6"/>
    <n v="1164"/>
    <n v="568"/>
    <n v="-596"/>
    <n v="0.51202749140893467"/>
    <n v="2.2756297688315192E-3"/>
    <n v="1.1651850019102966E-3"/>
    <s v="Under-Forecasted"/>
    <n v="3.4268933354896162E-2"/>
    <n v="1.754663597896745E-2"/>
    <n v="0.16050744622173194"/>
    <n v="59312.62"/>
    <n v="7252"/>
    <n v="4872"/>
    <n v="-2380"/>
    <n v="0.3281853281853282"/>
    <n v="2.7737784150365908E-3"/>
    <n v="9.1031337945216299E-4"/>
    <s v="Under-Forecasted"/>
    <n v="4.5368890345007948E-2"/>
    <n v="1.4889404167280601E-2"/>
    <x v="2"/>
    <s v="03.2023"/>
    <s v="ST W06.2023"/>
    <m/>
  </r>
  <r>
    <s v="Carry-Over"/>
    <s v="DUPLO Classic"/>
    <x v="159"/>
    <s v="10914 Deluxe Brick Box V29"/>
    <n v="25.284258064516131"/>
    <m/>
    <m/>
    <m/>
    <m/>
    <m/>
    <m/>
    <m/>
    <m/>
    <m/>
    <n v="7838.1200000000008"/>
    <n v="310"/>
    <n v="750"/>
    <n v="440"/>
    <n v="-1.4193548387096775"/>
    <n v="4.5987432147559558E-4"/>
    <n v="6.5272484338471637E-4"/>
    <s v="Over-Forecasted"/>
    <n v="7.8036062104524115E-2"/>
    <n v="0.1107608623419052"/>
    <n v="1"/>
    <n v="0"/>
    <n v="0"/>
    <n v="366"/>
    <n v="366"/>
    <n v="0"/>
    <n v="0"/>
    <n v="0"/>
    <s v="Over-Forecasted"/>
    <n v="0"/>
    <n v="0"/>
    <n v="0"/>
    <n v="7838.1200000000008"/>
    <n v="310"/>
    <n v="1116"/>
    <n v="806"/>
    <n v="2.6"/>
    <n v="3.6655281912123598E-4"/>
    <n v="9.5303732971521358E-4"/>
    <s v="Over-Forecasted"/>
    <n v="6.6090796807723395E-2"/>
    <n v="0.17183607170008083"/>
    <x v="2"/>
    <s v="03.2023"/>
    <s v="ST W06.2023"/>
    <m/>
  </r>
  <r>
    <s v="Nouveauté"/>
    <s v="Star Wars TM"/>
    <x v="641"/>
    <s v="75351 Princess Leia™ (Boushh™) Hel.. V29"/>
    <n v="38.242666666666665"/>
    <m/>
    <m/>
    <m/>
    <m/>
    <m/>
    <m/>
    <m/>
    <m/>
    <m/>
    <n v="12046.44"/>
    <n v="315"/>
    <n v="499"/>
    <n v="184"/>
    <n v="-0.58412698412698416"/>
    <n v="7.067828026614128E-4"/>
    <n v="4.1285090695142843E-4"/>
    <s v="Over-Forecasted"/>
    <n v="6.0001816724495538E-3"/>
    <n v="3.5048680245419617E-3"/>
    <n v="1"/>
    <n v="0"/>
    <n v="0"/>
    <n v="0"/>
    <n v="0"/>
    <n v="0"/>
    <n v="0"/>
    <n v="0"/>
    <s v=""/>
    <n v="0"/>
    <n v="0"/>
    <n v="0"/>
    <n v="12046.44"/>
    <n v="315"/>
    <n v="499"/>
    <n v="184"/>
    <n v="0.58412698412698416"/>
    <n v="5.6335658836236511E-4"/>
    <n v="3.2907178494817521E-4"/>
    <s v="Over-Forecasted"/>
    <n v="4.6813879813822484E-3"/>
    <n v="2.7345250430931231E-3"/>
    <x v="2"/>
    <s v="03.2023"/>
    <s v="ST W06.2023"/>
    <m/>
  </r>
  <r>
    <s v="Carry-Over"/>
    <s v="Icons"/>
    <x v="261"/>
    <s v="10274 Ghostbusters™ ECTO-1 V29"/>
    <n v="138.386862745098"/>
    <m/>
    <m/>
    <m/>
    <m/>
    <m/>
    <m/>
    <m/>
    <m/>
    <m/>
    <n v="21173.189999999995"/>
    <n v="153"/>
    <n v="261"/>
    <n v="108"/>
    <n v="-0.70588235294117652"/>
    <n v="1.242262989686795E-3"/>
    <n v="8.7689152213185542E-4"/>
    <s v="Over-Forecasted"/>
    <n v="1.4412103362707717E-2"/>
    <n v="1.0173249432499566E-2"/>
    <n v="1"/>
    <n v="0"/>
    <n v="0"/>
    <n v="398"/>
    <n v="398"/>
    <n v="0"/>
    <n v="0"/>
    <n v="0"/>
    <s v="Over-Forecasted"/>
    <n v="0"/>
    <n v="0"/>
    <n v="0"/>
    <n v="21173.189999999995"/>
    <n v="153"/>
    <n v="659"/>
    <n v="506"/>
    <n v="3.3071895424836599"/>
    <n v="9.9017270522645221E-4"/>
    <n v="3.2746888159776782E-3"/>
    <s v="Over-Forecasted"/>
    <n v="1.1556556805531531E-2"/>
    <n v="3.8219723814372254E-2"/>
    <x v="2"/>
    <s v="03.2023"/>
    <s v="ST W06.2023"/>
    <m/>
  </r>
  <r>
    <s v="Carry-Over"/>
    <s v="Ninjago"/>
    <x v="545"/>
    <s v="71768 Jay's Golden Dragon Motorbike V29"/>
    <n v="10.74321312143439"/>
    <m/>
    <m/>
    <m/>
    <m/>
    <m/>
    <m/>
    <m/>
    <m/>
    <m/>
    <n v="79374.22"/>
    <n v="7484"/>
    <n v="2481"/>
    <n v="-5003"/>
    <n v="0.66849278460716199"/>
    <n v="4.6570051957809579E-3"/>
    <n v="3.1131743712576342E-3"/>
    <s v="Under-Forecasted"/>
    <n v="8.4266903013367367E-2"/>
    <n v="5.63318166456276E-2"/>
    <n v="0.76242868785656071"/>
    <n v="26081.16"/>
    <n v="2332"/>
    <n v="776"/>
    <n v="-1556"/>
    <n v="0.66723842195540306"/>
    <n v="6.0104778018003633E-3"/>
    <n v="4.0104217236712541E-3"/>
    <s v="Under-Forecasted"/>
    <n v="0.1025865085782382"/>
    <n v="6.8449660097658072E-2"/>
    <n v="0.23757131214343929"/>
    <n v="105455.37999999998"/>
    <n v="9816"/>
    <n v="3257"/>
    <n v="-6559"/>
    <n v="0.6681947840260799"/>
    <n v="4.9316630557456626E-3"/>
    <n v="3.2953115304233701E-3"/>
    <s v="Under-Forecasted"/>
    <n v="8.8160566401863774E-2"/>
    <n v="5.8908430626510237E-2"/>
    <x v="2"/>
    <s v="03.2023"/>
    <s v="ST W06.2023"/>
    <m/>
  </r>
  <r>
    <s v="Nouveauté"/>
    <s v="DUPLO Classic"/>
    <x v="160"/>
    <s v="10935 Alphabet Town V29"/>
    <n v="28.24"/>
    <m/>
    <m/>
    <m/>
    <m/>
    <m/>
    <m/>
    <m/>
    <m/>
    <m/>
    <n v="395.35999999999996"/>
    <n v="14"/>
    <n v="1385"/>
    <n v="1371"/>
    <n v="-97.928571428571431"/>
    <n v="2.3196367462936449E-5"/>
    <n v="2.2715871279775624E-3"/>
    <s v="Over-Forecasted"/>
    <n v="3.9361910143815917E-3"/>
    <n v="0.38546556290836875"/>
    <n v="1"/>
    <n v="0"/>
    <n v="0"/>
    <n v="0"/>
    <n v="0"/>
    <n v="0"/>
    <n v="0"/>
    <n v="0"/>
    <s v=""/>
    <n v="0"/>
    <n v="0"/>
    <n v="0"/>
    <n v="395.35999999999996"/>
    <n v="14"/>
    <n v="1385"/>
    <n v="1371"/>
    <n v="97.928571428571431"/>
    <n v="1.8489168648575399E-5"/>
    <n v="1.8106178726569194E-3"/>
    <s v="Over-Forecasted"/>
    <n v="3.3336638665778929E-3"/>
    <n v="0.32646094007702081"/>
    <x v="2"/>
    <s v="03.2023"/>
    <s v="ST W06.2023"/>
    <m/>
  </r>
  <r>
    <s v="Nouveauté"/>
    <s v="Minecraft"/>
    <x v="504"/>
    <s v="21246 The Deep Dark Battle V29"/>
    <n v="36.924459930313589"/>
    <m/>
    <m/>
    <m/>
    <m/>
    <m/>
    <m/>
    <m/>
    <m/>
    <m/>
    <n v="31791.96"/>
    <n v="861"/>
    <n v="158"/>
    <n v="-703"/>
    <n v="0.81649245063879206"/>
    <n v="1.8652822403049806E-3"/>
    <n v="1.5229888675196298E-3"/>
    <s v="Under-Forecasted"/>
    <n v="4.3931732500184402E-2"/>
    <n v="3.586992792988343E-2"/>
    <n v="1"/>
    <n v="0"/>
    <n v="0"/>
    <n v="0"/>
    <n v="0"/>
    <n v="0"/>
    <n v="0"/>
    <n v="0"/>
    <s v=""/>
    <n v="0"/>
    <n v="0"/>
    <n v="0"/>
    <n v="31791.96"/>
    <n v="861"/>
    <n v="158"/>
    <n v="-703"/>
    <n v="0.81649245063879206"/>
    <n v="1.4867637345931891E-3"/>
    <n v="1.2139313651788755E-3"/>
    <s v="Under-Forecasted"/>
    <n v="3.1779847111273539E-2"/>
    <n v="2.5948005248809868E-2"/>
    <x v="2"/>
    <s v="03.2023"/>
    <s v="ST W06.2023"/>
    <m/>
  </r>
  <r>
    <s v="Carry-Over"/>
    <s v="Disney Princess"/>
    <x v="120"/>
    <s v="43205 Ultimate Adventure Castle V29"/>
    <n v="58.357241379310345"/>
    <m/>
    <m/>
    <m/>
    <m/>
    <m/>
    <m/>
    <m/>
    <m/>
    <m/>
    <n v="19860.599999999999"/>
    <n v="352"/>
    <n v="160"/>
    <n v="-192"/>
    <n v="0.54545454545454541"/>
    <n v="1.1652513548016886E-3"/>
    <n v="6.3559164807364826E-4"/>
    <s v="Under-Forecasted"/>
    <n v="8.5021518869968893E-2"/>
    <n v="4.637537392907394E-2"/>
    <n v="0.50574712643678166"/>
    <n v="20756.04"/>
    <n v="344"/>
    <n v="99"/>
    <n v="-245"/>
    <n v="0.71220930232558144"/>
    <n v="4.7832886908895315E-3"/>
    <n v="3.4067027013602769E-3"/>
    <s v="Under-Forecasted"/>
    <n v="0.14328145798888198"/>
    <n v="0.10204638723045374"/>
    <n v="0.4942528735632184"/>
    <n v="40616.639999999999"/>
    <n v="696"/>
    <n v="259"/>
    <n v="-437"/>
    <n v="0.62787356321839083"/>
    <n v="1.8994534269993768E-3"/>
    <n v="1.1926165913774822E-3"/>
    <s v="Under-Forecasted"/>
    <n v="0.10732168006726471"/>
    <n v="6.7384445674417648E-2"/>
    <x v="2"/>
    <s v="03.2023"/>
    <s v="ST W06.2023"/>
    <m/>
  </r>
  <r>
    <s v="Carry-Over"/>
    <s v="Icons"/>
    <x v="274"/>
    <s v="10298 Vespa 125 V29"/>
    <n v="57.442138480392146"/>
    <m/>
    <m/>
    <m/>
    <m/>
    <m/>
    <m/>
    <m/>
    <m/>
    <m/>
    <n v="77544.150000000009"/>
    <n v="1362"/>
    <n v="648"/>
    <n v="-714"/>
    <n v="0.52422907488986781"/>
    <n v="4.5496322288574049E-3"/>
    <n v="2.3850494944230448E-3"/>
    <s v="Under-Forecasted"/>
    <n v="5.2782519071208074E-2"/>
    <n v="2.7670131143056213E-2"/>
    <n v="0.8345588235294118"/>
    <n v="16201.420000000002"/>
    <n v="270"/>
    <n v="365"/>
    <n v="95"/>
    <n v="0.35185185185185186"/>
    <n v="3.7336635052905797E-3"/>
    <n v="1.313696418528167E-3"/>
    <s v="Over-Forecasted"/>
    <n v="4.4630665951830545E-2"/>
    <n v="1.5703382464532969E-2"/>
    <n v="0.16544117647058823"/>
    <n v="93745.569999999978"/>
    <n v="1632"/>
    <n v="1013"/>
    <n v="-619"/>
    <n v="0.37928921568627449"/>
    <n v="4.3840491040743387E-3"/>
    <n v="1.6628225462144704E-3"/>
    <s v="Under-Forecasted"/>
    <n v="5.1167349132177652E-2"/>
    <n v="1.9407223721089439E-2"/>
    <x v="2"/>
    <s v="03.2023"/>
    <s v="ST W06.2023"/>
    <m/>
  </r>
  <r>
    <s v="Carry-Over"/>
    <s v="Harry Potter TM"/>
    <x v="230"/>
    <s v="76386 Hogwarts™: Polyjuice Potion.. V29"/>
    <n v="10.840390898483079"/>
    <m/>
    <m/>
    <m/>
    <m/>
    <m/>
    <m/>
    <m/>
    <m/>
    <m/>
    <n v="70341.399999999994"/>
    <n v="6504"/>
    <n v="2444"/>
    <n v="-4060"/>
    <n v="0.62423124231242311"/>
    <n v="4.1270360235162833E-3"/>
    <n v="2.5762248240276922E-3"/>
    <s v="Under-Forecasted"/>
    <n v="7.3862250233035789E-2"/>
    <n v="4.6107124222958991E-2"/>
    <n v="0.94865810968494746"/>
    <n v="3980.3199999999997"/>
    <n v="352"/>
    <n v="760"/>
    <n v="408"/>
    <n v="1.1590909090909092"/>
    <n v="9.1727611057414702E-4"/>
    <n v="1.0632064008927614E-3"/>
    <s v="Over-Forecasted"/>
    <n v="1.8019681252033556E-2"/>
    <n v="2.0886448723947987E-2"/>
    <n v="5.1341890315052506E-2"/>
    <n v="74321.719999999987"/>
    <n v="6856"/>
    <n v="3204"/>
    <n v="-3652"/>
    <n v="0.53267211201866982"/>
    <n v="3.4756849841465986E-3"/>
    <n v="1.8514004612169455E-3"/>
    <s v="Under-Forecasted"/>
    <n v="6.3348516566694185E-2"/>
    <n v="3.3743988112830685E-2"/>
    <x v="2"/>
    <s v="03.2023"/>
    <s v="ST W06.2023"/>
    <m/>
  </r>
  <r>
    <s v="Carry-Over"/>
    <s v="Star Wars TM"/>
    <x v="625"/>
    <s v="75329 Death Star™ Trench Run Diorama V29"/>
    <n v="40.595144508670536"/>
    <m/>
    <m/>
    <m/>
    <m/>
    <m/>
    <m/>
    <m/>
    <m/>
    <m/>
    <n v="15450"/>
    <n v="387"/>
    <n v="719"/>
    <n v="332"/>
    <n v="-0.8578811369509044"/>
    <n v="9.064748009469045E-4"/>
    <n v="7.7764763285367519E-4"/>
    <s v="Over-Forecasted"/>
    <n v="7.6954525020956899E-3"/>
    <n v="6.6017835418495322E-3"/>
    <n v="0.74566473988439308"/>
    <n v="5618.88"/>
    <n v="132"/>
    <n v="500"/>
    <n v="368"/>
    <n v="2.7878787878787881"/>
    <n v="1.2948869417993688E-3"/>
    <n v="3.609987837743695E-3"/>
    <s v="Over-Forecasted"/>
    <n v="9.9346646150736493E-3"/>
    <n v="2.7696640745053812E-2"/>
    <n v="0.25433526011560692"/>
    <n v="21068.880000000008"/>
    <n v="519"/>
    <n v="1219"/>
    <n v="700"/>
    <n v="1.3487475915221581"/>
    <n v="9.8529460632486212E-4"/>
    <n v="1.3289137272204307E-3"/>
    <s v="Over-Forecasted"/>
    <n v="8.1876140679889558E-3"/>
    <n v="1.1043024754513043E-2"/>
    <x v="2"/>
    <s v="03.2023"/>
    <s v="ST W06.2023"/>
    <m/>
  </r>
  <r>
    <s v="Nouveauté"/>
    <s v="City Police"/>
    <x v="71"/>
    <s v="60392 Police Bike Car Chase V29"/>
    <n v="5.2532409616443383"/>
    <m/>
    <m/>
    <m/>
    <m/>
    <m/>
    <m/>
    <m/>
    <m/>
    <m/>
    <n v="57249.82"/>
    <n v="10898"/>
    <n v="11557"/>
    <n v="659"/>
    <n v="-6.046981097449073E-2"/>
    <n v="3.358933280824991E-3"/>
    <n v="2.0311406056741321E-4"/>
    <s v="Over-Forecasted"/>
    <n v="0.1859363535749535"/>
    <n v="1.1243536153963512E-2"/>
    <n v="1"/>
    <n v="0"/>
    <n v="0"/>
    <n v="0"/>
    <n v="0"/>
    <n v="0"/>
    <n v="0"/>
    <n v="0"/>
    <s v=""/>
    <n v="0"/>
    <n v="0"/>
    <n v="0"/>
    <n v="57249.82"/>
    <n v="10898"/>
    <n v="11557"/>
    <n v="659"/>
    <n v="6.046981097449073E-2"/>
    <n v="2.6773107473709659E-3"/>
    <n v="1.6189647481349481E-4"/>
    <s v="Over-Forecasted"/>
    <n v="0.16237503145760232"/>
    <n v="9.8187874592181989E-3"/>
    <x v="2"/>
    <s v="03.2023"/>
    <s v="ST W06.2023"/>
    <m/>
  </r>
  <r>
    <s v="Carry-Over"/>
    <s v="Minecraft"/>
    <x v="483"/>
    <s v="21170 The Pig House V29"/>
    <n v="29.418072289156626"/>
    <m/>
    <m/>
    <m/>
    <m/>
    <m/>
    <m/>
    <m/>
    <m/>
    <m/>
    <n v="23368.049999999992"/>
    <n v="819"/>
    <n v="1209"/>
    <n v="390"/>
    <n v="-0.47619047619047616"/>
    <n v="1.3710387360690811E-3"/>
    <n v="6.5287558860432427E-4"/>
    <s v="Over-Forecasted"/>
    <n v="3.2291149134904981E-2"/>
    <n v="1.5376737683288086E-2"/>
    <n v="0.41114457831325302"/>
    <n v="35232.75"/>
    <n v="1173"/>
    <n v="462"/>
    <n v="-711"/>
    <n v="0.60613810741687979"/>
    <n v="8.1194878514368896E-3"/>
    <n v="4.9215309994643042E-3"/>
    <s v="Under-Forecasted"/>
    <n v="0.12732559318235687"/>
    <n v="7.7176894077285368E-2"/>
    <n v="0.58885542168674698"/>
    <n v="58600.800000000003"/>
    <n v="1992"/>
    <n v="1671"/>
    <n v="-321"/>
    <n v="0.16114457831325302"/>
    <n v="2.7404898678203096E-3"/>
    <n v="4.416150841216463E-4"/>
    <s v="Under-Forecasted"/>
    <n v="5.8578472815086532E-2"/>
    <n v="9.4396033000214742E-3"/>
    <x v="2"/>
    <s v="03.2023"/>
    <s v="ST W06.2023"/>
    <m/>
  </r>
  <r>
    <s v="Carry-Over"/>
    <s v="Harry Potter TM"/>
    <x v="226"/>
    <s v="75968 4 Privet Drive V29"/>
    <n v="46.997870722433461"/>
    <m/>
    <m/>
    <m/>
    <m/>
    <m/>
    <m/>
    <m/>
    <m/>
    <m/>
    <n v="18199.860000000004"/>
    <n v="399"/>
    <n v="329"/>
    <n v="-70"/>
    <n v="0.17543859649122806"/>
    <n v="1.0678132343534973E-3"/>
    <n v="1.8733565514973634E-4"/>
    <s v="Under-Forecasted"/>
    <n v="1.9110831082779403E-2"/>
    <n v="3.3527773829437548E-3"/>
    <n v="0.50570342205323193"/>
    <n v="18881.46"/>
    <n v="390"/>
    <n v="314"/>
    <n v="-76"/>
    <n v="0.19487179487179487"/>
    <n v="4.3512863766635183E-3"/>
    <n v="8.4794298622160869E-4"/>
    <s v="Under-Forecasted"/>
    <n v="8.548003446281241E-2"/>
    <n v="1.6657647741471136E-2"/>
    <n v="0.49429657794676807"/>
    <n v="37081.32"/>
    <n v="789"/>
    <n v="643"/>
    <n v="-146"/>
    <n v="0.18504435994930291"/>
    <n v="1.7341227721362608E-3"/>
    <n v="3.2088963844346523E-4"/>
    <s v="Under-Forecasted"/>
    <n v="3.1606461937841168E-2"/>
    <n v="5.848597519549823E-3"/>
    <x v="2"/>
    <s v="03.2023"/>
    <s v="ST W06.2023"/>
    <m/>
  </r>
  <r>
    <s v="Carry-Over"/>
    <s v="Star Wars TM"/>
    <x v="601"/>
    <s v="75312 Boba Fett’s Starship™ V29"/>
    <n v="28.716525466464951"/>
    <m/>
    <m/>
    <m/>
    <m/>
    <m/>
    <m/>
    <m/>
    <m/>
    <m/>
    <n v="41989.299999999996"/>
    <n v="1482"/>
    <n v="1234"/>
    <n v="-248"/>
    <n v="0.16734143049932523"/>
    <n v="2.463575557242709E-3"/>
    <n v="4.1225825789216724E-4"/>
    <s v="Under-Forecasted"/>
    <n v="2.0914347168041848E-2"/>
    <n v="3.4998367730596342E-3"/>
    <n v="0.74735249621785171"/>
    <n v="14955.57"/>
    <n v="501"/>
    <n v="240"/>
    <n v="-261"/>
    <n v="0.52095808383233533"/>
    <n v="3.446553815024771E-3"/>
    <n v="1.7955100713003297E-3"/>
    <s v="Under-Forecasted"/>
    <n v="2.6442738068308456E-2"/>
    <n v="1.3775558155346321E-2"/>
    <n v="0.25264750378214829"/>
    <n v="56944.869999999995"/>
    <n v="1983"/>
    <n v="1474"/>
    <n v="-509"/>
    <n v="0.25668179525970752"/>
    <n v="2.6630496385603043E-3"/>
    <n v="6.8355636209137412E-4"/>
    <s v="Under-Forecasted"/>
    <n v="2.2129444883249701E-2"/>
    <n v="5.6802256407332821E-3"/>
    <x v="2"/>
    <s v="03.2023"/>
    <s v="ST W06.2023"/>
    <m/>
  </r>
  <r>
    <s v="Nouveauté"/>
    <s v="Disney Princess"/>
    <x v="128"/>
    <s v="43214 Twirling Rapunzel V29"/>
    <n v="5.4232478031634468"/>
    <m/>
    <m/>
    <m/>
    <m/>
    <m/>
    <m/>
    <m/>
    <m/>
    <m/>
    <n v="29368.840000000011"/>
    <n v="5426"/>
    <n v="5662"/>
    <n v="236"/>
    <n v="-4.3494286767416145E-2"/>
    <n v="1.7231141354719416E-3"/>
    <n v="7.4945620341204981E-5"/>
    <s v="Over-Forecasted"/>
    <n v="0.12572547577863197"/>
    <n v="5.4683398974856518E-3"/>
    <n v="0.95360281195079089"/>
    <n v="1489.44"/>
    <n v="264"/>
    <n v="806"/>
    <n v="542"/>
    <n v="2.0530303030303032"/>
    <n v="3.4324570138419969E-4"/>
    <n v="7.0469382632665245E-4"/>
    <s v="Over-Forecasted"/>
    <n v="1.0281784713604346E-2"/>
    <n v="2.1108815586263471E-2"/>
    <n v="4.6397188049209136E-2"/>
    <n v="30858.28000000001"/>
    <n v="5690"/>
    <n v="6468"/>
    <n v="778"/>
    <n v="0.1367311072056239"/>
    <n v="1.443099815674225E-3"/>
    <n v="1.9731663560536856E-4"/>
    <s v="Over-Forecasted"/>
    <n v="8.1537085627616523E-2"/>
    <n v="1.114865599618377E-2"/>
    <x v="2"/>
    <s v="03.2023"/>
    <s v="ST W06.2023"/>
    <m/>
  </r>
  <r>
    <s v="Nouveauté"/>
    <s v="Ninjago"/>
    <x v="565"/>
    <s v="71788 Lloyd’s Ninja Street Bike V29"/>
    <n v="5.3169576234163376"/>
    <m/>
    <m/>
    <m/>
    <m/>
    <m/>
    <m/>
    <m/>
    <m/>
    <m/>
    <n v="56992.099999999977"/>
    <n v="10753"/>
    <n v="10071"/>
    <n v="-682"/>
    <n v="6.3424160699339718E-2"/>
    <n v="3.3438124597440812E-3"/>
    <n v="2.1207849879526303E-4"/>
    <s v="Under-Forecasted"/>
    <n v="6.0505133319459795E-2"/>
    <n v="3.8374872987883921E-3"/>
    <n v="0.93953691568370468"/>
    <n v="3860.48"/>
    <n v="692"/>
    <n v="303"/>
    <n v="-389"/>
    <n v="0.56213872832369938"/>
    <n v="8.8965864034783214E-4"/>
    <n v="5.0011157672732174E-4"/>
    <s v="Under-Forecasted"/>
    <n v="1.5184645339245533E-2"/>
    <n v="8.5358772210498719E-3"/>
    <n v="6.0463084316295324E-2"/>
    <n v="60852.57999999998"/>
    <n v="11445"/>
    <n v="10374"/>
    <n v="-1071"/>
    <n v="9.3577981651376152E-2"/>
    <n v="2.8457952608279195E-3"/>
    <n v="2.6630377670132827E-4"/>
    <s v="Under-Forecasted"/>
    <n v="5.0872681126507981E-2"/>
    <n v="4.7605628210126739E-3"/>
    <x v="2"/>
    <s v="03.2023"/>
    <s v="ST W06.2023"/>
    <m/>
  </r>
  <r>
    <s v="Nouveauté"/>
    <s v="Speed Champions"/>
    <x v="590"/>
    <s v="76917 2 Fast 2 Furious Nissan Skyl.. V29"/>
    <n v="13.515037507873791"/>
    <m/>
    <m/>
    <m/>
    <m/>
    <m/>
    <m/>
    <m/>
    <m/>
    <m/>
    <n v="188915.7"/>
    <n v="14147"/>
    <n v="8736"/>
    <n v="-5411"/>
    <n v="0.38248391885205346"/>
    <n v="1.1083969032572501E-2"/>
    <n v="4.2394399120131336E-3"/>
    <s v="Under-Forecasted"/>
    <n v="0.15232547318043882"/>
    <n v="5.826204392304761E-2"/>
    <n v="0.8101128099410182"/>
    <n v="47097.4"/>
    <n v="3316"/>
    <n v="1075"/>
    <n v="-2241"/>
    <n v="0.67581423401688778"/>
    <n v="1.0853730325741356E-2"/>
    <n v="7.3351054463167611E-3"/>
    <s v="Under-Forecasted"/>
    <n v="0.27593828296683665"/>
    <n v="0.18648301933916794"/>
    <n v="0.18988719005898186"/>
    <n v="236013.1"/>
    <n v="17463"/>
    <n v="9811"/>
    <n v="-7652"/>
    <n v="0.43818358815781938"/>
    <n v="1.1037247089167066E-2"/>
    <n v="4.8363405329156723E-3"/>
    <s v="Under-Forecasted"/>
    <n v="0.16727938317932173"/>
    <n v="7.3299080346341972E-2"/>
    <x v="2"/>
    <s v="03.2023"/>
    <s v="ST W06.2023"/>
    <m/>
  </r>
  <r>
    <s v="Nouveauté"/>
    <s v="LEGO Creator"/>
    <x v="370"/>
    <s v="31138 Beach Camper Van V29"/>
    <n v="27.911171875000004"/>
    <m/>
    <m/>
    <m/>
    <m/>
    <m/>
    <m/>
    <m/>
    <m/>
    <m/>
    <n v="25008.410000000003"/>
    <n v="896"/>
    <n v="1883"/>
    <n v="987"/>
    <n v="-1.1015625"/>
    <n v="1.4672811311811378E-3"/>
    <n v="1.6163018710667221E-3"/>
    <s v="Over-Forecasted"/>
    <n v="2.9394730483843352E-2"/>
    <n v="3.2380132798608692E-2"/>
    <n v="1"/>
    <n v="0"/>
    <n v="0"/>
    <n v="0"/>
    <n v="0"/>
    <n v="0"/>
    <n v="0"/>
    <n v="0"/>
    <s v=""/>
    <n v="0"/>
    <n v="0"/>
    <n v="0"/>
    <n v="25008.410000000003"/>
    <n v="896"/>
    <n v="1883"/>
    <n v="987"/>
    <n v="1.1015625"/>
    <n v="1.1695283036288944E-3"/>
    <n v="1.2883085219662039E-3"/>
    <s v="Over-Forecasted"/>
    <n v="2.4388578663218467E-2"/>
    <n v="2.6865543683701594E-2"/>
    <x v="2"/>
    <s v="03.2023"/>
    <s v="ST W06.2023"/>
    <m/>
  </r>
  <r>
    <s v="Nouveauté"/>
    <s v="Icons"/>
    <x v="290"/>
    <s v="10316 THE LORD OF THE RINGS: RIVEN.. V29"/>
    <n v="246.70080459770116"/>
    <m/>
    <m/>
    <m/>
    <m/>
    <m/>
    <m/>
    <m/>
    <m/>
    <m/>
    <n v="42925.94"/>
    <n v="174"/>
    <n v="22"/>
    <n v="-152"/>
    <n v="0.87356321839080464"/>
    <n v="2.5185296386381079E-3"/>
    <n v="2.200094856741336E-3"/>
    <s v="Under-Forecasted"/>
    <n v="2.9218699885156178E-2"/>
    <n v="2.5524381508872065E-2"/>
    <n v="1"/>
    <n v="0"/>
    <n v="0"/>
    <n v="0"/>
    <n v="0"/>
    <n v="0"/>
    <n v="0"/>
    <n v="0"/>
    <s v=""/>
    <n v="0"/>
    <n v="0"/>
    <n v="0"/>
    <n v="42925.94"/>
    <n v="174"/>
    <n v="22"/>
    <n v="-152"/>
    <n v="0.87356321839080464"/>
    <n v="2.0074487658302024E-3"/>
    <n v="1.7536334046332803E-3"/>
    <s v="Under-Forecasted"/>
    <n v="2.3429443746588886E-2"/>
    <n v="2.04671002843765E-2"/>
    <x v="2"/>
    <s v="03.2023"/>
    <s v="ST W06.2023"/>
    <m/>
  </r>
  <r>
    <s v="Nouveauté"/>
    <s v="LEGO Friends"/>
    <x v="400"/>
    <s v="41724 Paisley's House V29"/>
    <n v="24.670111111111112"/>
    <m/>
    <m/>
    <m/>
    <m/>
    <m/>
    <m/>
    <m/>
    <m/>
    <m/>
    <n v="8881.24"/>
    <n v="360"/>
    <n v="1299"/>
    <n v="939"/>
    <n v="-2.6083333333333334"/>
    <n v="5.2107574505900881E-4"/>
    <n v="1.3591392350289146E-3"/>
    <s v="Over-Forecasted"/>
    <n v="1.4196935993642452E-2"/>
    <n v="3.7030341383417396E-2"/>
    <n v="1"/>
    <n v="0"/>
    <n v="0"/>
    <n v="402"/>
    <n v="402"/>
    <n v="0"/>
    <n v="0"/>
    <n v="0"/>
    <s v="Over-Forecasted"/>
    <n v="0"/>
    <n v="0"/>
    <n v="0"/>
    <n v="8881.24"/>
    <n v="360"/>
    <n v="1701"/>
    <n v="1341"/>
    <n v="3.7250000000000001"/>
    <n v="4.1533474344514822E-4"/>
    <n v="1.5471219193331771E-3"/>
    <s v="Over-Forecasted"/>
    <n v="1.0591055687925932E-2"/>
    <n v="3.9451682437524095E-2"/>
    <x v="2"/>
    <s v="03.2023"/>
    <s v="ST W06.2023"/>
    <m/>
  </r>
  <r>
    <s v="Nouveauté"/>
    <s v="LEGO Friends"/>
    <x v="405"/>
    <s v="41729 Organic Grocery Store V29"/>
    <n v="47.921250000000008"/>
    <m/>
    <m/>
    <m/>
    <m/>
    <m/>
    <m/>
    <m/>
    <m/>
    <m/>
    <n v="3450.3300000000004"/>
    <n v="72"/>
    <n v="860"/>
    <n v="788"/>
    <n v="-10.944444444444445"/>
    <n v="2.024360647217562E-4"/>
    <n v="2.2155502638992208E-3"/>
    <s v="Over-Forecasted"/>
    <n v="5.5154588961613881E-3"/>
    <n v="6.0363633474655197E-2"/>
    <n v="1"/>
    <n v="0"/>
    <n v="0"/>
    <n v="0"/>
    <n v="0"/>
    <n v="0"/>
    <n v="0"/>
    <n v="0"/>
    <s v=""/>
    <n v="0"/>
    <n v="0"/>
    <n v="0"/>
    <n v="3450.3300000000004"/>
    <n v="72"/>
    <n v="860"/>
    <n v="788"/>
    <n v="10.944444444444445"/>
    <n v="1.6135606349463572E-4"/>
    <n v="1.7659524726912909E-3"/>
    <s v="Over-Forecasted"/>
    <n v="4.1145872841767015E-3"/>
    <n v="4.5031871943489454E-2"/>
    <x v="2"/>
    <s v="03.2023"/>
    <s v="ST W06.2023"/>
    <m/>
  </r>
  <r>
    <s v="Carry-Over"/>
    <s v="Star Wars TM"/>
    <x v="619"/>
    <s v="75300 Imperial TIE Fighter™ V29"/>
    <n v="22.623267973856208"/>
    <m/>
    <m/>
    <m/>
    <m/>
    <m/>
    <m/>
    <m/>
    <m/>
    <m/>
    <n v="3461.36"/>
    <n v="153"/>
    <n v="199"/>
    <n v="46"/>
    <n v="-0.30065359477124182"/>
    <n v="2.0308321145667168E-4"/>
    <n v="6.1057697562136575E-5"/>
    <s v="Over-Forecasted"/>
    <n v="1.7240602894921643E-3"/>
    <n v="5.1834492363816704E-4"/>
    <n v="1"/>
    <n v="0"/>
    <n v="0"/>
    <n v="0"/>
    <n v="0"/>
    <n v="0"/>
    <n v="0"/>
    <n v="0"/>
    <s v=""/>
    <n v="0"/>
    <n v="0"/>
    <n v="0"/>
    <n v="3461.36"/>
    <n v="153"/>
    <n v="199"/>
    <n v="46"/>
    <n v="0.30065359477124182"/>
    <n v="1.618718858595532E-4"/>
    <n v="4.8667364376074818E-5"/>
    <s v="Over-Forecasted"/>
    <n v="1.3451251243717863E-3"/>
    <n v="4.0441670405949126E-4"/>
    <x v="2"/>
    <s v="03.2023"/>
    <s v="ST W06.2023"/>
    <m/>
  </r>
  <r>
    <s v="Carry-Over"/>
    <s v="Super Mario"/>
    <x v="723"/>
    <s v="71408 Peach’s Castle Expansion Set V29"/>
    <n v="77.383451327433633"/>
    <m/>
    <m/>
    <m/>
    <m/>
    <m/>
    <m/>
    <m/>
    <m/>
    <m/>
    <n v="26232.99"/>
    <n v="339"/>
    <n v="70"/>
    <n v="-269"/>
    <n v="0.79351032448377579"/>
    <n v="1.5391290866337954E-3"/>
    <n v="1.2213148209572005E-3"/>
    <s v="Under-Forecasted"/>
    <n v="0.11830524659367754"/>
    <n v="9.3876434612682177E-2"/>
    <n v="1"/>
    <n v="0"/>
    <n v="0"/>
    <n v="0"/>
    <n v="0"/>
    <n v="0"/>
    <n v="0"/>
    <n v="0"/>
    <s v=""/>
    <n v="0"/>
    <n v="0"/>
    <n v="0"/>
    <n v="26232.99"/>
    <n v="339"/>
    <n v="70"/>
    <n v="-269"/>
    <n v="0.79351032448377579"/>
    <n v="1.2267962774848038E-3"/>
    <n v="9.7347551222245489E-4"/>
    <s v="Under-Forecasted"/>
    <n v="9.4676383165173489E-2"/>
    <n v="7.5126687526347102E-2"/>
    <x v="2"/>
    <s v="03.2023"/>
    <s v="ST W06.2023"/>
    <m/>
  </r>
  <r>
    <s v="Nouveauté"/>
    <s v="LEGO Creator"/>
    <x v="369"/>
    <s v="31137 Adorable Dogs V29"/>
    <n v="15.96811025223759"/>
    <m/>
    <m/>
    <m/>
    <m/>
    <m/>
    <m/>
    <m/>
    <m/>
    <m/>
    <n v="76644.75"/>
    <n v="4804"/>
    <n v="5997"/>
    <n v="1193"/>
    <n v="-0.24833472106577853"/>
    <n v="4.4968630744255831E-3"/>
    <n v="1.1167272372584764E-3"/>
    <s v="Over-Forecasted"/>
    <n v="9.0087765245833396E-2"/>
    <n v="2.2371920053763372E-2"/>
    <n v="0.97721724979658253"/>
    <n v="1854.48"/>
    <n v="112"/>
    <n v="0"/>
    <n v="-112"/>
    <n v="1"/>
    <n v="4.2737021182657283E-4"/>
    <n v="4.2737021182657283E-4"/>
    <s v="Under-Forecasted"/>
    <n v="1.0619107820408764E-2"/>
    <n v="1.0619107820408764E-2"/>
    <n v="2.2782750203417412E-2"/>
    <n v="78499.23"/>
    <n v="4916"/>
    <n v="5997"/>
    <n v="1081"/>
    <n v="0.21989422294548414"/>
    <n v="3.6710479114055788E-3"/>
    <n v="8.0724222787417223E-4"/>
    <s v="Over-Forecasted"/>
    <n v="7.6553633192077322E-2"/>
    <n v="1.6833701684425464E-2"/>
    <x v="2"/>
    <s v="03.2023"/>
    <s v="ST W06.2023"/>
    <m/>
  </r>
  <r>
    <s v="Nouveauté"/>
    <s v="Speed Champions"/>
    <x v="588"/>
    <s v="76915 Pagani Utopia V29"/>
    <n v="13.568194236526947"/>
    <m/>
    <m/>
    <m/>
    <m/>
    <m/>
    <m/>
    <m/>
    <m/>
    <m/>
    <n v="130790.58000000002"/>
    <n v="9684"/>
    <n v="7285"/>
    <n v="-2399"/>
    <n v="0.24772821148285831"/>
    <n v="7.673680580662149E-3"/>
    <n v="1.9009871657381758E-3"/>
    <s v="Under-Forecasted"/>
    <n v="0.10545834457402979"/>
    <n v="2.6125007087267397E-2"/>
    <n v="0.90606287425149701"/>
    <n v="14226.279999999999"/>
    <n v="1004"/>
    <n v="0"/>
    <n v="-1004"/>
    <n v="1"/>
    <n v="3.2784868518960226E-3"/>
    <n v="3.2784868518960226E-3"/>
    <s v="Under-Forecasted"/>
    <n v="8.3350148335267937E-2"/>
    <n v="8.3350148335267937E-2"/>
    <n v="9.3937125748502992E-2"/>
    <n v="145016.86000000002"/>
    <n v="10688"/>
    <n v="7285"/>
    <n v="-3403"/>
    <n v="0.3183944610778443"/>
    <n v="6.7817715030019446E-3"/>
    <n v="2.1592784828513862E-3"/>
    <s v="Under-Forecasted"/>
    <n v="0.10278383230169028"/>
    <n v="3.2725802893212204E-2"/>
    <x v="2"/>
    <s v="03.2023"/>
    <s v="ST W06.2023"/>
    <m/>
  </r>
  <r>
    <s v="Carry-Over"/>
    <s v="LEGO Classic"/>
    <x v="337"/>
    <s v="11023 Green Baseplate V29"/>
    <n v="4.8297624190064798"/>
    <m/>
    <m/>
    <m/>
    <m/>
    <m/>
    <m/>
    <m/>
    <m/>
    <m/>
    <n v="17008.680000000004"/>
    <n v="3600"/>
    <n v="3288"/>
    <n v="-312"/>
    <n v="8.666666666666667E-2"/>
    <n v="9.9792490727311327E-4"/>
    <n v="8.6486825297003153E-5"/>
    <s v="Under-Forecasted"/>
    <n v="2.2976677011521705E-2"/>
    <n v="1.9913120076652147E-3"/>
    <n v="0.64794816414686829"/>
    <n v="9825.48"/>
    <n v="1956"/>
    <n v="0"/>
    <n v="-1956"/>
    <n v="1"/>
    <n v="2.2643099245598522E-3"/>
    <n v="2.2643099245598522E-3"/>
    <s v="Under-Forecasted"/>
    <n v="0.11039852764210378"/>
    <n v="0.11039852764210378"/>
    <n v="0.35205183585313177"/>
    <n v="26834.160000000003"/>
    <n v="5556"/>
    <n v="3288"/>
    <n v="-2268"/>
    <n v="0.40820734341252701"/>
    <n v="1.2549102331618175E-3"/>
    <n v="5.122635725001804E-4"/>
    <s v="Under-Forecasted"/>
    <n v="3.2359219002593857E-2"/>
    <n v="1.3209270823953E-2"/>
    <x v="2"/>
    <s v="03.2023"/>
    <s v="ST W06.2023"/>
    <m/>
  </r>
  <r>
    <s v="Nouveauté"/>
    <s v="Avatar"/>
    <x v="11"/>
    <s v="75575 Ilu Discovery V29"/>
    <n v="13.516523437499997"/>
    <m/>
    <m/>
    <m/>
    <m/>
    <m/>
    <m/>
    <m/>
    <m/>
    <m/>
    <n v="23491.119999999992"/>
    <n v="1752"/>
    <n v="1926"/>
    <n v="174"/>
    <n v="-9.9315068493150679E-2"/>
    <n v="1.3782594385773359E-3"/>
    <n v="1.368819305436395E-4"/>
    <s v="Over-Forecasted"/>
    <n v="0.15717532014162899"/>
    <n v="1.5609877685298769E-2"/>
    <n v="0.85546875"/>
    <n v="4190.7199999999993"/>
    <n v="296"/>
    <n v="130"/>
    <n v="-166"/>
    <n v="0.56081081081081086"/>
    <n v="9.6576339141206966E-4"/>
    <n v="5.4161055058920128E-4"/>
    <s v="Under-Forecasted"/>
    <n v="9.1550449612430196E-2"/>
    <n v="5.1342481877241261E-2"/>
    <n v="0.14453125"/>
    <n v="27681.839999999993"/>
    <n v="2048"/>
    <n v="2056"/>
    <n v="8"/>
    <n v="3.90625E-3"/>
    <n v="1.2945523276580342E-3"/>
    <n v="5.0568450299141961E-6"/>
    <s v="Over-Forecasted"/>
    <n v="0.14178869817379788"/>
    <n v="5.5386210224139798E-4"/>
    <x v="2"/>
    <s v="03.2023"/>
    <s v="ST W06.2023"/>
    <m/>
  </r>
  <r>
    <s v="Carry-Over"/>
    <s v="ART"/>
    <x v="2"/>
    <s v="31206 The Rolling Stones V29"/>
    <n v="87.792352941176475"/>
    <m/>
    <m/>
    <m/>
    <m/>
    <m/>
    <m/>
    <m/>
    <m/>
    <m/>
    <n v="1771.7400000000002"/>
    <n v="22"/>
    <n v="59"/>
    <n v="37"/>
    <n v="-1.6818181818181819"/>
    <n v="1.0395065785305299E-4"/>
    <n v="1.748261063892255E-4"/>
    <s v="Over-Forecasted"/>
    <n v="2.0564613993023492E-2"/>
    <n v="3.4585941715539512E-2"/>
    <n v="0.43137254901960786"/>
    <n v="2705.67"/>
    <n v="29"/>
    <n v="0"/>
    <n v="-29"/>
    <n v="1"/>
    <n v="6.2352937806436481E-4"/>
    <n v="6.2352937806436481E-4"/>
    <s v="Under-Forecasted"/>
    <n v="1.4891550859637883E-2"/>
    <n v="1.4891550859637883E-2"/>
    <n v="0.56862745098039214"/>
    <n v="4477.41"/>
    <n v="51"/>
    <n v="59"/>
    <n v="8"/>
    <n v="0.15686274509803921"/>
    <n v="2.0938787079830532E-4"/>
    <n v="3.2845156203655738E-5"/>
    <s v="Over-Forecasted"/>
    <n v="1.6716333812351641E-2"/>
    <n v="2.6221700097806494E-3"/>
    <x v="2"/>
    <s v="03.2023"/>
    <s v="ST W06.2023"/>
    <m/>
  </r>
  <r>
    <s v="Nouveauté"/>
    <s v="Technic"/>
    <x v="773"/>
    <s v="42148 Snow Groomer V29"/>
    <n v="5.2249581589958138"/>
    <m/>
    <m/>
    <m/>
    <m/>
    <m/>
    <m/>
    <m/>
    <m/>
    <m/>
    <n v="42605.269999999982"/>
    <n v="8230"/>
    <n v="11344"/>
    <n v="3114"/>
    <n v="-0.37837181044957474"/>
    <n v="2.4997154461190358E-3"/>
    <n v="9.4582185895682603E-4"/>
    <s v="Over-Forecasted"/>
    <n v="2.0831993091596473E-2"/>
    <n v="7.8822389413403908E-3"/>
    <n v="0.9061880643030169"/>
    <n v="4847.8"/>
    <n v="852"/>
    <n v="1176"/>
    <n v="324"/>
    <n v="0.38028169014084506"/>
    <n v="1.117189353831187E-3"/>
    <n v="4.2484665568228239E-4"/>
    <s v="Over-Forecasted"/>
    <n v="1.1772554575861167E-2"/>
    <n v="4.4768869513838244E-3"/>
    <n v="9.381193569698304E-2"/>
    <n v="47453.069999999985"/>
    <n v="9082"/>
    <n v="12520"/>
    <n v="3438"/>
    <n v="0.37855097996036113"/>
    <n v="2.2191618123296583E-3"/>
    <n v="8.4006587874800316E-4"/>
    <s v="Over-Forecasted"/>
    <n v="1.9313632534663651E-2"/>
    <n v="7.3111945225912385E-3"/>
    <x v="2"/>
    <s v="03.2023"/>
    <s v="ST W06.2023"/>
    <m/>
  </r>
  <r>
    <s v="Carry-Over"/>
    <s v="Harry Potter TM"/>
    <x v="237"/>
    <s v="76401 Hogwarts™ Courtyard: Sirius’.. V29"/>
    <n v="29.412359550561796"/>
    <m/>
    <m/>
    <m/>
    <m/>
    <m/>
    <m/>
    <m/>
    <m/>
    <m/>
    <n v="9897.0000000000018"/>
    <n v="348"/>
    <n v="214"/>
    <n v="-134"/>
    <n v="0.38505747126436779"/>
    <n v="5.806719161793861E-4"/>
    <n v="2.2359205967826935E-4"/>
    <s v="Under-Forecasted"/>
    <n v="1.0392381876908271E-2"/>
    <n v="4.0016642859359427E-3"/>
    <n v="0.4887640449438202"/>
    <n v="11044.599999999999"/>
    <n v="364"/>
    <n v="10"/>
    <n v="-354"/>
    <n v="0.97252747252747251"/>
    <n v="2.5452596099929713E-3"/>
    <n v="2.475334895432725E-3"/>
    <s v="Under-Forecasted"/>
    <n v="5.0001048045435995E-2"/>
    <n v="4.8627392879352589E-2"/>
    <n v="0.5112359550561798"/>
    <n v="20941.599999999999"/>
    <n v="712"/>
    <n v="224"/>
    <n v="-488"/>
    <n v="0.6853932584269663"/>
    <n v="9.793423061791953E-4"/>
    <n v="6.7123461434753838E-4"/>
    <s v="Under-Forecasted"/>
    <n v="1.7849685052136618E-2"/>
    <n v="1.2234053799779031E-2"/>
    <x v="2"/>
    <s v="03.2023"/>
    <s v="ST W06.2023"/>
    <m/>
  </r>
  <r>
    <s v="Carry-Over"/>
    <s v="LEGO Ideas"/>
    <x v="450"/>
    <s v="21323 Grand Piano V29"/>
    <n v="210.71"/>
    <m/>
    <m/>
    <m/>
    <m/>
    <m/>
    <m/>
    <m/>
    <m/>
    <m/>
    <n v="0"/>
    <n v="2"/>
    <n v="155"/>
    <n v="153"/>
    <n v="-76.5"/>
    <n v="0"/>
    <n v="0"/>
    <s v="Over-Forecasted"/>
    <n v="0"/>
    <n v="0"/>
    <n v="0.16666666666666666"/>
    <n v="2528.52"/>
    <n v="10"/>
    <n v="191"/>
    <n v="181"/>
    <n v="18.100000000000001"/>
    <n v="5.8270465467825255E-4"/>
    <n v="1.0546954249676372E-2"/>
    <s v="Over-Forecasted"/>
    <n v="5.0868724723010572E-2"/>
    <n v="0.92072391748649141"/>
    <n v="0.83333333333333337"/>
    <n v="2528.52"/>
    <n v="12"/>
    <n v="346"/>
    <n v="334"/>
    <n v="27.833333333333332"/>
    <n v="1.182472498768107E-4"/>
    <n v="3.2912151215712311E-3"/>
    <s v="Over-Forecasted"/>
    <n v="5.8594373237388728E-3"/>
    <n v="0.16308767217739861"/>
    <x v="2"/>
    <s v="03.2023"/>
    <s v="ST W06.2023"/>
    <m/>
  </r>
  <r>
    <s v="Carry-Over"/>
    <s v="LEGO Creator"/>
    <x v="355"/>
    <s v="31123 Off-road Buggy V29"/>
    <n v="8.0468530207394053"/>
    <m/>
    <m/>
    <m/>
    <m/>
    <m/>
    <m/>
    <m/>
    <m/>
    <m/>
    <n v="30144.760000000006"/>
    <n v="3780"/>
    <n v="1990"/>
    <n v="-1790"/>
    <n v="0.47354497354497355"/>
    <n v="1.7686385320771659E-3"/>
    <n v="8.3752988688310238E-4"/>
    <s v="Under-Forecasted"/>
    <n v="3.5431964515142779E-2"/>
    <n v="1.677862869896973E-2"/>
    <n v="0.85211902614968438"/>
    <n v="5551.08"/>
    <n v="656"/>
    <n v="692"/>
    <n v="36"/>
    <n v="5.4878048780487805E-2"/>
    <n v="1.2792622381833461E-3"/>
    <n v="7.0203415510061679E-5"/>
    <s v="Over-Forecasted"/>
    <n v="3.1786547732903396E-2"/>
    <n v="1.7443837170495766E-3"/>
    <n v="0.14788097385031559"/>
    <n v="35695.840000000004"/>
    <n v="4436"/>
    <n v="2682"/>
    <n v="-1754"/>
    <n v="0.39540126239855727"/>
    <n v="1.669330245377792E-3"/>
    <n v="6.6005528638247231E-4"/>
    <s v="Under-Forecasted"/>
    <n v="3.4811121610276712E-2"/>
    <n v="1.3764361430213109E-2"/>
    <x v="2"/>
    <s v="03.2023"/>
    <s v="ST W06.2023"/>
    <m/>
  </r>
  <r>
    <s v="Carry-Over"/>
    <s v="Ninjago"/>
    <x v="543"/>
    <s v="71766 Lloyd’s Legendary Dragon V29"/>
    <n v="37.155098684210522"/>
    <m/>
    <m/>
    <m/>
    <m/>
    <m/>
    <m/>
    <m/>
    <m/>
    <m/>
    <n v="4715.47"/>
    <n v="132"/>
    <n v="734"/>
    <n v="602"/>
    <n v="-4.5606060606060606"/>
    <n v="2.76663736545055E-4"/>
    <n v="1.2617543136372962E-3"/>
    <s v="Over-Forecasted"/>
    <n v="5.0061349031517216E-3"/>
    <n v="2.2831009179525276E-2"/>
    <n v="0.43421052631578949"/>
    <n v="6579.68"/>
    <n v="172"/>
    <n v="0"/>
    <n v="-172"/>
    <n v="1"/>
    <n v="1.5163060455497307E-3"/>
    <n v="1.5163060455497307E-3"/>
    <s v="Under-Forecasted"/>
    <n v="2.5880229206141997E-2"/>
    <n v="2.5880229206141997E-2"/>
    <n v="0.56578947368421051"/>
    <n v="11295.15"/>
    <n v="304"/>
    <n v="734"/>
    <n v="430"/>
    <n v="1.4144736842105263"/>
    <n v="5.2822221079764384E-4"/>
    <n v="7.471564165887725E-4"/>
    <s v="Over-Forecasted"/>
    <n v="9.4427313390176189E-3"/>
    <n v="1.3356494986110449E-2"/>
    <x v="2"/>
    <s v="03.2023"/>
    <s v="ST W06.2023"/>
    <m/>
  </r>
  <r>
    <s v="Nouveauté"/>
    <s v="Disney Princess"/>
    <x v="129"/>
    <s v="43216 Princess Enchanted Journey V29"/>
    <n v="36.026176470588233"/>
    <m/>
    <m/>
    <m/>
    <m/>
    <m/>
    <m/>
    <m/>
    <m/>
    <m/>
    <n v="4899.5599999999995"/>
    <n v="136"/>
    <n v="1409"/>
    <n v="1273"/>
    <n v="-9.360294117647058"/>
    <n v="2.8746457448073883E-4"/>
    <n v="2.6907529655439744E-3"/>
    <s v="Over-Forecasted"/>
    <n v="2.0974594573907372E-2"/>
    <n v="0.19632837421017707"/>
    <n v="1"/>
    <n v="0"/>
    <n v="0"/>
    <n v="57"/>
    <n v="57"/>
    <n v="0"/>
    <n v="0"/>
    <n v="0"/>
    <s v="Over-Forecasted"/>
    <n v="0"/>
    <n v="0"/>
    <n v="0"/>
    <n v="4899.5599999999995"/>
    <n v="136"/>
    <n v="1466"/>
    <n v="1330"/>
    <n v="9.7794117647058822"/>
    <n v="2.2912988451996685E-4"/>
    <n v="2.2407554883202641E-3"/>
    <s v="Over-Forecasted"/>
    <n v="1.2946147460507994E-2"/>
    <n v="0.12660570678290906"/>
    <x v="2"/>
    <s v="03.2023"/>
    <s v="ST W06.2023"/>
    <m/>
  </r>
  <r>
    <s v="Carry-Over"/>
    <s v="Speed Champions"/>
    <x v="586"/>
    <s v="76912 Fast &amp; Furious 1970 Dodge Ch.. V29"/>
    <n v="13.644537299339"/>
    <m/>
    <m/>
    <m/>
    <m/>
    <m/>
    <m/>
    <m/>
    <m/>
    <m/>
    <n v="44362.78"/>
    <n v="3288"/>
    <n v="1809"/>
    <n v="-1479"/>
    <n v="0.44981751824817517"/>
    <n v="2.6028312084110882E-3"/>
    <n v="1.1707990745863745E-3"/>
    <s v="Under-Forecasted"/>
    <n v="3.5770353946758829E-2"/>
    <n v="1.6090131839189874E-2"/>
    <n v="0.77620396600566577"/>
    <n v="13435.48"/>
    <n v="948"/>
    <n v="272"/>
    <n v="-676"/>
    <n v="0.71308016877637126"/>
    <n v="3.0962447336135642E-3"/>
    <n v="2.2078707172181111E-3"/>
    <s v="Under-Forecasted"/>
    <n v="7.8716941530430004E-2"/>
    <n v="5.6131489952078777E-2"/>
    <n v="0.22379603399433429"/>
    <n v="57798.26"/>
    <n v="4236"/>
    <n v="2081"/>
    <n v="-2155"/>
    <n v="0.50873465533522189"/>
    <n v="2.7029587634920318E-3"/>
    <n v="1.3750887949304364E-3"/>
    <s v="Under-Forecasted"/>
    <n v="4.0965765381828653E-2"/>
    <n v="2.0840704532068165E-2"/>
    <x v="2"/>
    <s v="03.2023"/>
    <s v="ST W06.2023"/>
    <m/>
  </r>
  <r>
    <s v="Nouveauté"/>
    <s v="LEGO Friends"/>
    <x v="426"/>
    <s v="41751 Skate Park V29"/>
    <n v="22.886589147286823"/>
    <m/>
    <m/>
    <m/>
    <m/>
    <m/>
    <m/>
    <m/>
    <m/>
    <m/>
    <n v="8857.11"/>
    <n v="387"/>
    <n v="1106"/>
    <n v="719"/>
    <n v="-1.8578811369509043"/>
    <n v="5.1966000156730338E-4"/>
    <n v="9.6546651453977028E-4"/>
    <s v="Over-Forecasted"/>
    <n v="1.4158363444592254E-2"/>
    <n v="2.6304556373803179E-2"/>
    <n v="1"/>
    <n v="0"/>
    <n v="0"/>
    <n v="0"/>
    <n v="0"/>
    <n v="0"/>
    <n v="0"/>
    <n v="0"/>
    <s v=""/>
    <n v="0"/>
    <n v="0"/>
    <n v="0"/>
    <n v="8857.11"/>
    <n v="387"/>
    <n v="1106"/>
    <n v="719"/>
    <n v="1.8578811369509043"/>
    <n v="4.1420629433676571E-4"/>
    <n v="7.695460610546112E-4"/>
    <s v="Over-Forecasted"/>
    <n v="1.0562280182056297E-2"/>
    <n v="1.9623461113432758E-2"/>
    <x v="2"/>
    <s v="03.2023"/>
    <s v="ST W06.2023"/>
    <m/>
  </r>
  <r>
    <s v="Nouveauté"/>
    <s v="LEGO Friends"/>
    <x v="403"/>
    <s v="41727 Dog Rescue Center V29"/>
    <n v="33.696540084388189"/>
    <m/>
    <m/>
    <m/>
    <m/>
    <m/>
    <m/>
    <m/>
    <m/>
    <m/>
    <n v="9949.36"/>
    <n v="306"/>
    <n v="1134"/>
    <n v="828"/>
    <n v="-2.7058823529411766"/>
    <n v="5.8374395634621973E-4"/>
    <n v="1.5795424701133005E-3"/>
    <s v="Over-Forecasted"/>
    <n v="1.5904358749195661E-2"/>
    <n v="4.3035323674294142E-2"/>
    <n v="0.64556962025316456"/>
    <n v="6022.8"/>
    <n v="168"/>
    <n v="132"/>
    <n v="-36"/>
    <n v="0.21428571428571427"/>
    <n v="1.3879714592711073E-3"/>
    <n v="2.9742245555809438E-4"/>
    <s v="Under-Forecasted"/>
    <n v="2.8277916308016317E-2"/>
    <n v="6.0595534945749249E-3"/>
    <n v="0.35443037974683544"/>
    <n v="15972.160000000002"/>
    <n v="474"/>
    <n v="1266"/>
    <n v="792"/>
    <n v="1.6708860759493671"/>
    <n v="7.4694445548874474E-4"/>
    <n v="1.2480590901837254E-3"/>
    <s v="Over-Forecasted"/>
    <n v="1.9047119097835786E-2"/>
    <n v="3.1825566087523086E-2"/>
    <x v="2"/>
    <s v="03.2023"/>
    <s v="ST W06.2023"/>
    <m/>
  </r>
  <r>
    <s v="Carry-Over"/>
    <s v="Harry Potter TM"/>
    <x v="232"/>
    <s v="76389 Hogwarts™ Chamber of Secrets V29"/>
    <n v="91.45029126213592"/>
    <m/>
    <m/>
    <m/>
    <m/>
    <m/>
    <m/>
    <m/>
    <m/>
    <m/>
    <n v="26398.110000000004"/>
    <n v="300"/>
    <n v="442"/>
    <n v="142"/>
    <n v="-0.47333333333333333"/>
    <n v="1.5488169260598377E-3"/>
    <n v="7.3310667833498982E-4"/>
    <s v="Over-Forecasted"/>
    <n v="2.7719434166780941E-2"/>
    <n v="1.3120532172276312E-2"/>
    <n v="0.4854368932038835"/>
    <n v="30118.17"/>
    <n v="318"/>
    <n v="372"/>
    <n v="54"/>
    <n v="0.16981132075471697"/>
    <n v="6.9408182847637773E-3"/>
    <n v="1.1786295200542263E-3"/>
    <s v="Over-Forecasted"/>
    <n v="0.13635080176834011"/>
    <n v="2.3153909734246431E-2"/>
    <n v="0.5145631067961165"/>
    <n v="56516.28"/>
    <n v="618"/>
    <n v="814"/>
    <n v="196"/>
    <n v="0.31715210355987056"/>
    <n v="2.6430064556609394E-3"/>
    <n v="8.3823505713518471E-4"/>
    <s v="Over-Forecasted"/>
    <n v="4.8171954307138318E-2"/>
    <n v="1.5277836641098884E-2"/>
    <x v="2"/>
    <s v="03.2023"/>
    <s v="ST W06.2023"/>
    <m/>
  </r>
  <r>
    <s v="Nouveauté"/>
    <s v="City Great Vehicles"/>
    <x v="48"/>
    <s v="60387 4x4 Off-Roader Adventures V29"/>
    <n v="13.868574836016696"/>
    <m/>
    <m/>
    <m/>
    <m/>
    <m/>
    <m/>
    <m/>
    <m/>
    <m/>
    <n v="85557.000000000015"/>
    <n v="6268"/>
    <n v="7765"/>
    <n v="1497"/>
    <n v="-0.23883216336949586"/>
    <n v="5.0197582229523832E-3"/>
    <n v="1.1988797159795338E-3"/>
    <s v="Over-Forecasted"/>
    <n v="0.13447300740864435"/>
    <n v="3.2116479274208777E-2"/>
    <n v="0.93440667859272508"/>
    <n v="7473.4000000000005"/>
    <n v="440"/>
    <n v="657"/>
    <n v="217"/>
    <n v="0.49318181818181817"/>
    <n v="1.7222663717401695E-3"/>
    <n v="8.4939046060821997E-4"/>
    <s v="Over-Forecasted"/>
    <n v="0.11276613979899039"/>
    <n v="5.561420985541117E-2"/>
    <n v="6.559332140727489E-2"/>
    <n v="93030.399999999994"/>
    <n v="6708"/>
    <n v="8422"/>
    <n v="1714"/>
    <n v="0.25551580202742996"/>
    <n v="4.3506038927671716E-3"/>
    <n v="1.1116480429640627E-3"/>
    <s v="Over-Forecasted"/>
    <n v="0.13242523106167556"/>
    <n v="3.383673912339176E-2"/>
    <x v="2"/>
    <s v="03.2023"/>
    <s v="ST W06.2023"/>
    <m/>
  </r>
  <r>
    <s v="Carry-Over"/>
    <s v="LEGO Classic"/>
    <x v="326"/>
    <s v="10698 LEGO® Large Creative Brick Box V29"/>
    <n v="27.934982403217695"/>
    <m/>
    <m/>
    <m/>
    <m/>
    <m/>
    <m/>
    <m/>
    <m/>
    <m/>
    <n v="111125.35999999999"/>
    <n v="3978"/>
    <n v="4603"/>
    <n v="625"/>
    <n v="-0.15711412770236299"/>
    <n v="6.5198924651231772E-3"/>
    <n v="1.0243672173710372E-3"/>
    <s v="Over-Forecasted"/>
    <n v="0.15011696995352211"/>
    <n v="2.3585496787569462E-2"/>
    <n v="1"/>
    <n v="0"/>
    <n v="0"/>
    <n v="0"/>
    <n v="0"/>
    <n v="0"/>
    <n v="0"/>
    <n v="0"/>
    <s v=""/>
    <n v="0"/>
    <n v="0"/>
    <n v="0"/>
    <n v="111125.35999999999"/>
    <n v="3978"/>
    <n v="4603"/>
    <n v="625"/>
    <n v="0.15711412770236299"/>
    <n v="5.1968219399374108E-3"/>
    <n v="8.1649414591776818E-4"/>
    <s v="Over-Forecasted"/>
    <n v="0.13400568011005681"/>
    <n v="2.105418553765347E-2"/>
    <x v="2"/>
    <s v="03.2023"/>
    <s v="ST W06.2023"/>
    <m/>
  </r>
  <r>
    <s v="Nouveauté"/>
    <s v="Ninjago"/>
    <x v="561"/>
    <s v="71784 Jay’s Lightning Jet EVO V29"/>
    <n v="5.1638042678440028"/>
    <m/>
    <m/>
    <m/>
    <m/>
    <m/>
    <m/>
    <m/>
    <m/>
    <m/>
    <n v="52375.96"/>
    <n v="10204"/>
    <n v="7651"/>
    <n v="-2553"/>
    <n v="0.25019600156801253"/>
    <n v="3.0729765641037562E-3"/>
    <n v="7.6884644925096911E-4"/>
    <s v="Under-Forecasted"/>
    <n v="5.5604451187703116E-2"/>
    <n v="1.3912011356547046E-2"/>
    <n v="0.9385577630610743"/>
    <n v="3764.92"/>
    <n v="668"/>
    <n v="2283"/>
    <n v="1615"/>
    <n v="2.4176646706586826"/>
    <n v="8.6763656545775665E-4"/>
    <n v="2.0976542712788579E-3"/>
    <s v="Over-Forecasted"/>
    <n v="1.4808773761457719E-2"/>
    <n v="3.5802649138853615E-2"/>
    <n v="6.1442236938925678E-2"/>
    <n v="56140.88"/>
    <n v="10872"/>
    <n v="9934"/>
    <n v="-938"/>
    <n v="8.6276674025018402E-2"/>
    <n v="2.6254507244016438E-3"/>
    <n v="2.2651515631794906E-4"/>
    <s v="Under-Forecasted"/>
    <n v="4.6933705791957388E-2"/>
    <n v="4.0492840353988256E-3"/>
    <x v="2"/>
    <s v="03.2023"/>
    <s v="ST W06.2023"/>
    <m/>
  </r>
  <r>
    <s v="Nouveauté"/>
    <s v="LEGO Minifigures"/>
    <x v="469"/>
    <s v="71037 LEGO® Minifigures Series 24 V110"/>
    <n v="1.7691414141414139"/>
    <m/>
    <m/>
    <m/>
    <m/>
    <m/>
    <m/>
    <m/>
    <m/>
    <m/>
    <n v="25220.879999999997"/>
    <n v="14256"/>
    <n v="30352"/>
    <n v="16096"/>
    <n v="-1.1290684624017957"/>
    <n v="1.4797470665181723E-3"/>
    <n v="1.6707357451372406E-3"/>
    <s v="Over-Forecasted"/>
    <n v="1"/>
    <n v="1.1290684624017957"/>
    <n v="1"/>
    <n v="0"/>
    <n v="0"/>
    <n v="0"/>
    <n v="0"/>
    <n v="0"/>
    <n v="0"/>
    <n v="0"/>
    <s v=""/>
    <n v="0"/>
    <n v="0"/>
    <n v="0"/>
    <n v="25220.879999999997"/>
    <n v="14256"/>
    <n v="30352"/>
    <n v="16096"/>
    <n v="1.1290684624017957"/>
    <n v="1.1794645482230937E-3"/>
    <n v="1.3316962239196771E-3"/>
    <s v="Over-Forecasted"/>
    <n v="1"/>
    <n v="1.1290684624017957"/>
    <x v="2"/>
    <s v="03.2023"/>
    <s v="ST W06.2023"/>
    <m/>
  </r>
  <r>
    <s v="Nouveauté"/>
    <s v="LEGO Friends"/>
    <x v="408"/>
    <s v="41732 Downtown Flower and Design S.. V29"/>
    <n v="96.000000000000014"/>
    <m/>
    <m/>
    <m/>
    <m/>
    <m/>
    <m/>
    <m/>
    <m/>
    <m/>
    <n v="5972.1200000000008"/>
    <n v="66"/>
    <n v="722"/>
    <n v="656"/>
    <n v="-9.9393939393939394"/>
    <n v="3.5039328726414423E-4"/>
    <n v="3.4826969158375546E-3"/>
    <s v="Over-Forecasted"/>
    <n v="9.5466179707284094E-3"/>
    <n v="9.4887596799967222E-2"/>
    <n v="0.41249999999999998"/>
    <n v="9387.8799999999992"/>
    <n v="94"/>
    <n v="0"/>
    <n v="-94"/>
    <n v="1"/>
    <n v="2.163463754908355E-3"/>
    <n v="2.163463754908355E-3"/>
    <s v="Under-Forecasted"/>
    <n v="4.4077453169572324E-2"/>
    <n v="4.4077453169572324E-2"/>
    <n v="0.58750000000000002"/>
    <n v="15360.000000000002"/>
    <n v="160"/>
    <n v="722"/>
    <n v="562"/>
    <n v="3.5125000000000002"/>
    <n v="7.1831654806282428E-4"/>
    <n v="2.5230868750706703E-3"/>
    <s v="Over-Forecasted"/>
    <n v="1.8317106098533802E-2"/>
    <n v="6.4338835171099978E-2"/>
    <x v="2"/>
    <s v="03.2023"/>
    <s v="ST W06.2023"/>
    <m/>
  </r>
  <r>
    <s v="Carry-Over"/>
    <s v="Star Wars TM"/>
    <x v="623"/>
    <s v="75334 Obi-Wan Kenobi™ vs. Darth Va.. V29"/>
    <n v="28.30325925925926"/>
    <m/>
    <m/>
    <m/>
    <m/>
    <m/>
    <m/>
    <m/>
    <m/>
    <m/>
    <n v="7641.88"/>
    <n v="270"/>
    <n v="651"/>
    <n v="381"/>
    <n v="-1.4111111111111112"/>
    <n v="4.4836062471586603E-4"/>
    <n v="6.3268665932127762E-4"/>
    <s v="Over-Forecasted"/>
    <n v="3.8063252146741107E-3"/>
    <n v="5.3711478029290233E-3"/>
    <n v="1"/>
    <n v="0"/>
    <n v="0"/>
    <n v="691"/>
    <n v="691"/>
    <n v="0"/>
    <n v="0"/>
    <n v="0"/>
    <s v="Over-Forecasted"/>
    <n v="0"/>
    <n v="0"/>
    <n v="0"/>
    <n v="7641.88"/>
    <n v="270"/>
    <n v="1342"/>
    <n v="1072"/>
    <n v="3.9703703703703703"/>
    <n v="3.5737557697332914E-4"/>
    <n v="1.4189134019089217E-3"/>
    <s v="Over-Forecasted"/>
    <n v="2.969724266020947E-3"/>
    <n v="1.1790905233979463E-2"/>
    <x v="2"/>
    <s v="03.2023"/>
    <s v="ST W06.2023"/>
    <m/>
  </r>
  <r>
    <s v="Carry-Over"/>
    <s v="Technic"/>
    <x v="747"/>
    <s v="42118 Monster Jam™ Grave Digger™ V29"/>
    <n v="11.02132543366724"/>
    <m/>
    <m/>
    <m/>
    <m/>
    <m/>
    <m/>
    <m/>
    <m/>
    <m/>
    <n v="56607.250000000007"/>
    <n v="5198"/>
    <n v="3903"/>
    <n v="-1295"/>
    <n v="0.24913428241631397"/>
    <n v="3.3212327298318229E-3"/>
    <n v="8.2743293288422681E-4"/>
    <s v="Under-Forecasted"/>
    <n v="2.7678309301508362E-2"/>
    <n v="6.895615726328074E-3"/>
    <n v="0.63498656242365015"/>
    <n v="33613.32"/>
    <n v="2988"/>
    <n v="2325"/>
    <n v="-663"/>
    <n v="0.22188755020080322"/>
    <n v="7.7462855833410858E-3"/>
    <n v="1.7188043312433535E-3"/>
    <s v="Under-Forecasted"/>
    <n v="8.1627675270408373E-2"/>
    <n v="1.8112164894337601E-2"/>
    <n v="0.36501343757634985"/>
    <n v="90220.570000000022"/>
    <n v="8186"/>
    <n v="6228"/>
    <n v="-1958"/>
    <n v="0.23918885902760811"/>
    <n v="4.2192010681419536E-3"/>
    <n v="1.0091858894969393E-3"/>
    <s v="Under-Forecasted"/>
    <n v="3.6720215068232684E-2"/>
    <n v="8.7830663454189582E-3"/>
    <x v="2"/>
    <s v="03.2023"/>
    <s v="ST W06.2023"/>
    <m/>
  </r>
  <r>
    <s v="Carry-Over"/>
    <s v="DUPLO My First"/>
    <x v="169"/>
    <s v="10954 Number Train - Learn To Count V29"/>
    <n v="10.606000462641683"/>
    <m/>
    <m/>
    <m/>
    <m/>
    <m/>
    <m/>
    <m/>
    <m/>
    <m/>
    <n v="45849.74"/>
    <n v="4323"/>
    <n v="1543"/>
    <n v="-2780"/>
    <n v="0.64307194078186447"/>
    <n v="2.6900733941726423E-3"/>
    <n v="1.7299107184362585E-3"/>
    <s v="Under-Forecasted"/>
    <n v="0.22168829771674262"/>
    <n v="0.14256152386133344"/>
    <n v="1"/>
    <n v="0"/>
    <n v="0"/>
    <n v="0"/>
    <n v="0"/>
    <n v="0"/>
    <n v="0"/>
    <n v="0"/>
    <s v=""/>
    <n v="0"/>
    <n v="0"/>
    <n v="0"/>
    <n v="45849.74"/>
    <n v="4323"/>
    <n v="1543"/>
    <n v="-2780"/>
    <n v="0.64307194078186447"/>
    <n v="2.1441814431235671E-3"/>
    <n v="1.3788629220179312E-3"/>
    <s v="Under-Forecasted"/>
    <n v="0.21115491941711514"/>
    <n v="0.13578780383520245"/>
    <x v="2"/>
    <s v="03.2023"/>
    <s v="ST W06.2023"/>
    <m/>
  </r>
  <r>
    <s v="Carry-Over"/>
    <s v="City Stuntz"/>
    <x v="81"/>
    <s v="60342 The Shark Attack Stunt Chall.. V29"/>
    <n v="4.1129315960912045"/>
    <m/>
    <m/>
    <m/>
    <m/>
    <m/>
    <m/>
    <m/>
    <m/>
    <m/>
    <n v="2126.34"/>
    <n v="578"/>
    <n v="1132"/>
    <n v="554"/>
    <n v="-0.95847750865051906"/>
    <n v="1.2475557464371786E-4"/>
    <n v="1.1957541237477457E-4"/>
    <s v="Over-Forecasted"/>
    <n v="8.7177544884131861E-3"/>
    <n v="8.3557716030811507E-3"/>
    <n v="0.94136807817589574"/>
    <n v="399"/>
    <n v="36"/>
    <n v="223"/>
    <n v="187"/>
    <n v="5.1944444444444446"/>
    <n v="9.195068942172606E-5"/>
    <n v="4.7763274782952148E-4"/>
    <s v="Over-Forecasted"/>
    <n v="5.2261111707798832E-2"/>
    <n v="0.27146744137106615"/>
    <n v="5.8631921824104233E-2"/>
    <n v="2525.3399999999997"/>
    <n v="614"/>
    <n v="1355"/>
    <n v="741"/>
    <n v="1.2068403908794789"/>
    <n v="1.1809853590396955E-4"/>
    <n v="1.4252608323264077E-4"/>
    <s v="Over-Forecasted"/>
    <n v="1.0039361720905315E-2"/>
    <n v="1.2115907223437848E-2"/>
    <x v="2"/>
    <s v="03.2023"/>
    <s v="ST W06.2023"/>
    <m/>
  </r>
  <r>
    <s v="Carry-Over"/>
    <s v="Jurassic World"/>
    <x v="309"/>
    <s v="76951 Pyroraptor &amp; Dilophosaurus T.. V29"/>
    <n v="29.221643835616447"/>
    <m/>
    <m/>
    <m/>
    <m/>
    <m/>
    <m/>
    <m/>
    <m/>
    <m/>
    <n v="20874.28000000001"/>
    <n v="732"/>
    <n v="431"/>
    <n v="-301"/>
    <n v="0.41120218579234974"/>
    <n v="1.2247254891851105E-3"/>
    <n v="5.0360979814852223E-4"/>
    <s v="Under-Forecasted"/>
    <n v="0.12877470971174326"/>
    <n v="5.2952442108244159E-2"/>
    <n v="0.62671232876712324"/>
    <n v="13256.6"/>
    <n v="436"/>
    <n v="636"/>
    <n v="200"/>
    <n v="0.45871559633027525"/>
    <n v="3.0550213267871024E-3"/>
    <n v="1.4013859297188544E-3"/>
    <s v="Over-Forecasted"/>
    <n v="0.15065680941139675"/>
    <n v="6.9108628170365491E-2"/>
    <n v="0.37328767123287671"/>
    <n v="34130.880000000012"/>
    <n v="1168"/>
    <n v="1067"/>
    <n v="-101"/>
    <n v="8.6472602739726026E-2"/>
    <n v="1.5961442645798499E-3"/>
    <n v="1.380227489063055E-4"/>
    <s v="Under-Forecasted"/>
    <n v="0.1364737016399534"/>
    <n v="1.1801236186331587E-2"/>
    <x v="2"/>
    <s v="03.2023"/>
    <s v="ST W06.2023"/>
    <m/>
  </r>
  <r>
    <s v="Nouveauté"/>
    <s v="LEGO Creator"/>
    <x v="367"/>
    <s v="31135 Vintage Motorcycle V29"/>
    <n v="7.9892538238941686"/>
    <m/>
    <m/>
    <m/>
    <m/>
    <m/>
    <m/>
    <m/>
    <m/>
    <m/>
    <n v="73417.579999999987"/>
    <n v="9212"/>
    <n v="7449"/>
    <n v="-1763"/>
    <n v="0.19138080764220583"/>
    <n v="4.3075201434630049E-3"/>
    <n v="8.2437668399102022E-4"/>
    <s v="Under-Forecasted"/>
    <n v="8.6294569581832972E-2"/>
    <n v="1.6515124421707723E-2"/>
    <n v="0.95204630012401814"/>
    <n v="3886.44"/>
    <n v="464"/>
    <n v="258"/>
    <n v="-206"/>
    <n v="0.44396551724137934"/>
    <n v="8.9564119648163671E-4"/>
    <n v="3.9763380705865769E-4"/>
    <s v="Under-Forecasted"/>
    <n v="2.2254500128094906E-2"/>
    <n v="9.8802306603179985E-3"/>
    <n v="4.795369987598181E-2"/>
    <n v="77304.019999999975"/>
    <n v="9676"/>
    <n v="7707"/>
    <n v="-1969"/>
    <n v="0.2034931789995866"/>
    <n v="3.6151534373554369E-3"/>
    <n v="7.3565906553874072E-4"/>
    <s v="Under-Forecasted"/>
    <n v="7.5388046371321196E-2"/>
    <n v="1.53409532146684E-2"/>
    <x v="2"/>
    <s v="03.2023"/>
    <s v="ST W06.2023"/>
    <m/>
  </r>
  <r>
    <s v="Carry-Over"/>
    <s v="Star Wars TM"/>
    <x v="615"/>
    <s v="75341 Luke Skywalker’s Landspeeder™ V29"/>
    <n v="53.194285714285712"/>
    <m/>
    <m/>
    <m/>
    <m/>
    <m/>
    <m/>
    <m/>
    <m/>
    <m/>
    <n v="1117.08"/>
    <n v="21"/>
    <n v="54"/>
    <n v="33"/>
    <n v="-1.5714285714285714"/>
    <n v="6.5540768326328029E-5"/>
    <n v="1.0299263594137262E-4"/>
    <s v="Over-Forecasted"/>
    <n v="5.5640362984084486E-4"/>
    <n v="8.743485611784705E-4"/>
    <n v="1"/>
    <n v="0"/>
    <n v="0"/>
    <n v="0"/>
    <n v="0"/>
    <n v="0"/>
    <n v="0"/>
    <n v="0"/>
    <s v=""/>
    <n v="0"/>
    <n v="0"/>
    <n v="0"/>
    <n v="1117.08"/>
    <n v="21"/>
    <n v="54"/>
    <n v="33"/>
    <n v="1.5714285714285714"/>
    <n v="5.2240693327475233E-5"/>
    <n v="8.2092518086032503E-5"/>
    <s v="Over-Forecasted"/>
    <n v="4.3411039993910915E-4"/>
    <n v="6.8217348561860013E-4"/>
    <x v="2"/>
    <s v="03.2023"/>
    <s v="ST W06.2023"/>
    <m/>
  </r>
  <r>
    <s v="Carry-Over"/>
    <s v="Star Wars TM"/>
    <x v="629"/>
    <s v="75326 Boba Fett's Throne Room V29"/>
    <n v="58.436576576576556"/>
    <m/>
    <m/>
    <m/>
    <m/>
    <m/>
    <m/>
    <m/>
    <m/>
    <m/>
    <n v="10706.070000000002"/>
    <n v="189"/>
    <n v="334"/>
    <n v="145"/>
    <n v="-0.76719576719576721"/>
    <n v="6.2814127327984637E-4"/>
    <n v="4.8190732606125781E-4"/>
    <s v="Over-Forecasted"/>
    <n v="5.3325600756706547E-3"/>
    <n v="4.0911175183716668E-3"/>
    <n v="0.56756756756756754"/>
    <n v="8753.3100000000013"/>
    <n v="144"/>
    <n v="193"/>
    <n v="49"/>
    <n v="0.34027777777777779"/>
    <n v="2.0172252862708999E-3"/>
    <n v="6.8641693768940347E-4"/>
    <s v="Over-Forecasted"/>
    <n v="1.5476607281481423E-2"/>
    <n v="5.2663455332818731E-3"/>
    <n v="0.43243243243243246"/>
    <n v="19459.379999999994"/>
    <n v="333"/>
    <n v="527"/>
    <n v="194"/>
    <n v="0.58258258258258255"/>
    <n v="9.1002569459913772E-4"/>
    <n v="5.3016511937607421E-4"/>
    <s v="Over-Forecasted"/>
    <n v="7.5621434761763704E-3"/>
    <n v="4.4055730762108582E-3"/>
    <x v="2"/>
    <s v="03.2023"/>
    <s v="ST W06.2023"/>
    <m/>
  </r>
  <r>
    <s v="Carry-Over"/>
    <s v="Disney Princess"/>
    <x v="121"/>
    <s v="43206 Cinderella and Prince Charmi.. V29"/>
    <n v="48.258333333333333"/>
    <m/>
    <m/>
    <m/>
    <m/>
    <m/>
    <m/>
    <m/>
    <m/>
    <m/>
    <n v="1158.2"/>
    <n v="24"/>
    <n v="192"/>
    <n v="168"/>
    <n v="-7"/>
    <n v="6.795334074153429E-5"/>
    <n v="4.7567338519074001E-4"/>
    <s v="Over-Forecasted"/>
    <n v="4.9581544945871718E-3"/>
    <n v="3.4707081462110205E-2"/>
    <n v="1"/>
    <n v="0"/>
    <n v="0"/>
    <n v="100"/>
    <n v="100"/>
    <n v="0"/>
    <n v="0"/>
    <n v="0"/>
    <s v="Over-Forecasted"/>
    <n v="0"/>
    <n v="0"/>
    <n v="0"/>
    <n v="1158.2"/>
    <n v="24"/>
    <n v="292"/>
    <n v="268"/>
    <n v="11.166666666666666"/>
    <n v="5.4163686586351761E-5"/>
    <n v="6.0482783354759461E-4"/>
    <s v="Over-Forecasted"/>
    <n v="3.0603213326830087E-3"/>
    <n v="3.4173588214960263E-2"/>
    <x v="2"/>
    <s v="03.2023"/>
    <s v="ST W06.2023"/>
    <m/>
  </r>
  <r>
    <s v="Carry-Over"/>
    <s v="Speed Champions"/>
    <x v="580"/>
    <s v="76906 1970 Ferrari 512 M V29"/>
    <n v="13.579863636363635"/>
    <m/>
    <m/>
    <m/>
    <m/>
    <m/>
    <m/>
    <m/>
    <m/>
    <m/>
    <n v="49867.179999999993"/>
    <n v="3684"/>
    <n v="2895"/>
    <n v="-789"/>
    <n v="0.21416938110749187"/>
    <n v="2.9257826578824239E-3"/>
    <n v="6.2661306109371129E-4"/>
    <s v="Under-Forecasted"/>
    <n v="4.0208631626032741E-2"/>
    <n v="8.611457750526557E-3"/>
    <n v="0.9303030303030303"/>
    <n v="3909.08"/>
    <n v="276"/>
    <n v="510"/>
    <n v="234"/>
    <n v="0.84782608695652173"/>
    <n v="9.0085864913453859E-4"/>
    <n v="7.6377146339667401E-4"/>
    <s v="Over-Forecasted"/>
    <n v="2.2902852878927536E-2"/>
    <n v="1.9417636136482043E-2"/>
    <n v="6.9696969696969702E-2"/>
    <n v="53776.259999999995"/>
    <n v="3960"/>
    <n v="3405"/>
    <n v="-555"/>
    <n v="0.14015151515151514"/>
    <n v="2.5148683236281854E-3"/>
    <n v="3.5246260596304108E-4"/>
    <s v="Under-Forecasted"/>
    <n v="3.8115085995187689E-2"/>
    <n v="5.3418870523558497E-3"/>
    <x v="2"/>
    <s v="03.2023"/>
    <s v="ST W06.2023"/>
    <m/>
  </r>
  <r>
    <s v="Nouveauté"/>
    <s v="City Police"/>
    <x v="68"/>
    <s v="60370 Police Station Chase V29"/>
    <n v="18.622127659574463"/>
    <m/>
    <m/>
    <m/>
    <m/>
    <m/>
    <m/>
    <m/>
    <m/>
    <m/>
    <n v="16253.88"/>
    <n v="876"/>
    <n v="3397"/>
    <n v="2521"/>
    <n v="-2.877853881278539"/>
    <n v="9.5363965292005639E-4"/>
    <n v="2.744435576497103E-3"/>
    <s v="Over-Forecasted"/>
    <n v="5.2789461672453561E-2"/>
    <n v="0.15192035716467517"/>
    <n v="0.93191489361702129"/>
    <n v="1250.92"/>
    <n v="64"/>
    <n v="327"/>
    <n v="263"/>
    <n v="4.109375"/>
    <n v="2.8827808624417439E-4"/>
    <n v="1.184642760659654E-3"/>
    <s v="Over-Forecasted"/>
    <n v="2.7998793132314063E-2"/>
    <n v="0.1150575405281031"/>
    <n v="6.8085106382978725E-2"/>
    <n v="17504.799999999996"/>
    <n v="940"/>
    <n v="3724"/>
    <n v="2784"/>
    <n v="2.9617021276595743"/>
    <n v="8.1861897855013818E-4"/>
    <n v="2.4245055705144516E-3"/>
    <s v="Over-Forecasted"/>
    <n v="4.964805916698143E-2"/>
    <n v="0.14704276246901735"/>
    <x v="2"/>
    <s v="03.2023"/>
    <s v="ST W06.2023"/>
    <m/>
  </r>
  <r>
    <s v="Carry-Over"/>
    <s v="Creator Expert"/>
    <x v="94"/>
    <s v="10255 Assembly Square V29"/>
    <n v="182.32419999999999"/>
    <m/>
    <m/>
    <m/>
    <m/>
    <m/>
    <m/>
    <m/>
    <m/>
    <m/>
    <n v="18232.419999999998"/>
    <n v="100"/>
    <n v="84"/>
    <n v="-16"/>
    <n v="0.16"/>
    <n v="1.0697235786589229E-3"/>
    <n v="1.7115577258542766E-4"/>
    <s v="Under-Forecasted"/>
    <n v="0.17209018594127679"/>
    <n v="2.7534429750604286E-2"/>
    <n v="1"/>
    <n v="0"/>
    <n v="0"/>
    <n v="0"/>
    <n v="0"/>
    <n v="0"/>
    <n v="0"/>
    <n v="0"/>
    <s v=""/>
    <n v="0"/>
    <n v="0"/>
    <n v="0"/>
    <n v="18232.419999999998"/>
    <n v="100"/>
    <n v="84"/>
    <n v="-16"/>
    <n v="0.16"/>
    <n v="8.5264641909059869E-4"/>
    <n v="1.3642342705449579E-4"/>
    <s v="Under-Forecasted"/>
    <n v="0.17209018594127679"/>
    <n v="2.7534429750604286E-2"/>
    <x v="2"/>
    <s v="03.2023"/>
    <s v="ST W06.2023"/>
    <m/>
  </r>
  <r>
    <s v="Carry-Over"/>
    <s v="Super Mario"/>
    <x v="715"/>
    <s v="71360 Adventures with Mario Starte.. V29"/>
    <n v="35.573797297297297"/>
    <m/>
    <m/>
    <m/>
    <m/>
    <m/>
    <m/>
    <m/>
    <m/>
    <m/>
    <n v="13021.46"/>
    <n v="384"/>
    <n v="820"/>
    <n v="436"/>
    <n v="-1.1354166666666667"/>
    <n v="7.6398869653968146E-4"/>
    <n v="8.6744549919609668E-4"/>
    <s v="Over-Forecasted"/>
    <n v="5.8724035510618812E-2"/>
    <n v="6.6676248652681777E-2"/>
    <n v="0.25945945945945947"/>
    <n v="39627.759999999995"/>
    <n v="1096"/>
    <n v="732"/>
    <n v="-364"/>
    <n v="0.33211678832116787"/>
    <n v="9.1323304567385941E-3"/>
    <n v="3.0330002611796058E-3"/>
    <s v="Under-Forecasted"/>
    <n v="0.71606848770001985"/>
    <n v="0.2378183663529263"/>
    <n v="0.74054054054054053"/>
    <n v="52649.22"/>
    <n v="1480"/>
    <n v="1552"/>
    <n v="72"/>
    <n v="4.8648648648648651E-2"/>
    <n v="2.4621618469140758E-3"/>
    <n v="1.1978084660663072E-4"/>
    <s v="Over-Forecasted"/>
    <n v="0.19001409012344819"/>
    <n v="9.2439287087082902E-3"/>
    <x v="2"/>
    <s v="03.2023"/>
    <s v="ST W06.2023"/>
    <m/>
  </r>
  <r>
    <s v="Nouveauté"/>
    <s v="Spidey"/>
    <x v="596"/>
    <s v="10790 Team Spidey at Green Goblin'.. V29"/>
    <n v="18.919049040511723"/>
    <m/>
    <m/>
    <m/>
    <m/>
    <m/>
    <m/>
    <m/>
    <m/>
    <m/>
    <n v="43973.569999999992"/>
    <n v="2325"/>
    <n v="4065"/>
    <n v="1740"/>
    <n v="-0.74838709677419357"/>
    <n v="2.5799956707232858E-3"/>
    <n v="1.9308354697025881E-3"/>
    <s v="Over-Forecasted"/>
    <n v="0.21806710635251744"/>
    <n v="0.16319860862510982"/>
    <n v="0.99147121535181237"/>
    <n v="391.6"/>
    <n v="20"/>
    <n v="30"/>
    <n v="10"/>
    <n v="0.5"/>
    <n v="9.0245338289593807E-5"/>
    <n v="4.5122669144796904E-5"/>
    <s v="Over-Forecasted"/>
    <n v="7.367837994864338E-3"/>
    <n v="3.683918997432169E-3"/>
    <n v="8.5287846481876331E-3"/>
    <n v="44365.169999999991"/>
    <n v="2345"/>
    <n v="4095"/>
    <n v="1750"/>
    <n v="0.74626865671641796"/>
    <n v="2.0747549328528881E-3"/>
    <n v="1.5483245767558868E-3"/>
    <s v="Over-Forecasted"/>
    <n v="0.17411661714510512"/>
    <n v="0.12993777398888443"/>
    <x v="2"/>
    <s v="03.2023"/>
    <s v="ST W06.2023"/>
    <m/>
  </r>
  <r>
    <s v="Carry-Over"/>
    <s v="City Stuntz"/>
    <x v="76"/>
    <s v="60332 Reckless Scorpion Stunt Bike V29"/>
    <n v="4.2813953488372078"/>
    <m/>
    <m/>
    <m/>
    <m/>
    <m/>
    <m/>
    <m/>
    <m/>
    <m/>
    <n v="4450.7999999999993"/>
    <n v="1050"/>
    <n v="1595"/>
    <n v="545"/>
    <n v="-0.51904761904761909"/>
    <n v="2.6113514848249075E-4"/>
    <n v="1.355415770694833E-4"/>
    <s v="Over-Forecasted"/>
    <n v="1.8247778660529079E-2"/>
    <n v="9.4714660666555695E-3"/>
    <n v="0.81395348837209303"/>
    <n v="1072.2"/>
    <n v="240"/>
    <n v="134"/>
    <n v="-106"/>
    <n v="0.44166666666666665"/>
    <n v="2.4709155187462327E-4"/>
    <n v="1.0913210207795861E-4"/>
    <s v="Under-Forecasted"/>
    <n v="0.1404370024388519"/>
    <n v="6.2026342743826256E-2"/>
    <n v="0.18604651162790697"/>
    <n v="5522.9999999999982"/>
    <n v="1290"/>
    <n v="1729"/>
    <n v="439"/>
    <n v="0.34031007751937986"/>
    <n v="2.5828530566087088E-4"/>
    <n v="8.7897092391567692E-5"/>
    <s v="Over-Forecasted"/>
    <n v="2.1956407764720805E-2"/>
    <n v="7.4719868284592508E-3"/>
    <x v="2"/>
    <s v="03.2023"/>
    <s v="ST W06.2023"/>
    <m/>
  </r>
  <r>
    <s v="Carry-Over"/>
    <s v="Star Wars TM"/>
    <x v="624"/>
    <s v="75318 The Child V29"/>
    <n v="52.330741116751263"/>
    <m/>
    <m/>
    <m/>
    <m/>
    <m/>
    <m/>
    <m/>
    <m/>
    <m/>
    <n v="28910.479999999996"/>
    <n v="571"/>
    <n v="520"/>
    <n v="-51"/>
    <n v="8.9316987740805598E-2"/>
    <n v="1.6962214629954342E-3"/>
    <n v="1.5150139161605454E-4"/>
    <s v="Under-Forecasted"/>
    <n v="1.4399949880439312E-2"/>
    <n v="1.2861601469394131E-3"/>
    <n v="0.57969543147208125"/>
    <n v="22635.3"/>
    <n v="414"/>
    <n v="263"/>
    <n v="-151"/>
    <n v="0.36473429951690822"/>
    <n v="5.2163695244801904E-3"/>
    <n v="1.9025888845326298E-3"/>
    <s v="Under-Forecasted"/>
    <n v="4.0021163285490449E-2"/>
    <n v="1.4597090956785165E-2"/>
    <n v="0.42030456852791881"/>
    <n v="51545.779999999992"/>
    <n v="985"/>
    <n v="783"/>
    <n v="-202"/>
    <n v="0.20507614213197969"/>
    <n v="2.4105590336462083E-3"/>
    <n v="4.9434814700155744E-4"/>
    <s v="Under-Forecasted"/>
    <n v="2.003129513640324E-2"/>
    <n v="4.1079407284806647E-3"/>
    <x v="2"/>
    <s v="03.2023"/>
    <s v="ST W06.2023"/>
    <m/>
  </r>
  <r>
    <s v="Carry-Over"/>
    <s v="Speed Champions"/>
    <x v="581"/>
    <s v="76907 Lotus Evija V29"/>
    <n v="13.682011225444334"/>
    <m/>
    <m/>
    <m/>
    <m/>
    <m/>
    <m/>
    <m/>
    <m/>
    <m/>
    <n v="46982.159999999982"/>
    <n v="3472"/>
    <n v="2895"/>
    <n v="-577"/>
    <n v="0.16618663594470046"/>
    <n v="2.7565141834340195E-3"/>
    <n v="4.5809581907875268E-4"/>
    <s v="Under-Forecasted"/>
    <n v="3.7882398090995521E-2"/>
    <n v="6.2955483002604881E-3"/>
    <n v="0.81197380729653879"/>
    <n v="11522.12"/>
    <n v="804"/>
    <n v="753"/>
    <n v="-51"/>
    <n v="6.3432835820895525E-2"/>
    <n v="2.6553054576437555E-3"/>
    <n v="1.684335551490442E-4"/>
    <s v="Under-Forecasted"/>
    <n v="6.7506784003742201E-2"/>
    <n v="4.2821467465060355E-3"/>
    <n v="0.18802619270346119"/>
    <n v="58504.279999999977"/>
    <n v="4276"/>
    <n v="3648"/>
    <n v="-628"/>
    <n v="0.14686623012160899"/>
    <n v="2.7359760713867778E-3"/>
    <n v="4.0182249130750621E-4"/>
    <s v="Under-Forecasted"/>
    <n v="4.1466172308868975E-2"/>
    <n v="6.0899804045766413E-3"/>
    <x v="2"/>
    <s v="03.2023"/>
    <s v="ST W06.2023"/>
    <m/>
  </r>
  <r>
    <s v="Nouveauté"/>
    <s v="LEGO Friends"/>
    <x v="409"/>
    <s v="41733 Mobile Bubble Tea Shop V29"/>
    <n v="5.2604977008385188"/>
    <m/>
    <m/>
    <m/>
    <m/>
    <m/>
    <m/>
    <m/>
    <m/>
    <m/>
    <n v="37414.80000000001"/>
    <n v="7130"/>
    <n v="3956"/>
    <n v="-3174"/>
    <n v="0.44516129032258067"/>
    <n v="2.1951827432018286E-3"/>
    <n v="9.7721038245758823E-4"/>
    <s v="Under-Forecasted"/>
    <n v="5.9808711487915403E-2"/>
    <n v="2.6624523178491375E-2"/>
    <n v="0.9642953746280768"/>
    <n v="1481.32"/>
    <n v="264"/>
    <n v="0"/>
    <n v="-264"/>
    <n v="1"/>
    <n v="3.4137442419596804E-4"/>
    <n v="3.4137442419596804E-4"/>
    <s v="Under-Forecasted"/>
    <n v="6.9550114540397707E-3"/>
    <n v="6.9550114540397707E-3"/>
    <n v="3.5704625371923183E-2"/>
    <n v="38896.12000000001"/>
    <n v="7394"/>
    <n v="3956"/>
    <n v="-3438"/>
    <n v="0.46497159859345416"/>
    <n v="1.8189926205362881E-3"/>
    <n v="8.4577990660045428E-4"/>
    <s v="Under-Forecasted"/>
    <n v="4.638439823315773E-2"/>
    <n v="2.156742779626674E-2"/>
    <x v="2"/>
    <s v="03.2023"/>
    <s v="ST W06.2023"/>
    <m/>
  </r>
  <r>
    <s v="Carry-Over"/>
    <s v="City Stuntz"/>
    <x v="80"/>
    <s v="60341 The Knockdown Stunt Challenge V29"/>
    <n v="10.560935960591133"/>
    <m/>
    <m/>
    <m/>
    <m/>
    <m/>
    <m/>
    <m/>
    <m/>
    <m/>
    <n v="7829.9199999999983"/>
    <n v="746"/>
    <n v="1409"/>
    <n v="663"/>
    <n v="-0.88873994638069709"/>
    <n v="4.5939321510874982E-4"/>
    <n v="4.0828110136340636E-4"/>
    <s v="Over-Forecasted"/>
    <n v="3.210179003542056E-2"/>
    <n v="2.8530143154804066E-2"/>
    <n v="0.91871921182266014"/>
    <n v="745.56"/>
    <n v="66"/>
    <n v="398"/>
    <n v="332"/>
    <n v="5.0303030303030303"/>
    <n v="1.718164310908824E-4"/>
    <n v="8.6428871397231752E-4"/>
    <s v="Over-Forecasted"/>
    <n v="9.7653620162572674E-2"/>
    <n v="0.4912273014238504"/>
    <n v="8.1280788177339899E-2"/>
    <n v="8575.48"/>
    <n v="812"/>
    <n v="1807"/>
    <n v="995"/>
    <n v="1.2253694581280787"/>
    <n v="4.0103575466027264E-4"/>
    <n v="4.914169653780434E-4"/>
    <s v="Over-Forecasted"/>
    <n v="3.4091387951875433E-2"/>
    <n v="4.1774545581423711E-2"/>
    <x v="2"/>
    <s v="03.2023"/>
    <s v="ST W06.2023"/>
    <m/>
  </r>
  <r>
    <s v="Carry-Over"/>
    <s v="DUPLO Town"/>
    <x v="202"/>
    <s v="10974 Wild Animals of Asia V29"/>
    <n v="57.577777777777783"/>
    <m/>
    <m/>
    <m/>
    <m/>
    <m/>
    <m/>
    <m/>
    <m/>
    <m/>
    <n v="1236.1600000000001"/>
    <n v="22"/>
    <n v="246"/>
    <n v="224"/>
    <n v="-10.181818181818182"/>
    <n v="7.2527371517056667E-5"/>
    <n v="7.3846050999184967E-4"/>
    <s v="Over-Forecasted"/>
    <n v="4.9991758089326143E-3"/>
    <n v="5.0900699145495706E-2"/>
    <n v="0.61111111111111116"/>
    <n v="836.64"/>
    <n v="14"/>
    <n v="30"/>
    <n v="16"/>
    <n v="1.1428571428571428"/>
    <n v="1.9280607718745086E-4"/>
    <n v="2.2034980249994383E-4"/>
    <s v="Over-Forecasted"/>
    <n v="1.7752368213109895E-2"/>
    <n v="2.0288420814982736E-2"/>
    <n v="0.3888888888888889"/>
    <n v="2072.8000000000002"/>
    <n v="36"/>
    <n v="276"/>
    <n v="240"/>
    <n v="6.666666666666667"/>
    <n v="9.6935321668269677E-5"/>
    <n v="6.462354777884645E-4"/>
    <s v="Over-Forecasted"/>
    <n v="7.0407340841638112E-3"/>
    <n v="4.6938227227758741E-2"/>
    <x v="2"/>
    <s v="03.2023"/>
    <s v="ST W06.2023"/>
    <m/>
  </r>
  <r>
    <s v="Carry-Over"/>
    <s v="LEGO Classic"/>
    <x v="329"/>
    <s v="11014 Bricks and Wheels V29"/>
    <n v="29.108139534883716"/>
    <m/>
    <m/>
    <m/>
    <m/>
    <m/>
    <m/>
    <m/>
    <m/>
    <m/>
    <n v="8252.2799999999988"/>
    <n v="296"/>
    <n v="331"/>
    <n v="35"/>
    <n v="-0.11824324324324324"/>
    <n v="4.8417371329178768E-4"/>
    <n v="5.7250270152745168E-5"/>
    <s v="Over-Forecasted"/>
    <n v="1.1147835820806803E-2"/>
    <n v="1.318156262595399E-3"/>
    <n v="0.34418604651162793"/>
    <n v="16780.72"/>
    <n v="564"/>
    <n v="212"/>
    <n v="-352"/>
    <n v="0.62411347517730498"/>
    <n v="3.8671648445938525E-3"/>
    <n v="2.4135496902429718E-3"/>
    <s v="Under-Forecasted"/>
    <n v="0.18854720387954624"/>
    <n v="0.11767485064822744"/>
    <n v="0.65581395348837213"/>
    <n v="25032.999999999996"/>
    <n v="860"/>
    <n v="543"/>
    <n v="-317"/>
    <n v="0.36860465116279068"/>
    <n v="1.1706782648213982E-3"/>
    <n v="4.3151745342835256E-4"/>
    <s v="Under-Forecasted"/>
    <n v="3.0187206504393348E-2"/>
    <n v="1.1127144723131036E-2"/>
    <x v="2"/>
    <s v="03.2023"/>
    <s v="ST W06.2023"/>
    <m/>
  </r>
  <r>
    <s v="Carry-Over"/>
    <s v="Technic"/>
    <x v="769"/>
    <s v="42144 Material Handler V29"/>
    <n v="73.238679245283009"/>
    <m/>
    <m/>
    <m/>
    <m/>
    <m/>
    <m/>
    <m/>
    <m/>
    <m/>
    <n v="18910.86"/>
    <n v="267"/>
    <n v="464"/>
    <n v="197"/>
    <n v="-0.73782771535580527"/>
    <n v="1.1095286766495001E-3"/>
    <n v="8.1864100861405071E-4"/>
    <s v="Over-Forecasted"/>
    <n v="9.2465299451487647E-3"/>
    <n v="6.8223460643981526E-3"/>
    <n v="0.55974842767295596"/>
    <n v="16023.99"/>
    <n v="210"/>
    <n v="130"/>
    <n v="-80"/>
    <n v="0.38095238095238093"/>
    <n v="3.6927742551048728E-3"/>
    <n v="1.4067711448018563E-3"/>
    <s v="Under-Forecasted"/>
    <n v="3.8913176450772226E-2"/>
    <n v="1.48240672193418E-2"/>
    <n v="0.44025157232704404"/>
    <n v="34934.85"/>
    <n v="477"/>
    <n v="594"/>
    <n v="117"/>
    <n v="0.24528301886792453"/>
    <n v="1.6337422434305048E-3"/>
    <n v="4.0072922952068984E-4"/>
    <s v="Over-Forecasted"/>
    <n v="1.4218655516989621E-2"/>
    <n v="3.4875947494502845E-3"/>
    <x v="2"/>
    <s v="03.2023"/>
    <s v="ST W06.2023"/>
    <m/>
  </r>
  <r>
    <s v="Nouveauté"/>
    <s v="DUPLO Disney TM"/>
    <x v="165"/>
    <s v="10996 Lightning McQueen &amp; Mater's.. V29"/>
    <n v="19.091216216216218"/>
    <m/>
    <m/>
    <m/>
    <m/>
    <m/>
    <m/>
    <m/>
    <m/>
    <m/>
    <n v="11856.750000000002"/>
    <n v="633"/>
    <n v="1682"/>
    <n v="1049"/>
    <n v="-1.6571879936808847"/>
    <n v="6.9565340428007845E-4"/>
    <n v="1.1528284693361807E-3"/>
    <s v="Over-Forecasted"/>
    <n v="0.27013864918714059"/>
    <n v="0.44767052606210184"/>
    <n v="0.71283783783783783"/>
    <n v="5096.25"/>
    <n v="255"/>
    <n v="528"/>
    <n v="273"/>
    <n v="1.0705882352941176"/>
    <n v="1.1744453658282493E-3"/>
    <n v="1.2573473916514199E-3"/>
    <s v="Over-Forecasted"/>
    <n v="0.31736893137980832"/>
    <n v="0.33977144418308891"/>
    <n v="0.28716216216216217"/>
    <n v="16953"/>
    <n v="888"/>
    <n v="2210"/>
    <n v="1322"/>
    <n v="1.4887387387387387"/>
    <n v="7.9281383068418351E-4"/>
    <n v="1.1802926623473993E-3"/>
    <s v="Over-Forecasted"/>
    <n v="0.28278961706886302"/>
    <n v="0.42099985784351002"/>
    <x v="2"/>
    <s v="03.2023"/>
    <s v="ST W06.2023"/>
    <m/>
  </r>
  <r>
    <s v="Carry-Over"/>
    <s v="Icons"/>
    <x v="297"/>
    <s v="10497 Galaxy Explorer V29"/>
    <n v="51.043611111111119"/>
    <m/>
    <m/>
    <m/>
    <m/>
    <m/>
    <m/>
    <m/>
    <m/>
    <m/>
    <n v="7350.2800000000007"/>
    <n v="144"/>
    <n v="54"/>
    <n v="-90"/>
    <n v="0.625"/>
    <n v="4.3125201293877112E-4"/>
    <n v="2.6953250808673193E-4"/>
    <s v="Under-Forecasted"/>
    <n v="5.0031665093849022E-3"/>
    <n v="3.1269790683655639E-3"/>
    <n v="1"/>
    <n v="0"/>
    <n v="0"/>
    <n v="0"/>
    <n v="0"/>
    <n v="0"/>
    <n v="0"/>
    <n v="0"/>
    <s v=""/>
    <n v="0"/>
    <n v="0"/>
    <n v="0"/>
    <n v="7350.2800000000007"/>
    <n v="144"/>
    <n v="54"/>
    <n v="-90"/>
    <n v="0.625"/>
    <n v="3.4373878625619899E-4"/>
    <n v="2.1483674141012436E-4"/>
    <s v="Under-Forecasted"/>
    <n v="4.0118625656579065E-3"/>
    <n v="2.5074141035361917E-3"/>
    <x v="2"/>
    <s v="03.2023"/>
    <s v="ST W06.2023"/>
    <m/>
  </r>
  <r>
    <s v="Carry-Over"/>
    <s v="Technic"/>
    <x v="759"/>
    <s v="42133 Telehandler V29"/>
    <n v="5.4918287037037041"/>
    <m/>
    <m/>
    <m/>
    <m/>
    <m/>
    <m/>
    <m/>
    <m/>
    <m/>
    <n v="15797.560000000003"/>
    <n v="2904"/>
    <n v="4606"/>
    <n v="1702"/>
    <n v="-0.58608815426997241"/>
    <n v="9.2686667032018015E-4"/>
    <n v="5.4322557606230944E-4"/>
    <s v="Over-Forecasted"/>
    <n v="7.7242712177174556E-3"/>
    <n v="4.527103861072696E-3"/>
    <n v="0.84027777777777779"/>
    <n v="3182.2"/>
    <n v="552"/>
    <n v="430"/>
    <n v="-122"/>
    <n v="0.2210144927536232"/>
    <n v="7.3334707738801166E-4"/>
    <n v="1.6208033232126346E-4"/>
    <s v="Under-Forecasted"/>
    <n v="7.7277575748391858E-3"/>
    <n v="1.707946420526052E-3"/>
    <n v="0.15972222222222221"/>
    <n v="18979.760000000002"/>
    <n v="3456"/>
    <n v="5036"/>
    <n v="1580"/>
    <n v="0.45717592592592593"/>
    <n v="8.8759607332427541E-4"/>
    <n v="4.0578755667024165E-4"/>
    <s v="Over-Forecasted"/>
    <n v="7.7248555306560348E-3"/>
    <n v="3.5316179798716824E-3"/>
    <x v="2"/>
    <s v="03.2023"/>
    <s v="ST W06.2023"/>
    <m/>
  </r>
  <r>
    <s v="Nouveauté"/>
    <s v="LEGO Friends"/>
    <x v="407"/>
    <s v="41731 Heartlake International School V29"/>
    <n v="53.250529100529093"/>
    <m/>
    <m/>
    <m/>
    <m/>
    <m/>
    <m/>
    <m/>
    <m/>
    <m/>
    <n v="6120.85"/>
    <n v="123"/>
    <n v="934"/>
    <n v="811"/>
    <n v="-6.5934959349593498"/>
    <n v="3.5911950067157676E-4"/>
    <n v="2.3678529678426729E-3"/>
    <s v="Over-Forecasted"/>
    <n v="9.7843674618281248E-3"/>
    <n v="6.451318708571227E-2"/>
    <n v="0.65079365079365081"/>
    <n v="3943.5"/>
    <n v="66"/>
    <n v="113"/>
    <n v="47"/>
    <n v="0.71212121212121215"/>
    <n v="9.0879083642751062E-4"/>
    <n v="6.4716923200140914E-4"/>
    <s v="Over-Forecasted"/>
    <n v="1.8515302344534492E-2"/>
    <n v="1.3185139548380624E-2"/>
    <n v="0.34920634920634919"/>
    <n v="10064.349999999999"/>
    <n v="189"/>
    <n v="1047"/>
    <n v="858"/>
    <n v="4.5396825396825395"/>
    <n v="4.7066335615208879E-4"/>
    <n v="2.1366622199920221E-3"/>
    <s v="Over-Forecasted"/>
    <n v="1.2001937940285066E-2"/>
    <n v="5.4484988109865538E-2"/>
    <x v="2"/>
    <s v="03.2023"/>
    <s v="ST W06.2023"/>
    <m/>
  </r>
  <r>
    <s v="Nouveauté"/>
    <s v="Disney Princess"/>
    <x v="131"/>
    <s v="43219 Disney Princess Creative Cas.. V29"/>
    <n v="18.246443636363637"/>
    <m/>
    <m/>
    <m/>
    <m/>
    <m/>
    <m/>
    <m/>
    <m/>
    <m/>
    <n v="25088.86"/>
    <n v="1375"/>
    <n v="4885"/>
    <n v="3510"/>
    <n v="-2.5527272727272727"/>
    <n v="1.4720012540119583E-3"/>
    <n v="3.7576177466050716E-3"/>
    <s v="Over-Forecasted"/>
    <n v="0.10740324984723562"/>
    <n v="0.27417120506457965"/>
    <n v="1"/>
    <n v="0"/>
    <n v="0"/>
    <n v="78"/>
    <n v="78"/>
    <n v="0"/>
    <n v="0"/>
    <n v="0"/>
    <s v="Over-Forecasted"/>
    <n v="0"/>
    <n v="0"/>
    <n v="0"/>
    <n v="25088.86"/>
    <n v="1375"/>
    <n v="4963"/>
    <n v="3588"/>
    <n v="2.6094545454545455"/>
    <n v="1.1732905800801738E-3"/>
    <n v="3.0616484373292099E-3"/>
    <s v="Over-Forecasted"/>
    <n v="6.6292499974699909E-2"/>
    <n v="0.17298726538852602"/>
    <x v="2"/>
    <s v="03.2023"/>
    <s v="ST W06.2023"/>
    <m/>
  </r>
  <r>
    <s v="Carry-Over"/>
    <s v="DUPLO Town"/>
    <x v="203"/>
    <s v="10975 Wild Animals of the World V29"/>
    <n v="77.293243243243239"/>
    <m/>
    <m/>
    <m/>
    <m/>
    <m/>
    <m/>
    <m/>
    <m/>
    <m/>
    <n v="3786.68"/>
    <n v="50"/>
    <n v="153"/>
    <n v="103"/>
    <n v="-2.06"/>
    <n v="2.2217022648864882E-4"/>
    <n v="4.576706665666166E-4"/>
    <s v="Over-Forecasted"/>
    <n v="1.5313777384941229E-2"/>
    <n v="3.1546381412978934E-2"/>
    <n v="0.67567567567567566"/>
    <n v="1933.02"/>
    <n v="24"/>
    <n v="74"/>
    <n v="50"/>
    <n v="2.0833333333333335"/>
    <n v="4.4546997911274416E-4"/>
    <n v="9.2806245648488375E-4"/>
    <s v="Over-Forecasted"/>
    <n v="4.1016067607699477E-2"/>
    <n v="8.5450140849373912E-2"/>
    <n v="0.32432432432432434"/>
    <n v="5719.7"/>
    <n v="74"/>
    <n v="227"/>
    <n v="153"/>
    <n v="2.0675675675675675"/>
    <n v="2.6748405989289947E-4"/>
    <n v="5.5304136707585972E-4"/>
    <s v="Over-Forecasted"/>
    <n v="1.9428254892508559E-2"/>
    <n v="4.0169229710186612E-2"/>
    <x v="2"/>
    <s v="03.2023"/>
    <s v="ST W06.2023"/>
    <m/>
  </r>
  <r>
    <s v="Carry-Over"/>
    <s v="Ninjago"/>
    <x v="539"/>
    <s v="71761 Zane’s Power Up Mech EVO V29"/>
    <n v="5.3408484290246658"/>
    <m/>
    <m/>
    <m/>
    <m/>
    <m/>
    <m/>
    <m/>
    <m/>
    <m/>
    <n v="43294.510000000009"/>
    <n v="8167"/>
    <n v="4986"/>
    <n v="-3181"/>
    <n v="0.38949430635484267"/>
    <n v="2.5401541963976553E-3"/>
    <n v="9.8937559676024757E-4"/>
    <s v="Under-Forecasted"/>
    <n v="4.5963214191979011E-2"/>
    <n v="1.7902410229543926E-2"/>
    <n v="0.83584075324941154"/>
    <n v="8890.92"/>
    <n v="1604"/>
    <n v="356"/>
    <n v="-1248"/>
    <n v="0.77805486284289271"/>
    <n v="2.0489379037428889E-3"/>
    <n v="1.5941860996702775E-3"/>
    <s v="Under-Forecasted"/>
    <n v="3.4971160824458329E-2"/>
    <n v="2.7209481738730668E-2"/>
    <n v="0.16415924675058849"/>
    <n v="52185.430000000008"/>
    <n v="9771"/>
    <n v="5342"/>
    <n v="-4429"/>
    <n v="0.45328011462491047"/>
    <n v="2.4404725219254009E-3"/>
    <n v="1.1062176644772901E-3"/>
    <s v="Under-Forecasted"/>
    <n v="4.3626954515974585E-2"/>
    <n v="1.9775230943736715E-2"/>
    <x v="2"/>
    <s v="03.2023"/>
    <s v="ST W06.2023"/>
    <m/>
  </r>
  <r>
    <s v="Carry-Over"/>
    <s v="Spidey"/>
    <x v="594"/>
    <s v="10784 Spider-Man Webquarters Hangout V29"/>
    <n v="28.820059241706161"/>
    <m/>
    <m/>
    <m/>
    <m/>
    <m/>
    <m/>
    <m/>
    <m/>
    <m/>
    <n v="11656.37"/>
    <n v="420"/>
    <n v="252"/>
    <n v="-168"/>
    <n v="0.4"/>
    <n v="6.8389680747659993E-4"/>
    <n v="2.7355872299063998E-4"/>
    <s v="Under-Forecasted"/>
    <n v="5.7804514768173117E-2"/>
    <n v="2.3121805907269248E-2"/>
    <n v="0.49763033175355448"/>
    <n v="12667.76"/>
    <n v="424"/>
    <n v="0"/>
    <n v="-424"/>
    <n v="1"/>
    <n v="2.9193214672405127E-3"/>
    <n v="2.9193214672405127E-3"/>
    <s v="Under-Forecasted"/>
    <n v="0.2383401517819782"/>
    <n v="0.2383401517819782"/>
    <n v="0.50236966824644547"/>
    <n v="24324.13"/>
    <n v="844"/>
    <n v="252"/>
    <n v="-592"/>
    <n v="0.70142180094786732"/>
    <n v="1.1375276755358976E-3"/>
    <n v="7.9788671080243052E-4"/>
    <s v="Under-Forecasted"/>
    <n v="9.5463067775864871E-2"/>
    <n v="6.6959876923355463E-2"/>
    <x v="2"/>
    <s v="03.2023"/>
    <s v="ST W06.2023"/>
    <m/>
  </r>
  <r>
    <s v="Nouveauté"/>
    <s v="LEGO Friends"/>
    <x v="430"/>
    <s v="41755 Nova's Room V29"/>
    <n v="10.173374932175797"/>
    <m/>
    <m/>
    <m/>
    <m/>
    <m/>
    <m/>
    <m/>
    <m/>
    <m/>
    <n v="30380.6"/>
    <n v="3044"/>
    <n v="3442"/>
    <n v="398"/>
    <n v="-0.13074901445466491"/>
    <n v="1.7824756205597103E-3"/>
    <n v="2.3305693067764938E-4"/>
    <s v="Over-Forecasted"/>
    <n v="4.8564325887877582E-2"/>
    <n v="6.3497377474951633E-3"/>
    <n v="0.82582745523602819"/>
    <n v="7118.46"/>
    <n v="642"/>
    <n v="639"/>
    <n v="-3"/>
    <n v="4.6728971962616819E-3"/>
    <n v="1.640469435140301E-3"/>
    <n v="7.6657450240200975E-6"/>
    <s v="Under-Forecasted"/>
    <n v="3.3422198333326998E-2"/>
    <n v="1.5617849688470559E-4"/>
    <n v="0.17417254476397179"/>
    <n v="37499.05999999999"/>
    <n v="3686"/>
    <n v="4081"/>
    <n v="395"/>
    <n v="0.10716223548562127"/>
    <n v="1.7536585504427553E-3"/>
    <n v="1.8792597054391981E-4"/>
    <s v="Over-Forecasted"/>
    <n v="4.4718376342140931E-2"/>
    <n v="4.792121176111142E-3"/>
    <x v="2"/>
    <s v="03.2023"/>
    <s v="ST W06.2023"/>
    <m/>
  </r>
  <r>
    <s v="Carry-Over"/>
    <s v="DUPLO Town"/>
    <x v="183"/>
    <s v="10411 Learn About Chinese Culture V29"/>
    <n v="45.237213114754098"/>
    <m/>
    <m/>
    <m/>
    <m/>
    <m/>
    <m/>
    <m/>
    <m/>
    <m/>
    <n v="5232.1399999999994"/>
    <n v="116"/>
    <n v="375"/>
    <n v="259"/>
    <n v="-2.2327586206896552"/>
    <n v="3.0697754466189881E-4"/>
    <n v="6.854067592019982E-4"/>
    <s v="Over-Forecasted"/>
    <n v="2.1159386905375263E-2"/>
    <n v="4.7243803521484426E-2"/>
    <n v="0.95081967213114749"/>
    <n v="286.8"/>
    <n v="6"/>
    <n v="0"/>
    <n v="-6"/>
    <n v="1"/>
    <n v="6.609387901290987E-5"/>
    <n v="6.609387901290987E-5"/>
    <s v="Under-Forecasted"/>
    <n v="6.0855077494739894E-3"/>
    <n v="6.0855077494739894E-3"/>
    <n v="4.9180327868852458E-2"/>
    <n v="5518.94"/>
    <n v="122"/>
    <n v="375"/>
    <n v="253"/>
    <n v="2.0737704918032787"/>
    <n v="2.5809543813579708E-4"/>
    <n v="5.3523070367505457E-4"/>
    <s v="Over-Forecasted"/>
    <n v="1.8746328138969034E-2"/>
    <n v="3.8875582124255452E-2"/>
    <x v="2"/>
    <s v="03.2023"/>
    <s v="ST W06.2023"/>
    <m/>
  </r>
  <r>
    <s v="Carry-Over"/>
    <s v="City Great Vehicles"/>
    <x v="34"/>
    <s v="60283 Holiday Camper Van V29"/>
    <n v="10.606323699421967"/>
    <m/>
    <m/>
    <m/>
    <m/>
    <m/>
    <m/>
    <m/>
    <m/>
    <m/>
    <n v="48171.420000000006"/>
    <n v="4572"/>
    <n v="3655"/>
    <n v="-917"/>
    <n v="0.20056867891513561"/>
    <n v="2.8262898612187535E-3"/>
    <n v="5.6686522369588739E-4"/>
    <s v="Under-Forecasted"/>
    <n v="7.5712749611895197E-2"/>
    <n v="1.5185606166690267E-2"/>
    <n v="0.88092485549132948"/>
    <n v="6875.4"/>
    <n v="618"/>
    <n v="0"/>
    <n v="-618"/>
    <n v="1"/>
    <n v="1.5844555640354269E-3"/>
    <n v="1.5844555640354269E-3"/>
    <s v="Under-Forecasted"/>
    <n v="0.10374291722294784"/>
    <n v="0.10374291722294784"/>
    <n v="0.11907514450867052"/>
    <n v="55046.820000000007"/>
    <n v="5190"/>
    <n v="3655"/>
    <n v="-1535"/>
    <n v="0.29576107899807319"/>
    <n v="2.5742865705882579E-3"/>
    <n v="7.613737737674327E-4"/>
    <s v="Under-Forecasted"/>
    <n v="7.8357051648820869E-2"/>
    <n v="2.3174966142763011E-2"/>
    <x v="2"/>
    <s v="03.2023"/>
    <s v="ST W06.2023"/>
    <m/>
  </r>
  <r>
    <s v="Carry-Over"/>
    <s v="LEGO Creator"/>
    <x v="356"/>
    <s v="31124 Super Robot V29"/>
    <n v="5.3608346253229948"/>
    <m/>
    <m/>
    <m/>
    <m/>
    <m/>
    <m/>
    <m/>
    <m/>
    <m/>
    <n v="37467.059999999983"/>
    <n v="7020"/>
    <n v="5288"/>
    <n v="-1732"/>
    <n v="0.24672364672364672"/>
    <n v="2.1982489162178454E-3"/>
    <n v="5.4235998901557101E-4"/>
    <s v="Under-Forecasted"/>
    <n v="4.4038550660437319E-2"/>
    <n v="1.0865351815367156E-2"/>
    <n v="0.90697674418604646"/>
    <n v="4025.8"/>
    <n v="720"/>
    <n v="149"/>
    <n v="-571"/>
    <n v="0.79305555555555551"/>
    <n v="9.2775710645108978E-4"/>
    <n v="7.3576292747718364E-4"/>
    <s v="Under-Forecasted"/>
    <n v="2.3052502191127221E-2"/>
    <n v="1.828191493213006E-2"/>
    <n v="9.3023255813953487E-2"/>
    <n v="41492.859999999979"/>
    <n v="7740"/>
    <n v="5437"/>
    <n v="-2303"/>
    <n v="0.29754521963824287"/>
    <n v="1.940430206019142E-3"/>
    <n v="5.7736573184264653E-4"/>
    <s v="Under-Forecasted"/>
    <n v="4.04644629575375E-2"/>
    <n v="1.2040007518244038E-2"/>
    <x v="2"/>
    <s v="03.2023"/>
    <s v="ST W06.2023"/>
    <m/>
  </r>
  <r>
    <s v="Carry-Over"/>
    <s v="Super Heroes Marvel"/>
    <x v="676"/>
    <s v="76208 The Goat Boat V29"/>
    <n v="34.915616438356167"/>
    <m/>
    <m/>
    <m/>
    <m/>
    <m/>
    <m/>
    <m/>
    <m/>
    <m/>
    <n v="4068"/>
    <n v="120"/>
    <n v="386"/>
    <n v="266"/>
    <n v="-2.2166666666666668"/>
    <n v="2.3867569516194224E-4"/>
    <n v="5.2906445760897197E-4"/>
    <s v="Over-Forecasted"/>
    <n v="3.9914009838057747E-3"/>
    <n v="8.8476055141028017E-3"/>
    <n v="0.54794520547945202"/>
    <n v="3578.52"/>
    <n v="99"/>
    <n v="192"/>
    <n v="93"/>
    <n v="0.93939393939393945"/>
    <n v="8.2468015315647909E-4"/>
    <n v="7.7469953781366221E-4"/>
    <s v="Over-Forecasted"/>
    <n v="1.2418939844567174E-2"/>
    <n v="1.1666276823684315E-2"/>
    <n v="0.45205479452054792"/>
    <n v="7646.52"/>
    <n v="219"/>
    <n v="578"/>
    <n v="359"/>
    <n v="1.639269406392694"/>
    <n v="3.5759256843055642E-4"/>
    <n v="5.8619055738159704E-4"/>
    <s v="Over-Forecasted"/>
    <n v="5.8489091765110048E-3"/>
    <n v="9.5879378738239762E-3"/>
    <x v="2"/>
    <s v="03.2023"/>
    <s v="ST W06.2023"/>
    <m/>
  </r>
  <r>
    <s v="Nouveauté"/>
    <s v="LEGO Creator"/>
    <x v="372"/>
    <s v="31140 Magical Unicorn V29"/>
    <n v="5.3280805484147375"/>
    <m/>
    <m/>
    <m/>
    <m/>
    <m/>
    <m/>
    <m/>
    <m/>
    <m/>
    <n v="45992.959999999992"/>
    <n v="8656"/>
    <n v="8549"/>
    <n v="-107"/>
    <n v="1.2361367837338263E-2"/>
    <n v="2.6984763275701576E-3"/>
    <n v="3.3356858485444419E-5"/>
    <s v="Under-Forecasted"/>
    <n v="5.4059840803721129E-2"/>
    <n v="6.6825357740274503E-4"/>
    <n v="0.92716366752356472"/>
    <n v="3750"/>
    <n v="680"/>
    <n v="0"/>
    <n v="-680"/>
    <n v="1"/>
    <n v="8.6419820885080888E-4"/>
    <n v="8.6419820885080888E-4"/>
    <s v="Under-Forecasted"/>
    <n v="2.1473218544569295E-2"/>
    <n v="2.1473218544569295E-2"/>
    <n v="7.2836332476435298E-2"/>
    <n v="49742.959999999992"/>
    <n v="9336"/>
    <n v="8549"/>
    <n v="-787"/>
    <n v="8.4297343616109688E-2"/>
    <n v="2.32624943474135E-3"/>
    <n v="1.9609664793717252E-4"/>
    <s v="Under-Forecasted"/>
    <n v="4.8510084923484909E-2"/>
    <n v="4.0892712976416693E-3"/>
    <x v="2"/>
    <s v="03.2023"/>
    <s v="ST W06.2023"/>
    <m/>
  </r>
  <r>
    <s v="Nouveauté"/>
    <s v="Spidey"/>
    <x v="597"/>
    <s v="10791 Team Spidey's Mobile Headqua.. V29"/>
    <n v="28.67460078534031"/>
    <m/>
    <m/>
    <m/>
    <m/>
    <m/>
    <m/>
    <m/>
    <m/>
    <m/>
    <n v="40718.549999999996"/>
    <n v="1424"/>
    <n v="2571"/>
    <n v="1147"/>
    <n v="-0.8054775280898876"/>
    <n v="2.3890187382586778E-3"/>
    <n v="1.924300907853022E-3"/>
    <s v="Over-Forecasted"/>
    <n v="0.20192530134283615"/>
    <n v="0.16264629258443333"/>
    <n v="0.93193717277486909"/>
    <n v="3096.2400000000002"/>
    <n v="104"/>
    <n v="167"/>
    <n v="63"/>
    <n v="0.60576923076923073"/>
    <n v="7.1353734991259432E-4"/>
    <n v="4.322389715816677E-4"/>
    <s v="Over-Forecasted"/>
    <n v="5.8254838389220527E-2"/>
    <n v="3.5288988639623972E-2"/>
    <n v="6.8062827225130892E-2"/>
    <n v="43814.789999999994"/>
    <n v="1528"/>
    <n v="2738"/>
    <n v="1210"/>
    <n v="0.79188481675392675"/>
    <n v="2.0490161918553088E-3"/>
    <n v="1.6225848116131699E-3"/>
    <s v="Over-Forecasted"/>
    <n v="0.17195658251108203"/>
    <n v="0.13616980683141969"/>
    <x v="2"/>
    <s v="03.2023"/>
    <s v="ST W06.2023"/>
    <m/>
  </r>
  <r>
    <s v="Carry-Over"/>
    <s v="DUPLO Town"/>
    <x v="186"/>
    <s v="10875 Cargo Train V29"/>
    <n v="76.842321428571424"/>
    <m/>
    <m/>
    <m/>
    <m/>
    <m/>
    <m/>
    <m/>
    <m/>
    <m/>
    <n v="3043.32"/>
    <n v="42"/>
    <n v="147"/>
    <n v="105"/>
    <n v="-2.5"/>
    <n v="1.7855617418885007E-4"/>
    <n v="4.4639043547212517E-4"/>
    <s v="Over-Forecasted"/>
    <n v="1.2307542488707614E-2"/>
    <n v="3.0768856221769034E-2"/>
    <n v="0.375"/>
    <n v="5563.0199999999995"/>
    <n v="70"/>
    <n v="186"/>
    <n v="116"/>
    <n v="1.6571428571428573"/>
    <n v="1.2820138452803271E-3"/>
    <n v="2.1244800864645423E-3"/>
    <s v="Over-Forecasted"/>
    <n v="0.11803975355815477"/>
    <n v="0.19560873446779933"/>
    <n v="0.625"/>
    <n v="8606.34"/>
    <n v="112"/>
    <n v="333"/>
    <n v="221"/>
    <n v="1.9732142857142858"/>
    <n v="4.0247893491243534E-4"/>
    <n v="7.941771840682876E-4"/>
    <s v="Over-Forecasted"/>
    <n v="2.9233380633878023E-2"/>
    <n v="5.7683724286491461E-2"/>
    <x v="2"/>
    <s v="03.2023"/>
    <s v="ST W06.2023"/>
    <m/>
  </r>
  <r>
    <s v="Carry-Over"/>
    <s v="LEGO Creator"/>
    <x v="352"/>
    <s v="31111 Cyber Drone V29"/>
    <n v="5.3656448763250877"/>
    <m/>
    <m/>
    <m/>
    <m/>
    <m/>
    <m/>
    <m/>
    <m/>
    <m/>
    <n v="52431.939999999988"/>
    <n v="9828"/>
    <n v="7490"/>
    <n v="-2338"/>
    <n v="0.2378917378917379"/>
    <n v="3.0762609951300989E-3"/>
    <n v="7.3181707434006628E-4"/>
    <s v="Under-Forecasted"/>
    <n v="6.162817808269478E-2"/>
    <n v="1.4660834387193773E-2"/>
    <n v="0.86819787985865726"/>
    <n v="8307.16"/>
    <n v="1492"/>
    <n v="577"/>
    <n v="-915"/>
    <n v="0.61327077747989278"/>
    <n v="1.9144087447032227E-3"/>
    <n v="1.1740509392784511E-3"/>
    <s v="Under-Forecasted"/>
    <n v="4.7568389910587802E-2"/>
    <n v="2.9172303463932868E-2"/>
    <n v="0.13180212014134277"/>
    <n v="60739.099999999991"/>
    <n v="11320"/>
    <n v="8067"/>
    <n v="-3253"/>
    <n v="0.28736749116607774"/>
    <n v="2.8404883232059038E-3"/>
    <n v="8.1626400312621958E-4"/>
    <s v="Under-Forecasted"/>
    <n v="5.9233686519178645E-2"/>
    <n v="1.7021835887534288E-2"/>
    <x v="2"/>
    <s v="03.2023"/>
    <s v="ST W06.2023"/>
    <m/>
  </r>
  <r>
    <s v="Carry-Over"/>
    <s v="Technic"/>
    <x v="751"/>
    <s v="42127 THE BATMAN - BATMOBILE™ V29"/>
    <n v="75.91355263157898"/>
    <m/>
    <m/>
    <m/>
    <m/>
    <m/>
    <m/>
    <m/>
    <m/>
    <m/>
    <n v="-32035.820000000007"/>
    <n v="-490"/>
    <n v="1530"/>
    <n v="2020"/>
    <n v="4.1224489795918364"/>
    <n v="-1.879589874282904E-3"/>
    <n v="7.7485133592887058E-3"/>
    <s v="Over-Forecasted"/>
    <n v="-1.5664024213991101E-2"/>
    <n v="6.4574140637269434E-2"/>
    <n v="3.2236842105263159"/>
    <n v="20496.96"/>
    <n v="338"/>
    <n v="551"/>
    <n v="213"/>
    <n v="0.63017751479289941"/>
    <n v="4.7235829650364462E-3"/>
    <n v="2.9766957738247427E-3"/>
    <s v="Over-Forecasted"/>
    <n v="4.9775481711135633E-2"/>
    <n v="3.1367389362342867E-2"/>
    <n v="-2.2236842105263159"/>
    <n v="-11538.860000000004"/>
    <n v="-152"/>
    <n v="2081"/>
    <n v="2233"/>
    <n v="-14.690789473684211"/>
    <n v="-5.3961940649610693E-4"/>
    <n v="7.9274350967487289E-3"/>
    <s v="Over-Forecasted"/>
    <n v="-4.6963726879826568E-3"/>
    <n v="6.8993422449113634E-2"/>
    <x v="2"/>
    <s v="03.2023"/>
    <s v="ST W06.2023"/>
    <m/>
  </r>
  <r>
    <s v="Carry-Over"/>
    <s v="LEGO Classic"/>
    <x v="335"/>
    <s v="11021 90 Years of Play V29"/>
    <n v="29.029663865546222"/>
    <m/>
    <m/>
    <m/>
    <m/>
    <m/>
    <m/>
    <m/>
    <m/>
    <m/>
    <n v="3094.1400000000003"/>
    <n v="111"/>
    <n v="689"/>
    <n v="578"/>
    <n v="-5.2072072072072073"/>
    <n v="1.815378602331298E-4"/>
    <n v="9.4530525418692814E-4"/>
    <s v="Over-Forecasted"/>
    <n v="4.1798102738384024E-3"/>
    <n v="2.1765138182690061E-2"/>
    <n v="0.31092436974789917"/>
    <n v="7269.4500000000007"/>
    <n v="246"/>
    <n v="215"/>
    <n v="-31"/>
    <n v="0.12601626016260162"/>
    <n v="1.6752655118214702E-3"/>
    <n v="2.1111069457912835E-4"/>
    <s v="Under-Forecasted"/>
    <n v="8.1679121708852026E-2"/>
    <n v="1.0292897451115498E-2"/>
    <n v="0.68907563025210083"/>
    <n v="10363.590000000002"/>
    <n v="357"/>
    <n v="904"/>
    <n v="547"/>
    <n v="1.5322128851540617"/>
    <n v="4.8465743452723997E-4"/>
    <n v="7.4259836606834818E-4"/>
    <s v="Over-Forecasted"/>
    <n v="1.2497416668272518E-2"/>
    <n v="1.9148702850266295E-2"/>
    <x v="2"/>
    <s v="03.2023"/>
    <s v="ST W06.2023"/>
    <m/>
  </r>
  <r>
    <s v="Nouveauté"/>
    <s v="LEGO Friends"/>
    <x v="429"/>
    <s v="41754 Leo's Room V29"/>
    <n v="10.264703353396387"/>
    <m/>
    <m/>
    <m/>
    <m/>
    <m/>
    <m/>
    <m/>
    <m/>
    <m/>
    <n v="23875.699999999997"/>
    <n v="2326"/>
    <n v="3553"/>
    <n v="1227"/>
    <n v="-0.52751504729148757"/>
    <n v="1.4008233271823952E-3"/>
    <n v="7.3895538368564013E-4"/>
    <s v="Over-Forecasted"/>
    <n v="3.8166042658841451E-2"/>
    <n v="2.0133161798107681E-2"/>
    <n v="1"/>
    <n v="0"/>
    <n v="0"/>
    <n v="303"/>
    <n v="303"/>
    <n v="0"/>
    <n v="0"/>
    <n v="0"/>
    <s v="Over-Forecasted"/>
    <n v="0"/>
    <n v="0"/>
    <n v="0"/>
    <n v="23875.699999999997"/>
    <n v="2326"/>
    <n v="3856"/>
    <n v="1530"/>
    <n v="0.65778159931212377"/>
    <n v="1.1165566670952845E-3"/>
    <n v="7.3445043020455079E-4"/>
    <s v="Over-Forecasted"/>
    <n v="2.8472248051872616E-2"/>
    <n v="1.872852085957227E-2"/>
    <x v="2"/>
    <s v="03.2023"/>
    <s v="ST W06.2023"/>
    <m/>
  </r>
  <r>
    <s v="Carry-Over"/>
    <s v="Jurassic World"/>
    <x v="307"/>
    <s v="76949 Giganotosaurus &amp; Therizinosa.. V29"/>
    <n v="85.891953125000001"/>
    <m/>
    <m/>
    <m/>
    <m/>
    <m/>
    <m/>
    <m/>
    <m/>
    <m/>
    <n v="26174.2"/>
    <n v="312"/>
    <n v="146"/>
    <n v="-166"/>
    <n v="0.53205128205128205"/>
    <n v="1.5356797886695449E-3"/>
    <n v="8.1706040038187326E-4"/>
    <s v="Under-Forecasted"/>
    <n v="0.16147024026395684"/>
    <n v="8.5910448345566784E-2"/>
    <n v="0.609375"/>
    <n v="17802.48"/>
    <n v="200"/>
    <n v="348"/>
    <n v="148"/>
    <n v="0.74"/>
    <n v="4.1026323544272924E-3"/>
    <n v="3.0359479422761965E-3"/>
    <s v="Over-Forecasted"/>
    <n v="0.20231920978306672"/>
    <n v="0.14971621523946937"/>
    <n v="0.390625"/>
    <n v="43976.68"/>
    <n v="512"/>
    <n v="494"/>
    <n v="-18"/>
    <n v="3.515625E-2"/>
    <n v="2.0565870425041303E-3"/>
    <n v="7.2301888213035834E-5"/>
    <s v="Under-Forecasted"/>
    <n v="0.17584253044268722"/>
    <n v="6.1819639608757223E-3"/>
    <x v="2"/>
    <s v="03.2023"/>
    <s v="ST W06.2023"/>
    <m/>
  </r>
  <r>
    <s v="Carry-Over"/>
    <s v="LEGO Classic"/>
    <x v="328"/>
    <s v="11013 Creative Transparent Bricks V29"/>
    <n v="19.221929824561396"/>
    <m/>
    <m/>
    <m/>
    <m/>
    <m/>
    <m/>
    <m/>
    <m/>
    <m/>
    <n v="5661.8"/>
    <n v="304"/>
    <n v="748"/>
    <n v="444"/>
    <n v="-1.4605263157894737"/>
    <n v="3.3218634485444556E-4"/>
    <n v="4.8516689840583495E-4"/>
    <s v="Over-Forecasted"/>
    <n v="7.6484095123098067E-3"/>
    <n v="1.1170703366663008E-2"/>
    <n v="0.44444444444444442"/>
    <n v="7486"/>
    <n v="380"/>
    <n v="314"/>
    <n v="-66"/>
    <n v="0.1736842105263158"/>
    <n v="1.7251700777219079E-3"/>
    <n v="2.9963480297275243E-4"/>
    <s v="Under-Forecasted"/>
    <n v="8.411226504239884E-2"/>
    <n v="1.4608972349469273E-2"/>
    <n v="0.55555555555555558"/>
    <n v="13147.799999999996"/>
    <n v="684"/>
    <n v="1062"/>
    <n v="378"/>
    <n v="0.55263157894736847"/>
    <n v="6.1486212959768207E-4"/>
    <n v="3.3979222951450853E-4"/>
    <s v="Over-Forecasted"/>
    <n v="1.5854885698017129E-2"/>
    <n v="8.7619105173252568E-3"/>
    <x v="2"/>
    <s v="03.2023"/>
    <s v="ST W06.2023"/>
    <m/>
  </r>
  <r>
    <s v="Carry-Over"/>
    <s v="Star Wars TM"/>
    <x v="613"/>
    <s v="75327 Luke Skywalker™ (Red Five) H.. V29"/>
    <n v="40.500322085889565"/>
    <m/>
    <m/>
    <m/>
    <m/>
    <m/>
    <m/>
    <m/>
    <m/>
    <m/>
    <n v="28258.140000000003"/>
    <n v="724"/>
    <n v="1659"/>
    <n v="935"/>
    <n v="-1.2914364640883977"/>
    <n v="1.6579476913676221E-3"/>
    <n v="2.1411341041833241E-3"/>
    <s v="Over-Forecasted"/>
    <n v="1.4075027454211672E-2"/>
    <n v="1.8177003687414244E-2"/>
    <n v="0.55521472392638038"/>
    <n v="24554.28"/>
    <n v="580"/>
    <n v="761"/>
    <n v="181"/>
    <n v="0.31206896551724139"/>
    <n v="5.6586039454989967E-3"/>
    <n v="1.7658746795436524E-3"/>
    <s v="Over-Forecasted"/>
    <n v="4.3414085487607959E-2"/>
    <n v="1.3548188746994897E-2"/>
    <n v="0.44478527607361962"/>
    <n v="52812.419999999991"/>
    <n v="1304"/>
    <n v="2420"/>
    <n v="1116"/>
    <n v="0.85582822085889576"/>
    <n v="2.4697939602372431E-3"/>
    <n v="2.1137193708778861E-3"/>
    <s v="Over-Forecasted"/>
    <n v="2.0523526307831313E-2"/>
    <n v="1.7564613005782014E-2"/>
    <x v="2"/>
    <s v="03.2023"/>
    <s v="ST W06.2023"/>
    <m/>
  </r>
  <r>
    <s v="Carry-Over"/>
    <s v="LEGO Creator"/>
    <x v="350"/>
    <s v="31088 Deep Sea Creatures V29"/>
    <n v="7.872268370607026"/>
    <m/>
    <m/>
    <m/>
    <m/>
    <m/>
    <m/>
    <m/>
    <m/>
    <m/>
    <n v="27384.299999999992"/>
    <n v="3498"/>
    <n v="4296"/>
    <n v="798"/>
    <n v="-0.22813036020583191"/>
    <n v="1.6066781806841623E-3"/>
    <n v="3.6653207209432864E-4"/>
    <s v="Over-Forecasted"/>
    <n v="3.2187336899415483E-2"/>
    <n v="7.3429087609301188E-3"/>
    <n v="0.93130990415335468"/>
    <n v="2183.94"/>
    <n v="258"/>
    <n v="717"/>
    <n v="459"/>
    <n v="1.7790697674418605"/>
    <n v="5.0329520966336952E-4"/>
    <n v="8.9539729161041326E-4"/>
    <s v="Over-Forecasted"/>
    <n v="1.2505658908860445E-2"/>
    <n v="2.2248439686693582E-2"/>
    <n v="6.8690095846645371E-2"/>
    <n v="29568.239999999991"/>
    <n v="3756"/>
    <n v="5013"/>
    <n v="1257"/>
    <n v="0.33466453674121405"/>
    <n v="1.3827705787169996E-3"/>
    <n v="4.6276427514570516E-4"/>
    <s v="Over-Forecasted"/>
    <n v="2.8835393660489511E-2"/>
    <n v="9.6501836611382619E-3"/>
    <x v="2"/>
    <s v="03.2023"/>
    <s v="ST W06.2023"/>
    <m/>
  </r>
  <r>
    <s v="Carry-Over"/>
    <s v="Star Wars TM"/>
    <x v="635"/>
    <s v="75313 AT-AT™ V29"/>
    <n v="475.32264705882352"/>
    <m/>
    <m/>
    <m/>
    <m/>
    <m/>
    <m/>
    <m/>
    <m/>
    <m/>
    <n v="32321.94"/>
    <n v="68"/>
    <n v="64"/>
    <n v="-4"/>
    <n v="5.8823529411764705E-2"/>
    <n v="1.8963769661953262E-3"/>
    <n v="1.115515862467839E-4"/>
    <s v="Under-Forecasted"/>
    <n v="1.60991556016561E-2"/>
    <n v="9.4700915303859413E-4"/>
    <n v="1"/>
    <n v="0"/>
    <n v="0"/>
    <n v="0"/>
    <n v="0"/>
    <n v="0"/>
    <n v="0"/>
    <n v="0"/>
    <s v=""/>
    <n v="0"/>
    <n v="0"/>
    <n v="0"/>
    <n v="32321.94"/>
    <n v="68"/>
    <n v="64"/>
    <n v="-4"/>
    <n v="5.8823529411764705E-2"/>
    <n v="1.5115484614253724E-3"/>
    <n v="8.8914615377963088E-5"/>
    <s v="Under-Forecasted"/>
    <n v="1.2560685268922449E-2"/>
    <n v="7.388638393483793E-4"/>
    <x v="2"/>
    <s v="03.2023"/>
    <s v="ST W06.2023"/>
    <m/>
  </r>
  <r>
    <s v="Carry-Over"/>
    <s v="Super Heroes DC"/>
    <x v="662"/>
    <s v="76181 Batmobile™: The Penguin™ Chase V29"/>
    <n v="16.444287590282336"/>
    <m/>
    <m/>
    <m/>
    <m/>
    <m/>
    <m/>
    <m/>
    <m/>
    <m/>
    <n v="15795.369999999999"/>
    <n v="979"/>
    <n v="1506"/>
    <n v="527"/>
    <n v="-0.53830439223697646"/>
    <n v="9.2673817971732726E-4"/>
    <n v="4.9886723259553773E-4"/>
    <s v="Over-Forecasted"/>
    <n v="0.2840241548838513"/>
    <n v="0.15289145007537244"/>
    <n v="0.64281024294156275"/>
    <n v="9249.2800000000007"/>
    <n v="544"/>
    <n v="533"/>
    <n v="-11"/>
    <n v="2.0220588235294119E-2"/>
    <n v="2.1315229891092293E-3"/>
    <n v="4.3100648676841033E-5"/>
    <s v="Under-Forecasted"/>
    <n v="0.30546928358078818"/>
    <n v="6.1767686018174084E-3"/>
    <n v="0.35718975705843731"/>
    <n v="25044.649999999998"/>
    <n v="1523"/>
    <n v="2039"/>
    <n v="516"/>
    <n v="0.33880499015101773"/>
    <n v="1.1712230817344797E-3"/>
    <n v="3.9681622467169502E-4"/>
    <s v="Over-Forecasted"/>
    <n v="0.29158408688896442"/>
    <n v="9.8790143686609086E-2"/>
    <x v="2"/>
    <s v="03.2023"/>
    <s v="ST W06.2023"/>
    <m/>
  </r>
  <r>
    <s v="Carry-Over"/>
    <s v="Super Heroes Marvel"/>
    <x v="684"/>
    <s v="76216 Iron Man Armory V29"/>
    <n v="50.377654320987659"/>
    <m/>
    <m/>
    <m/>
    <m/>
    <m/>
    <m/>
    <m/>
    <m/>
    <m/>
    <n v="16322.36"/>
    <n v="324"/>
    <n v="401"/>
    <n v="77"/>
    <n v="-0.23765432098765432"/>
    <n v="9.5765747779829875E-4"/>
    <n v="2.2759143762490433E-4"/>
    <s v="Over-Forecasted"/>
    <n v="1.6015015674049171E-2"/>
    <n v="3.8060376756227968E-3"/>
    <n v="1"/>
    <n v="0"/>
    <n v="0"/>
    <n v="0"/>
    <n v="0"/>
    <n v="0"/>
    <n v="0"/>
    <n v="0"/>
    <s v=""/>
    <n v="0"/>
    <n v="0"/>
    <n v="0"/>
    <n v="16322.36"/>
    <n v="324"/>
    <n v="401"/>
    <n v="77"/>
    <n v="0.23765432098765432"/>
    <n v="7.6332169866137503E-4"/>
    <n v="1.8140669999051196E-4"/>
    <s v="Over-Forecasted"/>
    <n v="1.2485156801566748E-2"/>
    <n v="2.9671514621007395E-3"/>
    <x v="2"/>
    <s v="03.2023"/>
    <s v="ST W06.2023"/>
    <m/>
  </r>
  <r>
    <s v="Carry-Over"/>
    <s v="LEGO Friends"/>
    <x v="388"/>
    <s v="41712 Recycling Truck V29"/>
    <n v="10.692093596059115"/>
    <m/>
    <m/>
    <m/>
    <m/>
    <m/>
    <m/>
    <m/>
    <m/>
    <m/>
    <n v="5193.6400000000003"/>
    <n v="500"/>
    <n v="1127"/>
    <n v="627"/>
    <n v="-1.254"/>
    <n v="3.0471869159805058E-4"/>
    <n v="3.821172392639554E-4"/>
    <s v="Over-Forecasted"/>
    <n v="8.3021936862443975E-3"/>
    <n v="1.0410950882550474E-2"/>
    <n v="0.61576354679802958"/>
    <n v="3488.34"/>
    <n v="312"/>
    <n v="192"/>
    <n v="-120"/>
    <n v="0.38461538461538464"/>
    <n v="8.0389791463003483E-4"/>
    <n v="3.0919150562693648E-4"/>
    <s v="Under-Forecasted"/>
    <n v="1.6378260372900584E-2"/>
    <n v="6.2993309126540709E-3"/>
    <n v="0.38423645320197042"/>
    <n v="8681.9800000000014"/>
    <n v="812"/>
    <n v="1319"/>
    <n v="507"/>
    <n v="0.62438423645320196"/>
    <n v="4.0601626978844271E-4"/>
    <n v="2.5351015859943407E-4"/>
    <s v="Over-Forecasted"/>
    <n v="1.0353434167014878E-2"/>
    <n v="6.4645210870400774E-3"/>
    <x v="2"/>
    <s v="03.2023"/>
    <s v="ST W06.2023"/>
    <m/>
  </r>
  <r>
    <s v="Carry-Over"/>
    <s v="Minecraft"/>
    <x v="488"/>
    <s v="21180 The Guardian Battle V29"/>
    <n v="12.482137404580151"/>
    <m/>
    <m/>
    <m/>
    <m/>
    <m/>
    <m/>
    <m/>
    <m/>
    <m/>
    <n v="24612.479999999996"/>
    <n v="1976"/>
    <n v="2287"/>
    <n v="311"/>
    <n v="-0.15738866396761134"/>
    <n v="1.4440513209585542E-3"/>
    <n v="2.2727730810633115E-4"/>
    <s v="Over-Forecasted"/>
    <n v="3.4010765222595225E-2"/>
    <n v="5.3529088989003621E-3"/>
    <n v="0.9427480916030534"/>
    <n v="1550.08"/>
    <n v="120"/>
    <n v="0"/>
    <n v="-120"/>
    <n v="1"/>
    <n v="3.5722036255345649E-4"/>
    <n v="3.5722036255345649E-4"/>
    <s v="Under-Forecasted"/>
    <n v="5.6017442714550447E-3"/>
    <n v="5.6017442714550447E-3"/>
    <n v="5.7251908396946563E-2"/>
    <n v="26162.559999999994"/>
    <n v="2096"/>
    <n v="2287"/>
    <n v="191"/>
    <n v="9.1125954198473288E-2"/>
    <n v="1.2235025903441744E-3"/>
    <n v="1.1149284100941666E-4"/>
    <s v="Over-Forecasted"/>
    <n v="2.615259193958222E-2"/>
    <n v="2.3831798952577313E-3"/>
    <x v="2"/>
    <s v="03.2023"/>
    <s v="ST W06.2023"/>
    <m/>
  </r>
  <r>
    <s v="Carry-Over"/>
    <s v="LEGO Friends"/>
    <x v="393"/>
    <s v="41717 Mia's Wildlife Rescue V29"/>
    <n v="28.966153846153848"/>
    <m/>
    <m/>
    <m/>
    <m/>
    <m/>
    <m/>
    <m/>
    <m/>
    <m/>
    <n v="502.41"/>
    <n v="18"/>
    <n v="504"/>
    <n v="486"/>
    <n v="-27"/>
    <n v="2.9477152410597688E-5"/>
    <n v="7.9588311508613761E-4"/>
    <s v="Over-Forecasted"/>
    <n v="8.0311787684669085E-4"/>
    <n v="2.1684182674860653E-2"/>
    <n v="0.46153846153846156"/>
    <n v="627.27"/>
    <n v="21"/>
    <n v="73"/>
    <n v="52"/>
    <n v="2.4761904761904763"/>
    <n v="1.445561627908925E-4"/>
    <n v="3.5794859357744812E-4"/>
    <s v="Over-Forecasted"/>
    <n v="2.945123291912299E-3"/>
    <n v="7.2926862466399789E-3"/>
    <n v="0.53846153846153844"/>
    <n v="1129.68"/>
    <n v="39"/>
    <n v="577"/>
    <n v="538"/>
    <n v="13.794871794871796"/>
    <n v="5.2829937370808027E-5"/>
    <n v="7.2878221296140305E-4"/>
    <s v="Over-Forecasted"/>
    <n v="1.3471659125906031E-3"/>
    <n v="1.8583981050608833E-2"/>
    <x v="2"/>
    <s v="03.2023"/>
    <s v="ST W06.2023"/>
    <m/>
  </r>
  <r>
    <s v="Carry-Over"/>
    <s v="Super Mario"/>
    <x v="721"/>
    <s v="71406 Yoshi’s Gift House Expansion.. V29"/>
    <n v="19.471836734693877"/>
    <m/>
    <m/>
    <m/>
    <m/>
    <m/>
    <m/>
    <m/>
    <m/>
    <m/>
    <n v="1119.6000000000001"/>
    <n v="60"/>
    <n v="251"/>
    <n v="191"/>
    <n v="-3.1833333333333331"/>
    <n v="6.5688620526870839E-5"/>
    <n v="2.0910877534387215E-4"/>
    <s v="Over-Forecasted"/>
    <n v="5.0491596301558226E-3"/>
    <n v="1.6073158155996033E-2"/>
    <n v="0.20408163265306123"/>
    <n v="4605.12"/>
    <n v="234"/>
    <n v="0"/>
    <n v="-234"/>
    <n v="1"/>
    <n v="1.0612630548114765E-3"/>
    <n v="1.0612630548114765E-3"/>
    <s v="Under-Forecasted"/>
    <n v="8.3213921606397026E-2"/>
    <n v="8.3213921606397026E-2"/>
    <n v="0.79591836734693877"/>
    <n v="5724.72"/>
    <n v="294"/>
    <n v="251"/>
    <n v="-43"/>
    <n v="0.14625850340136054"/>
    <n v="2.6771882220222732E-4"/>
    <n v="3.9156154267672702E-5"/>
    <s v="Under-Forecasted"/>
    <n v="2.0660846675629885E-2"/>
    <n v="3.0218245137826022E-3"/>
    <x v="2"/>
    <s v="03.2023"/>
    <s v="ST W06.2023"/>
    <m/>
  </r>
  <r>
    <s v="Nouveauté"/>
    <s v="DOTS"/>
    <x v="142"/>
    <s v="41807 Bracelet Designer Mega Pack V29"/>
    <n v="16.314214285714286"/>
    <m/>
    <m/>
    <m/>
    <m/>
    <m/>
    <m/>
    <m/>
    <m/>
    <m/>
    <n v="4599.7999999999993"/>
    <n v="290"/>
    <n v="945"/>
    <n v="655"/>
    <n v="-2.2586206896551726"/>
    <n v="2.6987720319712429E-4"/>
    <n v="6.09550234807298E-4"/>
    <s v="Over-Forecasted"/>
    <n v="7.0248455154032524E-2"/>
    <n v="0.1586646142272114"/>
    <n v="0.41428571428571431"/>
    <n v="6820.1500000000005"/>
    <n v="410"/>
    <n v="411"/>
    <n v="1"/>
    <n v="2.4390243902439024E-3"/>
    <n v="1.5717230437583586E-3"/>
    <n v="3.833470838435021E-6"/>
    <s v="Over-Forecasted"/>
    <n v="0.29008830059632679"/>
    <n v="7.0753244047884586E-4"/>
    <n v="0.58571428571428574"/>
    <n v="11419.949999999999"/>
    <n v="700"/>
    <n v="1356"/>
    <n v="656"/>
    <n v="0.93714285714285717"/>
    <n v="5.3405853275065426E-4"/>
    <n v="5.0048913926347034E-4"/>
    <s v="Over-Forecasted"/>
    <n v="0.12832901185553997"/>
    <n v="0.12026261682462032"/>
    <x v="2"/>
    <s v="03.2023"/>
    <s v="ST W06.2023"/>
    <m/>
  </r>
  <r>
    <s v="Carry-Over"/>
    <s v="Harry Potter TM"/>
    <x v="235"/>
    <s v="76399 Hogwarts™ Magical Trunk V29"/>
    <n v="37.775330882352939"/>
    <m/>
    <m/>
    <m/>
    <m/>
    <m/>
    <m/>
    <m/>
    <m/>
    <m/>
    <n v="27455.360000000004"/>
    <n v="740"/>
    <n v="1004"/>
    <n v="264"/>
    <n v="-0.35675675675675678"/>
    <n v="1.6108473780534374E-3"/>
    <n v="5.7468068622446955E-4"/>
    <s v="Over-Forecasted"/>
    <n v="2.8829603484691546E-2"/>
    <n v="1.028515583778185E-2"/>
    <n v="0.68014705882352944"/>
    <n v="13644.199999999999"/>
    <n v="348"/>
    <n v="284"/>
    <n v="-64"/>
    <n v="0.18390804597701149"/>
    <n v="3.1443448536539213E-3"/>
    <n v="5.7827031791336488E-4"/>
    <s v="Under-Forecasted"/>
    <n v="6.1769941848644393E-2"/>
    <n v="1.1359989305497819E-2"/>
    <n v="0.31985294117647056"/>
    <n v="41099.56"/>
    <n v="1088"/>
    <n v="1288"/>
    <n v="200"/>
    <n v="0.18382352941176472"/>
    <n v="1.9220373740951124E-3"/>
    <n v="3.5331569376748393E-4"/>
    <s v="Over-Forecasted"/>
    <n v="3.5031430348272913E-2"/>
    <n v="6.4396011669619327E-3"/>
    <x v="2"/>
    <s v="03.2023"/>
    <s v="ST W06.2023"/>
    <m/>
  </r>
  <r>
    <s v="Carry-Over"/>
    <s v="Minecraft"/>
    <x v="489"/>
    <s v="21181 The Rabbit Ranch V29"/>
    <n v="18.985774946921442"/>
    <m/>
    <m/>
    <m/>
    <m/>
    <m/>
    <m/>
    <m/>
    <m/>
    <m/>
    <n v="24829.739999999998"/>
    <n v="1311"/>
    <n v="1648"/>
    <n v="337"/>
    <n v="-0.25705568268497331"/>
    <n v="1.4567982928196368E-3"/>
    <n v="3.7447827969505539E-4"/>
    <s v="Over-Forecasted"/>
    <n v="3.4310986039524725E-2"/>
    <n v="8.8198339399846171E-3"/>
    <n v="0.92781316348195331"/>
    <n v="1997.16"/>
    <n v="102"/>
    <n v="0"/>
    <n v="-102"/>
    <n v="1"/>
    <n v="4.6025122527692841E-4"/>
    <n v="4.6025122527692841E-4"/>
    <s v="Under-Forecasted"/>
    <n v="7.2174207713015829E-3"/>
    <n v="7.2174207713015829E-3"/>
    <n v="7.2186836518046707E-2"/>
    <n v="26826.899999999998"/>
    <n v="1413"/>
    <n v="1648"/>
    <n v="235"/>
    <n v="0.16631280962491155"/>
    <n v="1.2545707163558969E-3"/>
    <n v="2.0865118071028719E-4"/>
    <s v="Over-Forecasted"/>
    <n v="2.681667882286666E-2"/>
    <n v="4.4599571998398197E-3"/>
    <x v="2"/>
    <s v="03.2023"/>
    <s v="ST W06.2023"/>
    <m/>
  </r>
  <r>
    <s v="Carry-Over"/>
    <s v="Minecraft"/>
    <x v="491"/>
    <s v="21184 The Bakery V29"/>
    <n v="12.34385620915033"/>
    <m/>
    <m/>
    <m/>
    <m/>
    <m/>
    <m/>
    <m/>
    <m/>
    <m/>
    <n v="13627.28"/>
    <n v="1112"/>
    <n v="2429"/>
    <n v="1317"/>
    <n v="-1.1843525179856116"/>
    <n v="7.9953306960826756E-4"/>
    <n v="9.4692900420331695E-4"/>
    <s v="Over-Forecasted"/>
    <n v="1.8830862257788225E-2"/>
    <n v="2.2302379130851702E-2"/>
    <n v="0.90849673202614378"/>
    <n v="1481.6"/>
    <n v="112"/>
    <n v="365"/>
    <n v="253"/>
    <n v="2.2589285714285716"/>
    <n v="3.414389509955622E-4"/>
    <n v="7.7128620180247538E-4"/>
    <s v="Over-Forecasted"/>
    <n v="5.3542683684634305E-3"/>
    <n v="1.2094909796618286E-2"/>
    <n v="9.1503267973856203E-2"/>
    <n v="15108.880000000003"/>
    <n v="1224"/>
    <n v="2794"/>
    <n v="1570"/>
    <n v="1.2826797385620916"/>
    <n v="7.0657282074840146E-4"/>
    <n v="9.0630664099263924E-4"/>
    <s v="Over-Forecasted"/>
    <n v="1.5103123444499131E-2"/>
    <n v="1.9372470431261144E-2"/>
    <x v="2"/>
    <s v="03.2023"/>
    <s v="ST W06.2023"/>
    <m/>
  </r>
  <r>
    <s v="Nouveauté"/>
    <s v="LEGO Classic"/>
    <x v="341"/>
    <s v="11027 Creative Neon Fun V29"/>
    <n v="10.693940353655318"/>
    <m/>
    <m/>
    <m/>
    <m/>
    <m/>
    <m/>
    <m/>
    <m/>
    <m/>
    <n v="36854.81"/>
    <n v="3459"/>
    <n v="4747"/>
    <n v="1288"/>
    <n v="-0.37236195432205837"/>
    <n v="2.1623272853518436E-3"/>
    <n v="8.0516841385752365E-4"/>
    <s v="Over-Forecasted"/>
    <n v="4.9786407039876107E-2"/>
    <n v="1.8538563824041752E-2"/>
    <n v="0.91290577988915278"/>
    <n v="3664.5299999999997"/>
    <n v="330"/>
    <n v="549"/>
    <n v="219"/>
    <n v="0.66363636363636369"/>
    <n v="8.4450140327468122E-4"/>
    <n v="5.6044184035501578E-4"/>
    <s v="Over-Forecasted"/>
    <n v="4.117444811859762E-2"/>
    <n v="2.7324861024160242E-2"/>
    <n v="8.7094220110847193E-2"/>
    <n v="40519.339999999997"/>
    <n v="3789"/>
    <n v="5296"/>
    <n v="1507"/>
    <n v="0.39773027183953552"/>
    <n v="1.8949031535536402E-3"/>
    <n v="7.5366034637248242E-4"/>
    <s v="Over-Forecasted"/>
    <n v="4.8862129349327911E-2"/>
    <n v="1.9433947988766739E-2"/>
    <x v="2"/>
    <s v="03.2023"/>
    <s v="ST W06.2023"/>
    <m/>
  </r>
  <r>
    <s v="Carry-Over"/>
    <s v="Icons"/>
    <x v="271"/>
    <s v="10294 Titanic V29"/>
    <n v="346.66585714285713"/>
    <m/>
    <m/>
    <m/>
    <m/>
    <m/>
    <m/>
    <m/>
    <m/>
    <m/>
    <n v="24266.61"/>
    <n v="70"/>
    <n v="108"/>
    <n v="38"/>
    <n v="-0.54285714285714282"/>
    <n v="1.4237586064340558E-3"/>
    <n v="7.7289752920705875E-4"/>
    <s v="Over-Forecasted"/>
    <n v="1.6517723195348308E-2"/>
    <n v="8.9667640203319379E-3"/>
    <n v="1"/>
    <n v="0"/>
    <n v="0"/>
    <n v="0"/>
    <n v="0"/>
    <n v="0"/>
    <n v="0"/>
    <n v="0"/>
    <s v=""/>
    <n v="0"/>
    <n v="0"/>
    <n v="0"/>
    <n v="24266.61"/>
    <n v="70"/>
    <n v="108"/>
    <n v="38"/>
    <n v="0.54285714285714282"/>
    <n v="1.1348377297126829E-3"/>
    <n v="6.1605476755831356E-4"/>
    <s v="Over-Forecasted"/>
    <n v="1.3244979001401281E-2"/>
    <n v="7.1901314579035517E-3"/>
    <x v="2"/>
    <s v="03.2023"/>
    <s v="ST W06.2023"/>
    <m/>
  </r>
  <r>
    <s v="Nouveauté"/>
    <s v="Super Heroes Marvel"/>
    <x v="697"/>
    <s v="76247 The Hulkbuster: The Battle o.. V29"/>
    <n v="28.914035087719299"/>
    <m/>
    <m/>
    <m/>
    <m/>
    <m/>
    <m/>
    <m/>
    <m/>
    <m/>
    <n v="44389.119999999995"/>
    <n v="1556"/>
    <n v="1767"/>
    <n v="211"/>
    <n v="-0.13560411311053985"/>
    <n v="2.6043766159358091E-3"/>
    <n v="3.5316418120980448E-4"/>
    <s v="Over-Forecasted"/>
    <n v="4.3553288406655004E-2"/>
    <n v="5.9060050474320095E-3"/>
    <n v="0.75828460038986356"/>
    <n v="14942.48"/>
    <n v="496"/>
    <n v="475"/>
    <n v="-21"/>
    <n v="4.2338709677419352E-2"/>
    <n v="3.4435371871437423E-3"/>
    <n v="1.4579492122987619E-4"/>
    <s v="Under-Forecasted"/>
    <n v="5.1856566471236175E-2"/>
    <n v="2.1955401126934671E-3"/>
    <n v="0.24171539961013644"/>
    <n v="59331.6"/>
    <n v="2052"/>
    <n v="2242"/>
    <n v="190"/>
    <n v="9.2592592592592587E-2"/>
    <n v="2.7746660223336109E-3"/>
    <n v="2.5691352058644542E-4"/>
    <s v="Over-Forecasted"/>
    <n v="4.5383408360545753E-2"/>
    <n v="4.202167440791273E-3"/>
    <x v="2"/>
    <s v="03.2023"/>
    <s v="ST W06.2023"/>
    <m/>
  </r>
  <r>
    <s v="Nouveauté"/>
    <s v="City Great Vehicles"/>
    <x v="45"/>
    <s v="60384 Penguin Slushy Van V29"/>
    <n v="10.002205561613962"/>
    <m/>
    <m/>
    <m/>
    <m/>
    <m/>
    <m/>
    <m/>
    <m/>
    <m/>
    <n v="69368.420000000013"/>
    <n v="6976"/>
    <n v="8850"/>
    <n v="1874"/>
    <n v="-0.26863532110091742"/>
    <n v="4.069949819514646E-3"/>
    <n v="1.093332276629938E-3"/>
    <s v="Over-Forecasted"/>
    <n v="0.10902883523950059"/>
    <n v="2.9288996163822262E-2"/>
    <n v="0.95092693565976005"/>
    <n v="4007.76"/>
    <n v="360"/>
    <n v="539"/>
    <n v="179"/>
    <n v="0.49722222222222223"/>
    <n v="9.235997369343781E-4"/>
    <n v="4.5923431364237134E-4"/>
    <s v="Over-Forecasted"/>
    <n v="6.047309450060237E-2"/>
    <n v="3.0068566432243957E-2"/>
    <n v="4.9073064340239912E-2"/>
    <n v="73376.180000000022"/>
    <n v="7336"/>
    <n v="9389"/>
    <n v="2053"/>
    <n v="0.27985278080697928"/>
    <n v="3.4314664275804986E-3"/>
    <n v="9.6030542200419347E-4"/>
    <s v="Over-Forecasted"/>
    <n v="0.10444819748085679"/>
    <n v="2.9230118515294303E-2"/>
    <x v="2"/>
    <s v="03.2023"/>
    <s v="ST W06.2023"/>
    <m/>
  </r>
  <r>
    <s v="Carry-Over"/>
    <s v="Disney Princess"/>
    <x v="119"/>
    <s v="43204 Anna and Olaf's Castle Fun V29"/>
    <n v="18.72774193548387"/>
    <m/>
    <m/>
    <m/>
    <m/>
    <m/>
    <m/>
    <m/>
    <m/>
    <m/>
    <n v="2774.58"/>
    <n v="150"/>
    <n v="594"/>
    <n v="444"/>
    <n v="-2.96"/>
    <n v="1.6278879308810758E-4"/>
    <n v="4.8185482754079846E-4"/>
    <s v="Over-Forecasted"/>
    <n v="1.1877738126050487E-2"/>
    <n v="3.515810485310944E-2"/>
    <n v="0.80645161290322576"/>
    <n v="708.78"/>
    <n v="36"/>
    <n v="0"/>
    <n v="-36"/>
    <n v="1"/>
    <n v="1.6334037505847366E-4"/>
    <n v="1.6334037505847366E-4"/>
    <s v="Under-Forecasted"/>
    <n v="4.8927941839271728E-3"/>
    <n v="4.8927941839271728E-3"/>
    <n v="0.19354838709677419"/>
    <n v="3483.36"/>
    <n v="186"/>
    <n v="594"/>
    <n v="408"/>
    <n v="2.193548387096774"/>
    <n v="1.6290072466537236E-4"/>
    <n v="3.5733062184662324E-4"/>
    <s v="Over-Forecasted"/>
    <n v="9.2041106176952905E-3"/>
    <n v="2.0189662000105798E-2"/>
    <x v="2"/>
    <s v="03.2023"/>
    <s v="ST W06.2023"/>
    <m/>
  </r>
  <r>
    <s v="Nouveauté"/>
    <s v="DUPLO Town"/>
    <x v="207"/>
    <s v="10986 Family House on Wheels V29"/>
    <n v="10.68042632066728"/>
    <m/>
    <m/>
    <m/>
    <m/>
    <m/>
    <m/>
    <m/>
    <m/>
    <m/>
    <n v="31830.449999999986"/>
    <n v="2994"/>
    <n v="5241"/>
    <n v="2247"/>
    <n v="-0.75050100200400804"/>
    <n v="1.8675405066537465E-3"/>
    <n v="1.4015910215267097E-3"/>
    <s v="Over-Forecasted"/>
    <n v="0.12872606752154983"/>
    <n v="9.6609042658958741E-2"/>
    <n v="0.92493049119555149"/>
    <n v="2742.09"/>
    <n v="243"/>
    <n v="489"/>
    <n v="246"/>
    <n v="1.0123456790123457"/>
    <n v="6.3192247106872389E-4"/>
    <n v="6.3972398305722669E-4"/>
    <s v="Over-Forecasted"/>
    <n v="5.8183437743218727E-2"/>
    <n v="5.8901751789431307E-2"/>
    <n v="7.506950880444857E-2"/>
    <n v="34572.539999999986"/>
    <n v="3237"/>
    <n v="5730"/>
    <n v="2493"/>
    <n v="0.7701575532900834"/>
    <n v="1.6167986712606708E-3"/>
    <n v="1.245189708820776E-3"/>
    <s v="Over-Forecasted"/>
    <n v="0.1174334526988212"/>
    <n v="9.044226060493088E-2"/>
    <x v="2"/>
    <s v="03.2023"/>
    <s v="ST W06.2023"/>
    <m/>
  </r>
  <r>
    <s v="Carry-Over"/>
    <s v="Technic"/>
    <x v="756"/>
    <s v="42131 App-Controlled Cat® D11 Bul.. V110"/>
    <n v="296.37444444444441"/>
    <m/>
    <m/>
    <m/>
    <m/>
    <m/>
    <m/>
    <m/>
    <m/>
    <m/>
    <n v="10669.479999999998"/>
    <n v="36"/>
    <n v="11"/>
    <n v="-25"/>
    <n v="0.69444444444444442"/>
    <n v="6.2599448279656808E-4"/>
    <n v="4.3471839083095002E-4"/>
    <s v="Under-Forecasted"/>
    <n v="5.2168788896520737E-3"/>
    <n v="3.6228325622583843E-3"/>
    <n v="1"/>
    <n v="0"/>
    <n v="0"/>
    <n v="0"/>
    <n v="0"/>
    <n v="0"/>
    <n v="0"/>
    <n v="0"/>
    <s v=""/>
    <n v="0"/>
    <n v="0"/>
    <n v="0"/>
    <n v="10669.479999999998"/>
    <n v="36"/>
    <n v="11"/>
    <n v="-25"/>
    <n v="0.69444444444444442"/>
    <n v="4.9896250281414973E-4"/>
    <n v="3.4650173806538174E-4"/>
    <s v="Under-Forecasted"/>
    <n v="4.3425307584091643E-3"/>
    <n v="3.015646360006364E-3"/>
    <x v="2"/>
    <s v="03.2023"/>
    <s v="ST W06.2023"/>
    <m/>
  </r>
  <r>
    <s v="Nouveauté"/>
    <s v="LEGO Friends"/>
    <x v="404"/>
    <s v="41728 Heartlake Downtown Diner V29"/>
    <n v="14.866194770063121"/>
    <m/>
    <m/>
    <m/>
    <m/>
    <m/>
    <m/>
    <m/>
    <m/>
    <m/>
    <n v="28706.770000000004"/>
    <n v="1963"/>
    <n v="3287"/>
    <n v="1324"/>
    <n v="-0.67447784004075395"/>
    <n v="1.6842694900698106E-3"/>
    <n v="1.136002447708828E-3"/>
    <s v="Over-Forecasted"/>
    <n v="4.5888657020215128E-2"/>
    <n v="3.0950882269365678E-2"/>
    <n v="0.88503155996393146"/>
    <n v="4266.45"/>
    <n v="255"/>
    <n v="0"/>
    <n v="-255"/>
    <n v="1"/>
    <n v="9.8321558617374231E-4"/>
    <n v="9.8321558617374231E-4"/>
    <s v="Under-Forecasted"/>
    <n v="2.0031599261528893E-2"/>
    <n v="2.0031599261528893E-2"/>
    <n v="0.11496844003606853"/>
    <n v="32973.22"/>
    <n v="2218"/>
    <n v="3287"/>
    <n v="1069"/>
    <n v="0.48196573489630296"/>
    <n v="1.5420058313096404E-3"/>
    <n v="7.4319397370153537E-4"/>
    <s v="Over-Forecasted"/>
    <n v="3.9321221949889108E-2"/>
    <n v="1.8951481634098943E-2"/>
    <x v="2"/>
    <s v="03.2023"/>
    <s v="ST W06.2023"/>
    <m/>
  </r>
  <r>
    <s v="Carry-Over"/>
    <s v="City Fire"/>
    <x v="27"/>
    <s v="60320 Fire Station V29"/>
    <n v="33.980396396396387"/>
    <m/>
    <m/>
    <m/>
    <m/>
    <m/>
    <m/>
    <m/>
    <m/>
    <m/>
    <n v="11948.410000000002"/>
    <n v="360"/>
    <n v="1010"/>
    <n v="650"/>
    <n v="-1.8055555555555556"/>
    <n v="7.0103123471728182E-4"/>
    <n v="1.2657508404617589E-3"/>
    <s v="Over-Forecasted"/>
    <n v="5.4737852569560354E-2"/>
    <n v="9.8832233806150638E-2"/>
    <n v="0.64864864864864868"/>
    <n v="6910.7100000000009"/>
    <n v="195"/>
    <n v="288"/>
    <n v="93"/>
    <n v="0.47692307692307695"/>
    <n v="1.5925928543699664E-3"/>
    <n v="7.595442843918302E-4"/>
    <s v="Over-Forecasted"/>
    <n v="0.15969119681223498"/>
    <n v="7.6160416941219763E-2"/>
    <n v="0.35135135135135137"/>
    <n v="18859.119999999995"/>
    <n v="555"/>
    <n v="1298"/>
    <n v="743"/>
    <n v="1.3387387387387388"/>
    <n v="8.8195429543636494E-4"/>
    <n v="1.1807063810976921E-3"/>
    <s v="Over-Forecasted"/>
    <n v="7.2102547605863876E-2"/>
    <n v="9.6526473641724078E-2"/>
    <x v="2"/>
    <s v="03.2023"/>
    <s v="ST W06.2023"/>
    <m/>
  </r>
  <r>
    <s v="Carry-Over"/>
    <s v="Super Mario"/>
    <x v="722"/>
    <s v="71407 Cat Peach Suit and Frozen To.. V29"/>
    <n v="40.369999999999997"/>
    <m/>
    <m/>
    <m/>
    <m/>
    <m/>
    <m/>
    <m/>
    <m/>
    <m/>
    <n v="807.4"/>
    <n v="20"/>
    <n v="87"/>
    <n v="67"/>
    <n v="-3.35"/>
    <n v="4.7371375681846645E-5"/>
    <n v="1.5869410853418627E-4"/>
    <s v="Over-Forecasted"/>
    <n v="3.6412035417897558E-3"/>
    <n v="1.2198031864995683E-2"/>
    <n v="1"/>
    <n v="0"/>
    <n v="0"/>
    <n v="0"/>
    <n v="0"/>
    <n v="0"/>
    <n v="0"/>
    <n v="0"/>
    <s v=""/>
    <n v="0"/>
    <n v="0"/>
    <n v="0"/>
    <n v="807.4"/>
    <n v="20"/>
    <n v="87"/>
    <n v="67"/>
    <n v="3.35"/>
    <n v="3.7758384173562781E-5"/>
    <n v="1.2649058698143532E-4"/>
    <s v="Over-Forecasted"/>
    <n v="2.9139534520297179E-3"/>
    <n v="9.7617440642995545E-3"/>
    <x v="2"/>
    <s v="03.2023"/>
    <s v="ST W06.2023"/>
    <m/>
  </r>
  <r>
    <s v="Nouveauté"/>
    <s v="LEGO Creator"/>
    <x v="365"/>
    <s v="31133 White Rabbit V29"/>
    <n v="10.70325213154689"/>
    <m/>
    <m/>
    <m/>
    <m/>
    <m/>
    <m/>
    <m/>
    <m/>
    <m/>
    <n v="59787.32"/>
    <n v="5632"/>
    <n v="4977"/>
    <n v="-655"/>
    <n v="0.11629971590909091"/>
    <n v="3.5078122327604454E-3"/>
    <n v="4.0795756613247366E-4"/>
    <s v="Under-Forecasted"/>
    <n v="7.0273646255451544E-2"/>
    <n v="8.1728050954049652E-3"/>
    <n v="0.85749086479902559"/>
    <n v="10511.64"/>
    <n v="936"/>
    <n v="1445"/>
    <n v="509"/>
    <n v="0.54380341880341876"/>
    <n v="2.4224374560225378E-3"/>
    <n v="1.3173297704225124E-3"/>
    <s v="Over-Forecasted"/>
    <n v="6.0191664795156363E-2"/>
    <n v="3.2732433099075413E-2"/>
    <n v="0.14250913520097441"/>
    <n v="70298.959999999977"/>
    <n v="6568"/>
    <n v="6422"/>
    <n v="-146"/>
    <n v="2.2228989037758832E-2"/>
    <n v="3.2875590025785509E-3"/>
    <n v="7.3079113029303971E-5"/>
    <s v="Under-Forecasted"/>
    <n v="6.8556606193774322E-2"/>
    <n v="1.5239440475473586E-3"/>
    <x v="2"/>
    <s v="03.2023"/>
    <s v="ST W06.2023"/>
    <m/>
  </r>
  <r>
    <s v="Carry-Over"/>
    <s v="City Missions"/>
    <x v="58"/>
    <s v="60353 Wild Animal Rescue Missions V29"/>
    <n v="16.255318559556788"/>
    <m/>
    <m/>
    <m/>
    <m/>
    <m/>
    <m/>
    <m/>
    <m/>
    <m/>
    <n v="4651.49"/>
    <n v="289"/>
    <n v="666"/>
    <n v="377"/>
    <n v="-1.3044982698961938"/>
    <n v="2.7290993345349619E-4"/>
    <n v="3.5601053602757115E-4"/>
    <s v="Over-Forecasted"/>
    <n v="0.38621416312612045"/>
    <n v="0.50381570760743044"/>
    <n v="0.80055401662049863"/>
    <n v="1216.68"/>
    <n v="72"/>
    <n v="79"/>
    <n v="7"/>
    <n v="9.7222222222222224E-2"/>
    <n v="2.8038738046522725E-4"/>
    <n v="2.7259884211897095E-5"/>
    <s v="Over-Forecasted"/>
    <n v="9.8196645101305532E-2"/>
    <n v="9.5468960515158151E-3"/>
    <n v="0.1994459833795014"/>
    <n v="5868.17"/>
    <n v="361"/>
    <n v="745"/>
    <n v="384"/>
    <n v="1.0637119113573408"/>
    <n v="2.7442731887017077E-4"/>
    <n v="2.9191160788405977E-4"/>
    <s v="Over-Forecasted"/>
    <n v="0.24016362412289408"/>
    <n v="0.2554649076542696"/>
    <x v="2"/>
    <s v="03.2023"/>
    <s v="ST W06.2023"/>
    <m/>
  </r>
  <r>
    <s v="Nouveauté"/>
    <s v="Ninjago"/>
    <x v="563"/>
    <s v="71786 Zane’s Ice Dragon Creature V29"/>
    <n v="56.742365591397828"/>
    <m/>
    <m/>
    <m/>
    <m/>
    <m/>
    <m/>
    <m/>
    <m/>
    <m/>
    <n v="9873.279999999997"/>
    <n v="184"/>
    <n v="1792"/>
    <n v="1608"/>
    <n v="-8.7391304347826093"/>
    <n v="5.7928022800602264E-4"/>
    <n v="5.0624054708352413E-3"/>
    <s v="Over-Forecasted"/>
    <n v="1.0481875956498464E-2"/>
    <n v="9.1602481185051793E-2"/>
    <n v="0.4946236559139785"/>
    <n v="11234.88"/>
    <n v="188"/>
    <n v="0"/>
    <n v="-188"/>
    <n v="1"/>
    <n v="2.58911017937434E-3"/>
    <n v="2.58911017937434E-3"/>
    <s v="Under-Forecasted"/>
    <n v="4.4190791877948554E-2"/>
    <n v="4.4190791877948554E-2"/>
    <n v="0.5053763440860215"/>
    <n v="21108.159999999993"/>
    <n v="372"/>
    <n v="1792"/>
    <n v="1420"/>
    <n v="3.817204301075269"/>
    <n v="9.8713155124725122E-4"/>
    <n v="3.7680828031481095E-3"/>
    <s v="Over-Forecasted"/>
    <n v="1.7646395483105412E-2"/>
    <n v="6.7359896736585184E-2"/>
    <x v="2"/>
    <s v="03.2023"/>
    <s v="ST W06.2023"/>
    <m/>
  </r>
  <r>
    <s v="Carry-Over"/>
    <s v="Ninjago"/>
    <x v="536"/>
    <s v="71757 Lloyd's Ninja Mech V29"/>
    <n v="5.3323308270676701"/>
    <m/>
    <m/>
    <m/>
    <m/>
    <m/>
    <m/>
    <m/>
    <m/>
    <m/>
    <n v="19906.640000000003"/>
    <n v="3776"/>
    <n v="2946"/>
    <n v="-830"/>
    <n v="0.2198093220338983"/>
    <n v="1.1679525910370026E-3"/>
    <n v="2.5672686720357846E-4"/>
    <s v="Under-Forecasted"/>
    <n v="2.1133699357323066E-2"/>
    <n v="4.6453841278014151E-3"/>
    <n v="0.78863826232247281"/>
    <n v="5624.5599999999995"/>
    <n v="1012"/>
    <n v="199"/>
    <n v="-813"/>
    <n v="0.80335968379446643"/>
    <n v="1.296195914019708E-3"/>
    <n v="1.041311539622552E-3"/>
    <s v="Under-Forecasted"/>
    <n v="2.2123401439537789E-2"/>
    <n v="1.7773048784925121E-2"/>
    <n v="0.21136173767752714"/>
    <n v="25531.200000000004"/>
    <n v="4788"/>
    <n v="3145"/>
    <n v="-1643"/>
    <n v="0.34314954051796159"/>
    <n v="1.1939767872331758E-3"/>
    <n v="4.0971258592817627E-4"/>
    <s v="Under-Forecasted"/>
    <n v="2.1344051416999923E-2"/>
    <n v="7.3242014365352704E-3"/>
    <x v="2"/>
    <s v="03.2023"/>
    <s v="ST W06.2023"/>
    <m/>
  </r>
  <r>
    <s v="Carry-Over"/>
    <s v="DOTS"/>
    <x v="147"/>
    <s v="41948 Cute Banana Pen Holder V29"/>
    <n v="10.446976744186045"/>
    <m/>
    <m/>
    <m/>
    <m/>
    <m/>
    <m/>
    <m/>
    <m/>
    <m/>
    <n v="2246.1"/>
    <n v="215"/>
    <n v="120"/>
    <n v="-95"/>
    <n v="0.44186046511627908"/>
    <n v="1.3178207445998979E-4"/>
    <n v="5.8229288714879208E-5"/>
    <s v="Under-Forecasted"/>
    <n v="3.4302590356422559E-2"/>
    <n v="1.515695852958206E-2"/>
    <n v="1"/>
    <n v="0"/>
    <n v="0"/>
    <n v="0"/>
    <n v="0"/>
    <n v="0"/>
    <n v="0"/>
    <n v="0"/>
    <s v=""/>
    <n v="0"/>
    <n v="0"/>
    <n v="0"/>
    <n v="2246.1"/>
    <n v="215"/>
    <n v="120"/>
    <n v="-95"/>
    <n v="0.44186046511627908"/>
    <n v="1.0503976553410869E-4"/>
    <n v="4.6412919654606167E-5"/>
    <s v="Under-Forecasted"/>
    <n v="2.5240022375643354E-2"/>
    <n v="1.1152568026447063E-2"/>
    <x v="2"/>
    <s v="03.2023"/>
    <s v="ST W06.2023"/>
    <m/>
  </r>
  <r>
    <s v="Carry-Over"/>
    <s v="LEGO Ideas"/>
    <x v="457"/>
    <s v="21332 The Globe V29"/>
    <n v="136.99949999999998"/>
    <m/>
    <m/>
    <m/>
    <m/>
    <m/>
    <m/>
    <m/>
    <m/>
    <m/>
    <n v="43839.839999999997"/>
    <n v="320"/>
    <n v="63"/>
    <n v="-257"/>
    <n v="0.80312499999999998"/>
    <n v="2.5721495299381317E-3"/>
    <n v="2.0657575912315621E-3"/>
    <s v="Under-Forecasted"/>
    <n v="0.11481726388623495"/>
    <n v="9.2212615058632444E-2"/>
    <n v="1"/>
    <n v="0"/>
    <n v="0"/>
    <n v="0"/>
    <n v="0"/>
    <n v="0"/>
    <n v="0"/>
    <n v="0"/>
    <s v=""/>
    <n v="0"/>
    <n v="0"/>
    <n v="0"/>
    <n v="43839.839999999997"/>
    <n v="320"/>
    <n v="63"/>
    <n v="-257"/>
    <n v="0.80312499999999998"/>
    <n v="2.050187665131935E-3"/>
    <n v="1.6465569685590851E-3"/>
    <s v="Under-Forecasted"/>
    <n v="0.1015917591170884"/>
    <n v="8.1590881540911611E-2"/>
    <x v="2"/>
    <s v="03.2023"/>
    <s v="ST W06.2023"/>
    <m/>
  </r>
  <r>
    <s v="Carry-Over"/>
    <s v="Technic"/>
    <x v="765"/>
    <s v="42139 All-Terrain Vehicle V29"/>
    <n v="52.439746835443032"/>
    <m/>
    <m/>
    <m/>
    <m/>
    <m/>
    <m/>
    <m/>
    <m/>
    <m/>
    <n v="24753.989999999994"/>
    <n v="480"/>
    <n v="963"/>
    <n v="483"/>
    <n v="-1.0062500000000001"/>
    <n v="1.4523539260771301E-3"/>
    <n v="1.4614311381151122E-3"/>
    <s v="Over-Forecasted"/>
    <n v="1.2103548426507996E-2"/>
    <n v="1.2179195604173671E-2"/>
    <n v="0.67510548523206748"/>
    <n v="12530.67"/>
    <n v="231"/>
    <n v="260"/>
    <n v="29"/>
    <n v="0.12554112554112554"/>
    <n v="2.8877286852534842E-3"/>
    <n v="3.6252870940411703E-4"/>
    <s v="Over-Forecasted"/>
    <n v="3.0429884988470286E-2"/>
    <n v="3.8202020115395596E-3"/>
    <n v="0.32489451476793246"/>
    <n v="37284.659999999996"/>
    <n v="711"/>
    <n v="1223"/>
    <n v="512"/>
    <n v="0.72011251758087202"/>
    <n v="1.7436320486260454E-3"/>
    <n v="1.2556112642707949E-3"/>
    <s v="Over-Forecasted"/>
    <n v="1.5175039727037105E-2"/>
    <n v="1.092773606222644E-2"/>
    <x v="2"/>
    <s v="03.2023"/>
    <s v="ST W06.2023"/>
    <m/>
  </r>
  <r>
    <s v="Carry-Over"/>
    <s v="LEGO Architecture"/>
    <x v="316"/>
    <s v="21028 New York City V29"/>
    <n v="29.360982142857146"/>
    <m/>
    <m/>
    <m/>
    <m/>
    <m/>
    <m/>
    <m/>
    <m/>
    <m/>
    <n v="20418.780000000002"/>
    <n v="714"/>
    <n v="427"/>
    <n v="-287"/>
    <n v="0.40196078431372551"/>
    <n v="1.1980006172219182E-3"/>
    <n v="4.8154926770684948E-4"/>
    <s v="Under-Forecasted"/>
    <n v="0.1122163167437078"/>
    <n v="4.5106558691098232E-2"/>
    <n v="0.53125"/>
    <n v="19042.38"/>
    <n v="630"/>
    <n v="768"/>
    <n v="138"/>
    <n v="0.21904761904761905"/>
    <n v="4.3883708502017241E-3"/>
    <n v="9.6126218623466338E-4"/>
    <s v="Over-Forecasted"/>
    <n v="0.15869562499843742"/>
    <n v="3.4761898809181534E-2"/>
    <n v="0.46875"/>
    <n v="39461.160000000003"/>
    <n v="1344"/>
    <n v="1195"/>
    <n v="-149"/>
    <n v="0.11086309523809523"/>
    <n v="1.8454169423017448E-3"/>
    <n v="2.0458863422839283E-4"/>
    <s v="Under-Forecasted"/>
    <n v="0.13068677757605346"/>
    <n v="1.4488340668773783E-2"/>
    <x v="2"/>
    <s v="03.2023"/>
    <s v="ST W06.2023"/>
    <m/>
  </r>
  <r>
    <s v="Carry-Over"/>
    <s v="Technic"/>
    <x v="761"/>
    <s v="42135 Monster Jam™ El Toro Loco™ V29"/>
    <n v="10.908415147265076"/>
    <m/>
    <m/>
    <m/>
    <m/>
    <m/>
    <m/>
    <m/>
    <m/>
    <m/>
    <n v="47485.88"/>
    <n v="4412"/>
    <n v="5693"/>
    <n v="1281"/>
    <n v="-0.29034451495920216"/>
    <n v="2.7860681955202971E-3"/>
    <n v="8.089196188716003E-4"/>
    <s v="Over-Forecasted"/>
    <n v="2.3218384113241848E-2"/>
    <n v="6.7413304734956492E-3"/>
    <n v="0.77349228611500698"/>
    <n v="14735.720000000001"/>
    <n v="1292"/>
    <n v="939"/>
    <n v="-353"/>
    <n v="0.27321981424148606"/>
    <n v="3.3958887547005448E-3"/>
    <n v="9.2782409474403429E-4"/>
    <s v="Under-Forecasted"/>
    <n v="3.5784699846241372E-2"/>
    <n v="9.7770890446774016E-3"/>
    <n v="0.22650771388499299"/>
    <n v="62221.599999999999"/>
    <n v="5704"/>
    <n v="6632"/>
    <n v="928"/>
    <n v="0.16269284712482468"/>
    <n v="2.9098180290980354E-3"/>
    <n v="4.7340657976910534E-4"/>
    <s v="Over-Forecasted"/>
    <n v="2.5324496773735151E-2"/>
    <n v="4.1201144821224091E-3"/>
    <x v="2"/>
    <s v="03.2023"/>
    <s v="ST W06.2023"/>
    <m/>
  </r>
  <r>
    <s v="Carry-Over"/>
    <s v="Star Wars TM"/>
    <x v="617"/>
    <s v="75290 Mos Eisley Cantina™ V29"/>
    <n v="236.63604938271607"/>
    <m/>
    <m/>
    <m/>
    <m/>
    <m/>
    <m/>
    <m/>
    <m/>
    <m/>
    <n v="38335.040000000001"/>
    <n v="162"/>
    <n v="157"/>
    <n v="-5"/>
    <n v="3.0864197530864196E-2"/>
    <n v="2.2491746118635356E-3"/>
    <n v="6.9418969501960977E-5"/>
    <s v="Under-Forecasted"/>
    <n v="1.9094205791970121E-2"/>
    <n v="5.8932733925833708E-4"/>
    <n v="1"/>
    <n v="0"/>
    <n v="0"/>
    <n v="0"/>
    <n v="0"/>
    <n v="0"/>
    <n v="0"/>
    <n v="0"/>
    <s v=""/>
    <n v="0"/>
    <n v="0"/>
    <n v="0"/>
    <n v="38335.040000000001"/>
    <n v="162"/>
    <n v="157"/>
    <n v="-5"/>
    <n v="3.0864197530864196E-2"/>
    <n v="1.7927534897558782E-3"/>
    <n v="5.5331897831971546E-5"/>
    <s v="Under-Forecasted"/>
    <n v="1.4897446508828148E-2"/>
    <n v="4.5979773175395513E-4"/>
    <x v="2"/>
    <s v="03.2023"/>
    <s v="ST W06.2023"/>
    <m/>
  </r>
  <r>
    <s v="Carry-Over"/>
    <s v="City Missions"/>
    <x v="60"/>
    <s v="60355 Water Police Detective Missi.. V29"/>
    <n v="16.378"/>
    <m/>
    <m/>
    <m/>
    <m/>
    <m/>
    <m/>
    <m/>
    <m/>
    <m/>
    <n v="3187.4399999999991"/>
    <n v="200"/>
    <n v="691"/>
    <n v="491"/>
    <n v="-2.4550000000000001"/>
    <n v="1.870119119437023E-4"/>
    <n v="4.591142438217892E-4"/>
    <s v="Over-Forecasted"/>
    <n v="0.26465379311031972"/>
    <n v="0.64972506208583491"/>
    <n v="0.52631578947368418"/>
    <n v="3036.2"/>
    <n v="180"/>
    <n v="111"/>
    <n v="-69"/>
    <n v="0.38333333333333336"/>
    <n v="6.9970096045675356E-4"/>
    <n v="2.6821870150842223E-4"/>
    <s v="Under-Forecasted"/>
    <n v="0.24504771497565822"/>
    <n v="9.3934957407335651E-2"/>
    <n v="0.47368421052631576"/>
    <n v="6223.6399999999994"/>
    <n v="380"/>
    <n v="802"/>
    <n v="422"/>
    <n v="1.1105263157894736"/>
    <n v="2.9105101570219499E-4"/>
    <n v="3.2321981217454281E-4"/>
    <s v="Over-Forecasted"/>
    <n v="0.25471176493458919"/>
    <n v="0.28286411790104377"/>
    <x v="2"/>
    <s v="03.2023"/>
    <s v="ST W06.2023"/>
    <m/>
  </r>
  <r>
    <s v="Nouveauté"/>
    <s v="LEGO Creator"/>
    <x v="368"/>
    <s v="31136 Exotic Parrot V29"/>
    <n v="13.293703875250893"/>
    <m/>
    <m/>
    <m/>
    <m/>
    <m/>
    <m/>
    <m/>
    <m/>
    <m/>
    <n v="81477.440000000046"/>
    <n v="6147"/>
    <n v="7144"/>
    <n v="997"/>
    <n v="-0.16219293964535547"/>
    <n v="4.7804042851562071E-3"/>
    <n v="7.7534782370273939E-4"/>
    <s v="Over-Forecasted"/>
    <n v="9.5768079190701003E-2"/>
    <n v="1.553290628812899E-2"/>
    <n v="0.94905048633626676"/>
    <n v="4625.88"/>
    <n v="330"/>
    <n v="0"/>
    <n v="-330"/>
    <n v="1"/>
    <n v="1.0660472560956747E-3"/>
    <n v="1.0660472560956747E-3"/>
    <s v="Under-Forecasted"/>
    <n v="2.6488675253587259E-2"/>
    <n v="2.6488675253587259E-2"/>
    <n v="5.0949513663733209E-2"/>
    <n v="86103.320000000036"/>
    <n v="6477"/>
    <n v="7144"/>
    <n v="667"/>
    <n v="0.10297977458700015"/>
    <n v="4.0266562239029144E-3"/>
    <n v="4.1466415027686335E-4"/>
    <s v="Over-Forecasted"/>
    <n v="8.3969256461497249E-2"/>
    <n v="8.6471351026429933E-3"/>
    <x v="2"/>
    <s v="03.2023"/>
    <s v="ST W06.2023"/>
    <m/>
  </r>
  <r>
    <s v="Nouveauté"/>
    <s v="LEGO Classic"/>
    <x v="344"/>
    <s v="11030 Lots of Bricks V29"/>
    <n v="33.611576292559896"/>
    <m/>
    <m/>
    <m/>
    <m/>
    <m/>
    <m/>
    <m/>
    <m/>
    <m/>
    <n v="50160.34"/>
    <n v="1496"/>
    <n v="1773"/>
    <n v="277"/>
    <n v="-0.18516042780748662"/>
    <n v="2.9429827972122361E-3"/>
    <n v="5.449239537618913E-4"/>
    <s v="Over-Forecasted"/>
    <n v="6.7760574657651992E-2"/>
    <n v="1.254657699209198E-2"/>
    <n v="0.94325346784363173"/>
    <n v="3147.62"/>
    <n v="90"/>
    <n v="86"/>
    <n v="-4"/>
    <n v="4.4444444444444446E-2"/>
    <n v="7.2537801763812874E-4"/>
    <n v="3.2239023006139055E-5"/>
    <s v="Under-Forecasted"/>
    <n v="3.5366477116317852E-2"/>
    <n v="1.5718434273919045E-3"/>
    <n v="5.6746532156368219E-2"/>
    <n v="53307.959999999992"/>
    <n v="1586"/>
    <n v="1859"/>
    <n v="273"/>
    <n v="0.1721311475409836"/>
    <n v="2.4929680866843168E-3"/>
    <n v="4.2911745754402173E-4"/>
    <s v="Over-Forecasted"/>
    <n v="6.4283881150798555E-2"/>
    <n v="1.1065258230875161E-2"/>
    <x v="2"/>
    <s v="03.2023"/>
    <s v="ST W06.2023"/>
    <m/>
  </r>
  <r>
    <s v="Carry-Over"/>
    <s v="Jurassic World"/>
    <x v="304"/>
    <s v="76946 Blue &amp; Beta Velociraptor Cap.. V29"/>
    <n v="18.486819953234598"/>
    <m/>
    <m/>
    <m/>
    <m/>
    <m/>
    <m/>
    <m/>
    <m/>
    <m/>
    <n v="20112.289999999994"/>
    <n v="1103"/>
    <n v="1800"/>
    <n v="697"/>
    <n v="-0.63191296464188573"/>
    <n v="1.1800183866884409E-3"/>
    <n v="7.4566891706422784E-4"/>
    <s v="Over-Forecasted"/>
    <n v="0.12407394680862742"/>
    <n v="7.8403935562659385E-2"/>
    <n v="0.85970381917381133"/>
    <n v="3606.3"/>
    <n v="180"/>
    <n v="407"/>
    <n v="227"/>
    <n v="1.2611111111111111"/>
    <n v="8.3108213348764587E-4"/>
    <n v="1.0480869127871978E-3"/>
    <s v="Over-Forecasted"/>
    <n v="4.0984389042463383E-2"/>
    <n v="5.1685868403551043E-2"/>
    <n v="0.14029618082618861"/>
    <n v="23718.589999999989"/>
    <n v="1283"/>
    <n v="2207"/>
    <n v="924"/>
    <n v="0.72018706157443491"/>
    <n v="1.1092093550597274E-3"/>
    <n v="7.9883822609133908E-4"/>
    <s v="Over-Forecasted"/>
    <n v="9.4839739701419359E-2"/>
    <n v="6.8302353456049486E-2"/>
    <x v="2"/>
    <s v="03.2023"/>
    <s v="ST W06.2023"/>
    <m/>
  </r>
  <r>
    <s v="Nouveauté"/>
    <s v="Technic"/>
    <x v="775"/>
    <s v="42150 Monster Jam™ Monster Mutt™ D.. V29"/>
    <n v="10.881160778658977"/>
    <m/>
    <m/>
    <m/>
    <m/>
    <m/>
    <m/>
    <m/>
    <m/>
    <m/>
    <n v="102778.20000000003"/>
    <n v="9508"/>
    <n v="10747"/>
    <n v="1239"/>
    <n v="-0.13031131678586452"/>
    <n v="6.0301519991379391E-3"/>
    <n v="7.8579704742657826E-4"/>
    <s v="Over-Forecasted"/>
    <n v="5.0253753875206572E-2"/>
    <n v="6.5486328409109108E-3"/>
    <n v="0.85688536409516947"/>
    <n v="17959.16"/>
    <n v="1588"/>
    <n v="1152"/>
    <n v="-436"/>
    <n v="0.27455919395465994"/>
    <n v="4.1387397078573576E-3"/>
    <n v="1.1363290381774609E-3"/>
    <s v="Under-Forecasted"/>
    <n v="4.3612605973147166E-2"/>
    <n v="1.1974241942249473E-2"/>
    <n v="0.14311463590483056"/>
    <n v="120737.36000000002"/>
    <n v="11096"/>
    <n v="11899"/>
    <n v="803"/>
    <n v="7.2368421052631582E-2"/>
    <n v="5.6463309672798515E-3"/>
    <n v="4.0861605684262083E-4"/>
    <s v="Over-Forecasted"/>
    <n v="4.9140698467884138E-2"/>
    <n v="3.5562347575442471E-3"/>
    <x v="2"/>
    <s v="03.2023"/>
    <s v="ST W06.2023"/>
    <m/>
  </r>
  <r>
    <s v="Carry-Over"/>
    <s v="Technic"/>
    <x v="750"/>
    <s v="42125 Ferrari 488 GTE “AF Corse #51” V29"/>
    <n v="117.76445614035089"/>
    <m/>
    <m/>
    <m/>
    <m/>
    <m/>
    <m/>
    <m/>
    <m/>
    <m/>
    <n v="33562.870000000003"/>
    <n v="285"/>
    <n v="943"/>
    <n v="658"/>
    <n v="-2.3087719298245615"/>
    <n v="1.9691842008062676E-3"/>
    <n v="4.5463972074755235E-3"/>
    <s v="Over-Forecasted"/>
    <n v="1.6410680556047431E-2"/>
    <n v="3.7888518617120032E-2"/>
    <n v="1"/>
    <n v="0"/>
    <n v="0"/>
    <n v="241"/>
    <n v="241"/>
    <n v="0"/>
    <n v="0"/>
    <n v="0"/>
    <s v="Over-Forecasted"/>
    <n v="0"/>
    <n v="0"/>
    <n v="0"/>
    <n v="33562.870000000003"/>
    <n v="285"/>
    <n v="1184"/>
    <n v="899"/>
    <n v="3.1543859649122807"/>
    <n v="1.5695810495756069E-3"/>
    <n v="4.9510644335735814E-3"/>
    <s v="Over-Forecasted"/>
    <n v="1.3660252919119605E-2"/>
    <n v="4.3089710085222895E-2"/>
    <x v="2"/>
    <s v="03.2023"/>
    <s v="ST W06.2023"/>
    <m/>
  </r>
  <r>
    <s v="Carry-Over"/>
    <s v="LEGO Architecture"/>
    <x v="320"/>
    <s v="21054 The White House V29"/>
    <n v="58.886991150442462"/>
    <m/>
    <m/>
    <m/>
    <m/>
    <m/>
    <m/>
    <m/>
    <m/>
    <m/>
    <n v="9612.090000000002"/>
    <n v="168"/>
    <n v="125"/>
    <n v="-43"/>
    <n v="0.25595238095238093"/>
    <n v="5.6395581679182741E-4"/>
    <n v="1.4434583405981296E-4"/>
    <s v="Under-Forecasted"/>
    <n v="5.2825552555491873E-2"/>
    <n v="1.3520825951703275E-2"/>
    <n v="0.49557522123893805"/>
    <n v="10350.6"/>
    <n v="171"/>
    <n v="164"/>
    <n v="-7"/>
    <n v="4.0935672514619881E-2"/>
    <n v="2.3853253281416486E-3"/>
    <n v="9.7644896473634735E-5"/>
    <s v="Under-Forecasted"/>
    <n v="8.6259959947696987E-2"/>
    <n v="3.5311094715431515E-3"/>
    <n v="0.50442477876106195"/>
    <n v="19962.689999999995"/>
    <n v="339"/>
    <n v="289"/>
    <n v="-50"/>
    <n v="0.14749262536873156"/>
    <n v="9.3356318820626675E-4"/>
    <n v="1.3769368557614553E-4"/>
    <s v="Under-Forecasted"/>
    <n v="6.611208661503376E-2"/>
    <n v="9.7510452234563071E-3"/>
    <x v="2"/>
    <s v="03.2023"/>
    <s v="ST W06.2023"/>
    <m/>
  </r>
  <r>
    <s v="Nouveauté"/>
    <s v="City Fire"/>
    <x v="29"/>
    <s v="60373 Fire Rescue Boat V29"/>
    <n v="10.157975881888877"/>
    <m/>
    <m/>
    <m/>
    <m/>
    <m/>
    <m/>
    <m/>
    <m/>
    <m/>
    <n v="74199.44"/>
    <n v="7457"/>
    <n v="9371"/>
    <n v="1914"/>
    <n v="-0.25667158374681509"/>
    <n v="4.3533930488266525E-3"/>
    <n v="1.1173922885147128E-3"/>
    <s v="Over-Forecasted"/>
    <n v="0.33992121189881658"/>
    <n v="8.7248115807205984E-2"/>
    <n v="0.84041474135016336"/>
    <n v="15932.28"/>
    <n v="1416"/>
    <n v="1070"/>
    <n v="-346"/>
    <n v="0.2443502824858757"/>
    <n v="3.6716394237092174E-3"/>
    <n v="8.9716613036962517E-4"/>
    <s v="Under-Forecasted"/>
    <n v="0.36815969142789018"/>
    <n v="8.9959924600317792E-2"/>
    <n v="0.15958525864983658"/>
    <n v="90131.72"/>
    <n v="8873"/>
    <n v="10441"/>
    <n v="1568"/>
    <n v="0.17671587963484728"/>
    <n v="4.2150459623284519E-3"/>
    <n v="7.4486555493418372E-4"/>
    <s v="Over-Forecasted"/>
    <n v="0.34459331252457137"/>
    <n v="6.0895110339065465E-2"/>
    <x v="2"/>
    <s v="03.2023"/>
    <s v="ST W06.2023"/>
    <m/>
  </r>
  <r>
    <s v="Carry-Over"/>
    <s v="LEGO Classic"/>
    <x v="336"/>
    <s v="11022 Space Mission V29"/>
    <n v="43.879999999999995"/>
    <m/>
    <m/>
    <m/>
    <m/>
    <m/>
    <m/>
    <m/>
    <m/>
    <m/>
    <n v="3422.6399999999994"/>
    <n v="78"/>
    <n v="66"/>
    <n v="-12"/>
    <n v="0.15384615384615385"/>
    <n v="2.0081145066102994E-4"/>
    <n v="3.0894069332466146E-5"/>
    <s v="Under-Forecasted"/>
    <n v="4.6235741872217373E-3"/>
    <n v="7.1131910572642119E-4"/>
    <n v="1"/>
    <n v="0"/>
    <n v="0"/>
    <n v="0"/>
    <n v="0"/>
    <n v="0"/>
    <n v="0"/>
    <n v="0"/>
    <s v=""/>
    <n v="0"/>
    <n v="0"/>
    <n v="0"/>
    <n v="3422.6399999999994"/>
    <n v="78"/>
    <n v="66"/>
    <n v="-12"/>
    <n v="0.15384615384615385"/>
    <n v="1.6006112956131147E-4"/>
    <n v="2.4624789163278687E-5"/>
    <s v="Under-Forecasted"/>
    <n v="4.1273495174448463E-3"/>
    <n v="6.3497684883766865E-4"/>
    <x v="2"/>
    <s v="03.2023"/>
    <s v="ST W06.2023"/>
    <m/>
  </r>
  <r>
    <s v="Carry-Over"/>
    <s v="Icons"/>
    <x v="284"/>
    <s v="10309 Succulents V29"/>
    <n v="28.945802469135803"/>
    <m/>
    <m/>
    <m/>
    <m/>
    <m/>
    <m/>
    <m/>
    <m/>
    <m/>
    <n v="5940"/>
    <n v="240"/>
    <n v="188"/>
    <n v="-52"/>
    <n v="0.21666666666666667"/>
    <n v="3.4850875842230502E-4"/>
    <n v="7.551023099149942E-5"/>
    <s v="Under-Forecasted"/>
    <n v="4.0432213556145227E-3"/>
    <n v="8.7603129371647995E-4"/>
    <n v="0.24691358024691357"/>
    <n v="22195.32"/>
    <n v="732"/>
    <n v="819"/>
    <n v="87"/>
    <n v="0.11885245901639344"/>
    <n v="5.1149748770321427E-3"/>
    <n v="6.0792734194234474E-4"/>
    <s v="Over-Forecasted"/>
    <n v="6.1142289540915766E-2"/>
    <n v="7.2669114618301523E-3"/>
    <n v="0.75308641975308643"/>
    <n v="28135.32"/>
    <n v="972"/>
    <n v="1007"/>
    <n v="35"/>
    <n v="3.60082304526749E-2"/>
    <n v="1.315759501369983E-3"/>
    <n v="4.7378171345626963E-5"/>
    <s v="Over-Forecasted"/>
    <n v="1.5356562890230876E-2"/>
    <n v="5.5296265551242868E-4"/>
    <x v="2"/>
    <s v="03.2023"/>
    <s v="ST W06.2023"/>
    <m/>
  </r>
  <r>
    <s v="Nouveauté"/>
    <s v="Avatar"/>
    <x v="13"/>
    <s v="75577 Mako Submarine V29"/>
    <n v="29.890000000000004"/>
    <m/>
    <m/>
    <m/>
    <m/>
    <m/>
    <m/>
    <m/>
    <m/>
    <m/>
    <n v="5021.5200000000004"/>
    <n v="168"/>
    <n v="970"/>
    <n v="802"/>
    <n v="-4.7738095238095237"/>
    <n v="2.9462015161494499E-4"/>
    <n v="1.4064604856856302E-3"/>
    <s v="Over-Forecasted"/>
    <n v="3.359818576541234E-2"/>
    <n v="0.16039133918964701"/>
    <n v="1"/>
    <n v="0"/>
    <n v="0"/>
    <n v="0"/>
    <n v="0"/>
    <n v="0"/>
    <n v="0"/>
    <n v="0"/>
    <s v=""/>
    <n v="0"/>
    <n v="0"/>
    <n v="0"/>
    <n v="5021.5200000000004"/>
    <n v="168"/>
    <n v="970"/>
    <n v="802"/>
    <n v="4.7738095238095237"/>
    <n v="2.3483339273622613E-4"/>
    <n v="1.1210498867526984E-3"/>
    <s v="Over-Forecasted"/>
    <n v="2.5720645146915442E-2"/>
    <n v="0.12278546076087014"/>
    <x v="2"/>
    <s v="03.2023"/>
    <s v="ST W06.2023"/>
    <m/>
  </r>
  <r>
    <s v="Carry-Over"/>
    <s v="Disney Princess"/>
    <x v="123"/>
    <s v="43208 Jasmine and Mulan’s Adventure V29"/>
    <n v="25.867241379310343"/>
    <m/>
    <m/>
    <m/>
    <m/>
    <m/>
    <m/>
    <m/>
    <m/>
    <m/>
    <n v="1192.1399999999999"/>
    <n v="48"/>
    <n v="278"/>
    <n v="230"/>
    <n v="-4.791666666666667"/>
    <n v="6.9944651728209872E-5"/>
    <n v="3.3515145619767231E-4"/>
    <s v="Over-Forecasted"/>
    <n v="5.103448712810525E-3"/>
    <n v="2.4454025082217102E-2"/>
    <n v="0.55172413793103448"/>
    <n v="1058.31"/>
    <n v="39"/>
    <n v="0"/>
    <n v="-39"/>
    <n v="1"/>
    <n v="2.4389056170903987E-4"/>
    <n v="2.4389056170903987E-4"/>
    <s v="Under-Forecasted"/>
    <n v="7.3056421072716024E-3"/>
    <n v="7.3056421072716024E-3"/>
    <n v="0.44827586206896552"/>
    <n v="2250.4499999999998"/>
    <n v="87"/>
    <n v="278"/>
    <n v="191"/>
    <n v="2.1954022988505746"/>
    <n v="1.0524319502525928E-4"/>
    <n v="2.3105115229683359E-4"/>
    <s v="Over-Forecasted"/>
    <n v="5.9463824409743361E-3"/>
    <n v="1.3054701680759749E-2"/>
    <x v="2"/>
    <s v="03.2023"/>
    <s v="ST W06.2023"/>
    <m/>
  </r>
  <r>
    <s v="Carry-Over"/>
    <s v="Technic"/>
    <x v="746"/>
    <s v="42117 Race Plane V29"/>
    <n v="5.4366289527125033"/>
    <m/>
    <m/>
    <m/>
    <m/>
    <m/>
    <m/>
    <m/>
    <m/>
    <m/>
    <n v="30441.799999999996"/>
    <n v="5650"/>
    <n v="5217"/>
    <n v="-433"/>
    <n v="7.6637168141592923E-2"/>
    <n v="1.7860663168586066E-3"/>
    <n v="1.3687906463712862E-4"/>
    <s v="Under-Forecasted"/>
    <n v="1.4884622660430545E-2"/>
    <n v="1.1407153295515799E-3"/>
    <n v="0.81955323469683783"/>
    <n v="7038.32"/>
    <n v="1244"/>
    <n v="0"/>
    <n v="-1244"/>
    <n v="1"/>
    <n v="1.6220009432850199E-3"/>
    <n v="1.6220009432850199E-3"/>
    <s v="Under-Forecasted"/>
    <n v="1.7092084310898793E-2"/>
    <n v="1.7092084310898793E-2"/>
    <n v="0.18044676530316217"/>
    <n v="37480.119999999995"/>
    <n v="6894"/>
    <n v="5217"/>
    <n v="-1677"/>
    <n v="0.2432550043516101"/>
    <n v="1.7527728137617458E-3"/>
    <n v="4.2637075843899734E-4"/>
    <s v="Under-Forecasted"/>
    <n v="1.5254592906952026E-2"/>
    <n v="3.7107560639626559E-3"/>
    <x v="2"/>
    <s v="03.2023"/>
    <s v="ST W06.2023"/>
    <m/>
  </r>
  <r>
    <s v="Nouveauté"/>
    <s v="City Fire"/>
    <x v="32"/>
    <s v="60393 4x4 Fire Truck Rescue V29"/>
    <n v="5.3607261653783063"/>
    <m/>
    <m/>
    <m/>
    <m/>
    <m/>
    <m/>
    <m/>
    <m/>
    <m/>
    <n v="39452.599999999991"/>
    <n v="7402"/>
    <n v="7521"/>
    <n v="119"/>
    <n v="-1.6076736017292623E-2"/>
    <n v="2.3147435425137758E-3"/>
    <n v="3.7213520880726739E-5"/>
    <s v="Over-Forecasted"/>
    <n v="0.18073957976716867"/>
    <n v="2.9057025117931738E-3"/>
    <n v="0.86694776294214104"/>
    <n v="6317.28"/>
    <n v="1136"/>
    <n v="835"/>
    <n v="-301"/>
    <n v="0.26496478873239437"/>
    <n v="1.4558352162157434E-3"/>
    <n v="3.8574507049378415E-4"/>
    <s v="Under-Forecasted"/>
    <n v="0.14597834430876069"/>
    <n v="3.8679121159275499E-2"/>
    <n v="0.13305223705785899"/>
    <n v="45769.879999999976"/>
    <n v="8538"/>
    <n v="8356"/>
    <n v="-182"/>
    <n v="2.1316467556804872E-2"/>
    <n v="2.1404467582584429E-3"/>
    <n v="4.5626763879484257E-5"/>
    <s v="Under-Forecasted"/>
    <n v="0.17498827896607455"/>
    <n v="3.7301319714014487E-3"/>
    <x v="2"/>
    <s v="03.2023"/>
    <s v="ST W06.2023"/>
    <m/>
  </r>
  <r>
    <s v="Nouveauté"/>
    <s v="City Stuntz"/>
    <x v="87"/>
    <s v="60361 Ultimate Stunt Riders Challe.. V29"/>
    <n v="49.853148148148151"/>
    <m/>
    <m/>
    <m/>
    <m/>
    <m/>
    <m/>
    <m/>
    <m/>
    <m/>
    <n v="37688.980000000003"/>
    <n v="756"/>
    <n v="2054"/>
    <n v="1298"/>
    <n v="-1.716931216931217"/>
    <n v="2.211269297306917E-3"/>
    <n v="3.7965972855878022E-3"/>
    <s v="Over-Forecasted"/>
    <n v="0.15452057270178562"/>
    <n v="0.26530119492978538"/>
    <n v="1"/>
    <n v="0"/>
    <n v="0"/>
    <n v="0"/>
    <n v="0"/>
    <n v="0"/>
    <n v="0"/>
    <n v="0"/>
    <s v=""/>
    <n v="0"/>
    <n v="0"/>
    <n v="0"/>
    <n v="37688.980000000003"/>
    <n v="756"/>
    <n v="2054"/>
    <n v="1298"/>
    <n v="1.716931216931217"/>
    <n v="1.7625402352609912E-3"/>
    <n v="3.026160351016887E-3"/>
    <s v="Over-Forecasted"/>
    <n v="0.14983063789904175"/>
    <n v="0.25724889946158225"/>
    <x v="2"/>
    <s v="03.2023"/>
    <s v="ST W06.2023"/>
    <m/>
  </r>
  <r>
    <s v="Carry-Over"/>
    <s v="Icons"/>
    <x v="278"/>
    <s v="10303 Loop Coaster V29"/>
    <n v="236.98769230769233"/>
    <m/>
    <m/>
    <m/>
    <m/>
    <m/>
    <m/>
    <m/>
    <m/>
    <m/>
    <n v="24646.720000000001"/>
    <n v="104"/>
    <n v="67"/>
    <n v="-37"/>
    <n v="0.35576923076923078"/>
    <n v="1.4460602333976758E-3"/>
    <n v="5.1446373688186547E-4"/>
    <s v="Under-Forecasted"/>
    <n v="1.6776455328257844E-2"/>
    <n v="5.9685466071686564E-3"/>
    <n v="1"/>
    <n v="0"/>
    <n v="0"/>
    <n v="0"/>
    <n v="0"/>
    <n v="0"/>
    <n v="0"/>
    <n v="0"/>
    <s v=""/>
    <n v="0"/>
    <n v="0"/>
    <n v="0"/>
    <n v="24646.720000000001"/>
    <n v="104"/>
    <n v="67"/>
    <n v="-37"/>
    <n v="0.35576923076923078"/>
    <n v="1.1526137260072246E-3"/>
    <n v="4.1006449867564724E-4"/>
    <s v="Under-Forecasted"/>
    <n v="1.3452447163135558E-2"/>
    <n v="4.785966779192458E-3"/>
    <x v="2"/>
    <s v="03.2023"/>
    <s v="ST W06.2023"/>
    <m/>
  </r>
  <r>
    <s v="Carry-Over"/>
    <s v="City Farm"/>
    <x v="24"/>
    <s v="60346 Barn &amp; Farm Animals V29"/>
    <n v="27.556413043478258"/>
    <m/>
    <m/>
    <m/>
    <m/>
    <m/>
    <m/>
    <m/>
    <m/>
    <m/>
    <n v="5741.2199999999993"/>
    <n v="213"/>
    <n v="651"/>
    <n v="438"/>
    <n v="-2.056338028169014"/>
    <n v="3.3684603603186967E-4"/>
    <n v="6.9266931353032348E-4"/>
    <s v="Over-Forecasted"/>
    <n v="1"/>
    <n v="2.056338028169014"/>
    <n v="0.77173913043478259"/>
    <n v="1864.3500000000001"/>
    <n v="63"/>
    <n v="263"/>
    <n v="200"/>
    <n v="3.1746031746031744"/>
    <n v="4.2964478151226817E-4"/>
    <n v="1.3639516873405338E-3"/>
    <s v="Over-Forecasted"/>
    <n v="1"/>
    <n v="3.1746031746031744"/>
    <n v="0.22826086956521738"/>
    <n v="7605.57"/>
    <n v="276"/>
    <n v="914"/>
    <n v="638"/>
    <n v="2.3115942028985508"/>
    <n v="3.5567752528972485E-4"/>
    <n v="8.221821055610307E-4"/>
    <s v="Over-Forecasted"/>
    <n v="1"/>
    <n v="2.3115942028985508"/>
    <x v="2"/>
    <s v="03.2023"/>
    <s v="ST W06.2023"/>
    <m/>
  </r>
  <r>
    <s v="Carry-Over"/>
    <s v="Star Wars TM"/>
    <x v="616"/>
    <s v="75338 Ambush on Ferrix™ V29"/>
    <n v="42.816818181818185"/>
    <m/>
    <m/>
    <m/>
    <m/>
    <m/>
    <m/>
    <m/>
    <m/>
    <m/>
    <n v="3767.88"/>
    <n v="88"/>
    <n v="70"/>
    <n v="-18"/>
    <n v="0.20454545454545456"/>
    <n v="2.2106720213539303E-4"/>
    <n v="4.5218291345875851E-5"/>
    <s v="Under-Forecasted"/>
    <n v="1.8767340824334181E-3"/>
    <n v="3.8387742595229007E-4"/>
    <n v="1"/>
    <n v="0"/>
    <n v="0"/>
    <n v="0"/>
    <n v="0"/>
    <n v="0"/>
    <n v="0"/>
    <n v="0"/>
    <s v=""/>
    <n v="0"/>
    <n v="0"/>
    <n v="0"/>
    <n v="3767.88"/>
    <n v="88"/>
    <n v="70"/>
    <n v="-18"/>
    <n v="0.20454545454545456"/>
    <n v="1.7620641634862982E-4"/>
    <n v="3.6042221525856102E-5"/>
    <s v="Under-Forecasted"/>
    <n v="1.4642423942086249E-3"/>
    <n v="2.9950412608812781E-4"/>
    <x v="2"/>
    <s v="03.2023"/>
    <s v="ST W06.2023"/>
    <m/>
  </r>
  <r>
    <s v="Nouveauté"/>
    <s v="City Great Vehicles"/>
    <x v="51"/>
    <s v="60390 Park Tractor V29"/>
    <n v="5.0457283680175236"/>
    <m/>
    <m/>
    <m/>
    <m/>
    <m/>
    <m/>
    <m/>
    <m/>
    <m/>
    <n v="26585.699999999997"/>
    <n v="5286"/>
    <n v="7521"/>
    <n v="2235"/>
    <n v="-0.42281498297389331"/>
    <n v="1.5598231142740528E-3"/>
    <n v="6.5951658350406881E-4"/>
    <s v="Over-Forecasted"/>
    <n v="4.1785698809729127E-2"/>
    <n v="1.7667619530787854E-2"/>
    <n v="0.96495071193866377"/>
    <n v="1054.8"/>
    <n v="192"/>
    <n v="0"/>
    <n v="-192"/>
    <n v="1"/>
    <n v="2.4308167218555551E-4"/>
    <n v="2.4308167218555551E-4"/>
    <s v="Under-Forecasted"/>
    <n v="1.5915878216069667E-2"/>
    <n v="1.5915878216069667E-2"/>
    <n v="3.5049288061336253E-2"/>
    <n v="27640.499999999996"/>
    <n v="5478"/>
    <n v="7521"/>
    <n v="2043"/>
    <n v="0.3729463307776561"/>
    <n v="1.2926190460110997E-3"/>
    <n v="4.8207753030315385E-4"/>
    <s v="Over-Forecasted"/>
    <n v="3.9345198979690972E-2"/>
    <n v="1.4673647593192526E-2"/>
    <x v="2"/>
    <s v="03.2023"/>
    <s v="ST W06.2023"/>
    <m/>
  </r>
  <r>
    <s v="Carry-Over"/>
    <s v="LEGO Friends"/>
    <x v="390"/>
    <s v="41714 Andrea's Theater School V29"/>
    <n v="59.020999999999994"/>
    <m/>
    <m/>
    <m/>
    <m/>
    <m/>
    <m/>
    <m/>
    <m/>
    <m/>
    <n v="2217.69"/>
    <n v="39"/>
    <n v="204"/>
    <n v="165"/>
    <n v="-4.2307692307692308"/>
    <n v="1.3011521691339421E-4"/>
    <n v="5.5048745617205239E-4"/>
    <s v="Over-Forecasted"/>
    <n v="3.5450458476227343E-3"/>
    <n v="1.4998270893788492E-2"/>
    <n v="0.18571428571428572"/>
    <n v="10176.719999999999"/>
    <n v="171"/>
    <n v="0"/>
    <n v="-171"/>
    <n v="1"/>
    <n v="2.3452541855936543E-3"/>
    <n v="2.3452541855936543E-3"/>
    <s v="Under-Forecasted"/>
    <n v="4.778117095870954E-2"/>
    <n v="4.778117095870954E-2"/>
    <n v="0.81428571428571428"/>
    <n v="12394.409999999998"/>
    <n v="210"/>
    <n v="204"/>
    <n v="-6"/>
    <n v="2.8571428571428571E-2"/>
    <n v="5.7962954469240545E-4"/>
    <n v="1.6560844134068727E-5"/>
    <s v="Under-Forecasted"/>
    <n v="1.4780580924396372E-2"/>
    <n v="4.2230231212561062E-4"/>
    <x v="2"/>
    <s v="03.2023"/>
    <s v="ST W06.2023"/>
    <m/>
  </r>
  <r>
    <s v="Carry-Over"/>
    <s v="Jurassic World"/>
    <x v="310"/>
    <s v="76956 T. rex Breakout V29"/>
    <n v="55.704900398406373"/>
    <m/>
    <m/>
    <m/>
    <m/>
    <m/>
    <m/>
    <m/>
    <m/>
    <m/>
    <n v="13981.93"/>
    <n v="251"/>
    <n v="200"/>
    <n v="-51"/>
    <n v="0.20318725099601595"/>
    <n v="8.2034091997434E-4"/>
    <n v="1.6668281640912886E-4"/>
    <s v="Under-Forecasted"/>
    <n v="8.6255381117811669E-2"/>
    <n v="1.7525993772941815E-2"/>
    <n v="1"/>
    <n v="0"/>
    <n v="0"/>
    <n v="0"/>
    <n v="0"/>
    <n v="0"/>
    <n v="0"/>
    <n v="0"/>
    <s v=""/>
    <n v="0"/>
    <n v="0"/>
    <n v="0"/>
    <n v="13981.93"/>
    <n v="251"/>
    <n v="200"/>
    <n v="-51"/>
    <n v="0.20318725099601595"/>
    <n v="6.5387055292031541E-4"/>
    <n v="1.3285816015512386E-4"/>
    <s v="Under-Forecasted"/>
    <n v="5.5907311594975376E-2"/>
    <n v="1.1359652953560735E-2"/>
    <x v="2"/>
    <s v="03.2023"/>
    <s v="ST W06.2023"/>
    <m/>
  </r>
  <r>
    <s v="Carry-Over"/>
    <s v="LEGO Friends"/>
    <x v="389"/>
    <s v="41713 Olivia's Space Academy V29"/>
    <n v="41.023296703296708"/>
    <m/>
    <m/>
    <m/>
    <m/>
    <m/>
    <m/>
    <m/>
    <m/>
    <m/>
    <n v="2919"/>
    <n v="75"/>
    <n v="251"/>
    <n v="176"/>
    <n v="-2.3466666666666667"/>
    <n v="1.7126213229540544E-4"/>
    <n v="4.0189513711988477E-4"/>
    <s v="Over-Forecasted"/>
    <n v="4.6661115075645205E-3"/>
    <n v="1.0949808337751409E-2"/>
    <n v="0.27472527472527475"/>
    <n v="8280.36"/>
    <n v="198"/>
    <n v="333"/>
    <n v="135"/>
    <n v="0.68181818181818177"/>
    <n v="1.9082326081706358E-3"/>
    <n v="1.3010676873890696E-3"/>
    <s v="Over-Forecasted"/>
    <n v="3.8877486730465233E-2"/>
    <n v="2.6507377316226294E-2"/>
    <n v="0.72527472527472525"/>
    <n v="11199.36"/>
    <n v="273"/>
    <n v="584"/>
    <n v="311"/>
    <n v="1.1391941391941391"/>
    <n v="5.2374255310630674E-4"/>
    <n v="5.9664444694527985E-4"/>
    <s v="Over-Forecasted"/>
    <n v="1.3355459984093458E-2"/>
    <n v="1.5214461740121117E-2"/>
    <x v="2"/>
    <s v="03.2023"/>
    <s v="ST W06.2023"/>
    <m/>
  </r>
  <r>
    <s v="Carry-Over"/>
    <s v="Minecraft"/>
    <x v="492"/>
    <s v="21185 The Nether Bastion V29"/>
    <n v="19.093292558613658"/>
    <m/>
    <m/>
    <m/>
    <m/>
    <m/>
    <m/>
    <m/>
    <m/>
    <m/>
    <n v="29465.079999999998"/>
    <n v="1560"/>
    <n v="953"/>
    <n v="-607"/>
    <n v="0.38910256410256411"/>
    <n v="1.7287606814164799E-3"/>
    <n v="6.726652138588483E-4"/>
    <s v="Under-Forecasted"/>
    <n v="4.0716332451869383E-2"/>
    <n v="1.5842829357874819E-2"/>
    <n v="0.7951070336391437"/>
    <n v="7995.96"/>
    <n v="402"/>
    <n v="390"/>
    <n v="-12"/>
    <n v="2.9850746268656716E-2"/>
    <n v="1.8426918160113902E-3"/>
    <n v="5.5005725851086274E-5"/>
    <s v="Under-Forecasted"/>
    <n v="2.8896136408949009E-2"/>
    <n v="8.6257123608803011E-4"/>
    <n v="0.20489296636085627"/>
    <n v="37461.040000000001"/>
    <n v="1962"/>
    <n v="1343"/>
    <n v="-619"/>
    <n v="0.31549439347604485"/>
    <n v="1.7518805299246993E-3"/>
    <n v="5.5270848523108508E-4"/>
    <s v="Under-Forecasted"/>
    <n v="3.7446767164695173E-2"/>
    <n v="1.1814245094264176E-2"/>
    <x v="2"/>
    <s v="03.2023"/>
    <s v="ST W06.2023"/>
    <m/>
  </r>
  <r>
    <s v="Carry-Over"/>
    <s v="DUPLO Town"/>
    <x v="198"/>
    <s v="10970 Fire Station &amp; Helicopter V29"/>
    <n v="56.320714285714281"/>
    <m/>
    <m/>
    <m/>
    <m/>
    <m/>
    <m/>
    <m/>
    <m/>
    <m/>
    <n v="2726.12"/>
    <n v="50"/>
    <n v="190"/>
    <n v="140"/>
    <n v="-2.8"/>
    <n v="1.5994557180306636E-4"/>
    <n v="4.4784760104858576E-4"/>
    <s v="Over-Forecasted"/>
    <n v="1.1024748540842105E-2"/>
    <n v="3.0869295914357889E-2"/>
    <n v="0.59523809523809523"/>
    <n v="2004.8200000000002"/>
    <n v="34"/>
    <n v="73"/>
    <n v="39"/>
    <n v="1.1470588235294117"/>
    <n v="4.6201649415154102E-4"/>
    <n v="5.2996009623265E-4"/>
    <s v="Over-Forecasted"/>
    <n v="4.253956640969471E-2"/>
    <n v="4.8795384999355693E-2"/>
    <n v="0.40476190476190477"/>
    <n v="4730.9399999999996"/>
    <n v="84"/>
    <n v="263"/>
    <n v="179"/>
    <n v="2.1309523809523809"/>
    <n v="2.2124430272736572E-4"/>
    <n v="4.7146107366902932E-4"/>
    <s v="Over-Forecasted"/>
    <n v="1.6069707886980863E-2"/>
    <n v="3.4243782282971126E-2"/>
    <x v="2"/>
    <s v="03.2023"/>
    <s v="ST W06.2023"/>
    <m/>
  </r>
  <r>
    <s v="Carry-Over"/>
    <s v="My City"/>
    <x v="523"/>
    <s v="60304 Road Plates V29"/>
    <n v="10.246253229974162"/>
    <m/>
    <m/>
    <m/>
    <m/>
    <m/>
    <m/>
    <m/>
    <m/>
    <m/>
    <n v="4944.1799999999985"/>
    <n v="624"/>
    <n v="1303"/>
    <n v="679"/>
    <n v="-1.0881410256410255"/>
    <n v="2.9008249717447671E-4"/>
    <n v="3.1565066599594497E-4"/>
    <s v="Over-Forecasted"/>
    <n v="0.4870758191028437"/>
    <n v="0.53000718136351099"/>
    <n v="0.26873385012919898"/>
    <n v="18847.62"/>
    <n v="1698"/>
    <n v="490"/>
    <n v="-1208"/>
    <n v="0.71142520612485272"/>
    <n v="4.3434878520268484E-3"/>
    <n v="3.0900667404289944E-3"/>
    <s v="Under-Forecasted"/>
    <n v="0.79587679538274048"/>
    <n v="0.56620681320515343"/>
    <n v="0.73126614987080107"/>
    <n v="23791.800000000003"/>
    <n v="2322"/>
    <n v="1793"/>
    <n v="-529"/>
    <n v="0.22782084409991388"/>
    <n v="1.1126330500130927E-3"/>
    <n v="2.5348100062744445E-4"/>
    <s v="Under-Forecasted"/>
    <n v="0.70322697349753149"/>
    <n v="0.1602097626960354"/>
    <x v="2"/>
    <s v="03.2023"/>
    <s v="ST W06.2023"/>
    <m/>
  </r>
  <r>
    <s v="Carry-Over"/>
    <s v="DUPLO Town"/>
    <x v="189"/>
    <s v="10931 Truck &amp; Tracked Excavator V29"/>
    <n v="10.650991947291358"/>
    <m/>
    <m/>
    <m/>
    <m/>
    <m/>
    <m/>
    <m/>
    <m/>
    <m/>
    <n v="23619.789999999994"/>
    <n v="2244"/>
    <n v="1485"/>
    <n v="-759"/>
    <n v="0.33823529411764708"/>
    <n v="1.3858087015312414E-3"/>
    <n v="4.6872941375321401E-4"/>
    <s v="Under-Forecasted"/>
    <n v="9.5521196916312154E-2"/>
    <n v="3.2308640133458522E-2"/>
    <n v="0.82137628111273797"/>
    <n v="5478.7199999999993"/>
    <n v="488"/>
    <n v="925"/>
    <n v="437"/>
    <n v="0.89549180327868849"/>
    <n v="1.2625866695453608E-3"/>
    <n v="1.1306360135068087E-3"/>
    <s v="Over-Forecasted"/>
    <n v="0.11625102167781774"/>
    <n v="0.10410183703525892"/>
    <n v="0.17862371888726208"/>
    <n v="29098.509999999991"/>
    <n v="2732"/>
    <n v="2410"/>
    <n v="-322"/>
    <n v="0.11786237188872621"/>
    <n v="1.3608034672507529E-3"/>
    <n v="1.603875243245763E-4"/>
    <s v="Under-Forecasted"/>
    <n v="9.8839671533858267E-2"/>
    <n v="1.1649478123683148E-2"/>
    <x v="2"/>
    <s v="03.2023"/>
    <s v="ST W06.2023"/>
    <m/>
  </r>
  <r>
    <s v="Carry-Over"/>
    <s v="LEGO Classic"/>
    <x v="327"/>
    <s v="10713 Creative Suitcase V29"/>
    <n v="10.637574850299398"/>
    <m/>
    <m/>
    <m/>
    <m/>
    <m/>
    <m/>
    <m/>
    <m/>
    <m/>
    <n v="75106.559999999983"/>
    <n v="7104"/>
    <n v="4225"/>
    <n v="-2879"/>
    <n v="0.40526463963963966"/>
    <n v="4.4066151473014063E-3"/>
    <n v="1.785845299701682E-3"/>
    <s v="Under-Forecasted"/>
    <n v="0.101459911678418"/>
    <n v="4.111811454422374E-2"/>
    <n v="0.88622754491017963"/>
    <n v="10164.24"/>
    <n v="912"/>
    <n v="317"/>
    <n v="-595"/>
    <n v="0.65241228070175439"/>
    <n v="2.3423781339545987E-3"/>
    <n v="1.5281962606392393E-3"/>
    <s v="Under-Forecasted"/>
    <n v="0.11420481550020731"/>
    <n v="7.450862414761332E-2"/>
    <n v="0.11377245508982035"/>
    <n v="85270.799999999974"/>
    <n v="8016"/>
    <n v="4542"/>
    <n v="-3474"/>
    <n v="0.43338323353293412"/>
    <n v="3.9877230928747039E-3"/>
    <n v="1.7282123284239922E-3"/>
    <s v="Under-Forecasted"/>
    <n v="0.10282775729616202"/>
    <n v="4.4563825953950455E-2"/>
    <x v="2"/>
    <s v="03.2023"/>
    <s v="ST W06.2023"/>
    <m/>
  </r>
  <r>
    <s v="Carry-Over"/>
    <s v="DUPLO Town"/>
    <x v="201"/>
    <s v="10973 Wild Animals of South America V29"/>
    <n v="27.353684210526307"/>
    <m/>
    <m/>
    <m/>
    <m/>
    <m/>
    <m/>
    <m/>
    <m/>
    <m/>
    <n v="9354.9599999999973"/>
    <n v="342"/>
    <n v="559"/>
    <n v="217"/>
    <n v="-0.63450292397660824"/>
    <n v="5.4886961190072823E-4"/>
    <n v="3.4825937363291824E-4"/>
    <s v="Over-Forecasted"/>
    <n v="3.7832553816279632E-2"/>
    <n v="2.4004866017931815E-2"/>
    <n v="1"/>
    <n v="0"/>
    <n v="0"/>
    <n v="0"/>
    <n v="0"/>
    <n v="0"/>
    <n v="0"/>
    <n v="0"/>
    <s v=""/>
    <n v="0"/>
    <n v="0"/>
    <n v="0"/>
    <n v="9354.9599999999973"/>
    <n v="342"/>
    <n v="559"/>
    <n v="217"/>
    <n v="0.63450292397660824"/>
    <n v="4.3748844885845028E-4"/>
    <n v="2.7758770000667755E-4"/>
    <s v="Over-Forecasted"/>
    <n v="3.1776237807790937E-2"/>
    <n v="2.0162115802019397E-2"/>
    <x v="2"/>
    <s v="03.2023"/>
    <s v="ST W06.2023"/>
    <m/>
  </r>
  <r>
    <s v="Nouveauté"/>
    <s v="Ninjago"/>
    <x v="557"/>
    <s v="71780 Kai’s Ninja Race Car EVO V29"/>
    <n v="5.2545154536940091"/>
    <m/>
    <m/>
    <m/>
    <m/>
    <m/>
    <m/>
    <m/>
    <m/>
    <m/>
    <n v="80623.309999999954"/>
    <n v="15543"/>
    <n v="9071"/>
    <n v="-6472"/>
    <n v="0.41639323167985587"/>
    <n v="4.7302911898984166E-3"/>
    <n v="1.9696612353485524E-3"/>
    <s v="Under-Forecasted"/>
    <n v="8.5592987803680423E-2"/>
    <n v="3.5640340800708978E-2"/>
    <n v="0.85631645639358711"/>
    <n v="14751.4"/>
    <n v="2608"/>
    <n v="2043"/>
    <n v="-565"/>
    <n v="0.21664110429447853"/>
    <n v="3.399502255477819E-3"/>
    <n v="7.3647192267828517E-4"/>
    <s v="Under-Forecasted"/>
    <n v="5.8022519805139915E-2"/>
    <n v="1.2570062764533763E-2"/>
    <n v="0.14368354360641286"/>
    <n v="95374.709999999963"/>
    <n v="18151"/>
    <n v="11114"/>
    <n v="-7037"/>
    <n v="0.38769213817420528"/>
    <n v="4.4602364882612563E-3"/>
    <n v="1.7291986208966151E-3"/>
    <s v="Under-Forecasted"/>
    <n v="7.9733138830977615E-2"/>
    <n v="3.0911911076722465E-2"/>
    <x v="2"/>
    <s v="03.2023"/>
    <s v="ST W06.2023"/>
    <m/>
  </r>
  <r>
    <s v="Nouveauté"/>
    <s v="LEGO Classic"/>
    <x v="343"/>
    <s v="11029 Creative Party Box V29"/>
    <n v="28.04571756075195"/>
    <m/>
    <m/>
    <m/>
    <m/>
    <m/>
    <m/>
    <m/>
    <m/>
    <m/>
    <n v="61167.71"/>
    <n v="2181"/>
    <n v="2766"/>
    <n v="585"/>
    <n v="-0.26822558459422285"/>
    <n v="3.5888017958982509E-3"/>
    <n v="9.6260845969760517E-4"/>
    <s v="Over-Forecasted"/>
    <n v="8.2630205060264875E-2"/>
    <n v="2.2163535057430059E-2"/>
    <n v="1"/>
    <n v="0"/>
    <n v="0"/>
    <n v="0"/>
    <n v="0"/>
    <n v="0"/>
    <n v="0"/>
    <n v="0"/>
    <s v=""/>
    <n v="0"/>
    <n v="0"/>
    <n v="0"/>
    <n v="61167.71"/>
    <n v="2181"/>
    <n v="2766"/>
    <n v="585"/>
    <n v="0.26822558459422285"/>
    <n v="2.8605324414132743E-3"/>
    <n v="7.6726798634881499E-4"/>
    <s v="Over-Forecasted"/>
    <n v="7.3761925984534266E-2"/>
    <n v="1.9784835717997499E-2"/>
    <x v="2"/>
    <s v="03.2023"/>
    <s v="ST W06.2023"/>
    <m/>
  </r>
  <r>
    <s v="Carry-Over"/>
    <s v="Technic"/>
    <x v="758"/>
    <s v="42132 Motorcycle V29"/>
    <n v="5.4174577343820625"/>
    <m/>
    <m/>
    <m/>
    <m/>
    <m/>
    <m/>
    <m/>
    <m/>
    <m/>
    <n v="54215.459999999992"/>
    <n v="10061"/>
    <n v="10124"/>
    <n v="63"/>
    <n v="-6.2618030016896925E-3"/>
    <n v="3.1809028033491817E-3"/>
    <n v="1.9918186722095063E-5"/>
    <s v="Over-Forecasted"/>
    <n v="2.6508835366557359E-2"/>
    <n v="1.6599310486960675E-4"/>
    <n v="0.90959226109754998"/>
    <n v="5707.04"/>
    <n v="1000"/>
    <n v="179"/>
    <n v="-821"/>
    <n v="0.82099999999999995"/>
    <n v="1.315203665557312E-3"/>
    <n v="1.0797822094225531E-3"/>
    <s v="Under-Forecasted"/>
    <n v="1.3859160828958026E-2"/>
    <n v="1.1378371040574538E-2"/>
    <n v="9.0407738902450047E-2"/>
    <n v="59922.499999999993"/>
    <n v="11061"/>
    <n v="10303"/>
    <n v="-758"/>
    <n v="6.8529066088057145E-2"/>
    <n v="2.8022996973499077E-3"/>
    <n v="1.9203898115823436E-4"/>
    <s v="Under-Forecasted"/>
    <n v="2.4388751782727289E-2"/>
    <n v="1.6713383827237399E-3"/>
    <x v="2"/>
    <s v="03.2023"/>
    <s v="ST W06.2023"/>
    <m/>
  </r>
  <r>
    <s v="Nouveauté"/>
    <s v="DUPLO My First"/>
    <x v="177"/>
    <s v="10983 Organic Market V29"/>
    <n v="15.86837916063676"/>
    <m/>
    <m/>
    <m/>
    <m/>
    <m/>
    <m/>
    <m/>
    <m/>
    <m/>
    <n v="32895.15"/>
    <n v="2073"/>
    <n v="3953"/>
    <n v="1880"/>
    <n v="-0.90689821514712976"/>
    <n v="1.9300080613830787E-3"/>
    <n v="1.7503208660878862E-3"/>
    <s v="Over-Forecasted"/>
    <n v="0.15905149749239378"/>
    <n v="0.14424351919233011"/>
    <n v="1"/>
    <n v="0"/>
    <n v="0"/>
    <n v="0"/>
    <n v="0"/>
    <n v="0"/>
    <n v="0"/>
    <n v="0"/>
    <s v=""/>
    <n v="0"/>
    <n v="0"/>
    <n v="0"/>
    <n v="32895.15"/>
    <n v="2073"/>
    <n v="3953"/>
    <n v="1880"/>
    <n v="0.90689821514712976"/>
    <n v="1.5383548565109904E-3"/>
    <n v="1.395131273632736E-3"/>
    <s v="Over-Forecasted"/>
    <n v="0.1514942668696467"/>
    <n v="0.13738988022910556"/>
    <x v="2"/>
    <s v="03.2023"/>
    <s v="ST W06.2023"/>
    <m/>
  </r>
  <r>
    <s v="Nouveauté"/>
    <s v="LEGO Creator"/>
    <x v="366"/>
    <s v="31134 Space Shuttle V29"/>
    <n v="5.3568337180728269"/>
    <m/>
    <m/>
    <m/>
    <m/>
    <m/>
    <m/>
    <m/>
    <m/>
    <m/>
    <n v="60649.51999999999"/>
    <n v="11393"/>
    <n v="10920"/>
    <n v="-473"/>
    <n v="4.1516720793469672E-2"/>
    <n v="3.5583988070890158E-3"/>
    <n v="1.4773304974573023E-4"/>
    <s v="Under-Forecasted"/>
    <n v="7.1287070804360073E-2"/>
    <n v="2.9596054147689207E-3"/>
    <n v="0.84838781741008262"/>
    <n v="11287.400000000001"/>
    <n v="2036"/>
    <n v="0"/>
    <n v="-2036"/>
    <n v="1"/>
    <n v="2.6012135633553656E-3"/>
    <n v="2.6012135633553656E-3"/>
    <s v="Under-Forecasted"/>
    <n v="6.4633815199992395E-2"/>
    <n v="6.4633815199992395E-2"/>
    <n v="0.15161218258991735"/>
    <n v="71936.92"/>
    <n v="13429"/>
    <n v="10920"/>
    <n v="-2509"/>
    <n v="0.18683446272991289"/>
    <n v="3.3641588575958033E-3"/>
    <n v="6.2854081269698948E-4"/>
    <s v="Under-Forecasted"/>
    <n v="7.0153969493048682E-2"/>
    <n v="1.3107179198604449E-2"/>
    <x v="2"/>
    <s v="03.2023"/>
    <s v="ST W06.2023"/>
    <m/>
  </r>
  <r>
    <s v="Carry-Over"/>
    <s v="LEGO Creator"/>
    <x v="358"/>
    <s v="31126 Supersonic-jet V29"/>
    <n v="10.746832844574779"/>
    <m/>
    <m/>
    <m/>
    <m/>
    <m/>
    <m/>
    <m/>
    <m/>
    <m/>
    <n v="20025.839999999997"/>
    <n v="1904"/>
    <n v="3169"/>
    <n v="1265"/>
    <n v="-0.66439075630252098"/>
    <n v="1.174946234808709E-3"/>
    <n v="7.8062341755935757E-4"/>
    <s v="Over-Forecasted"/>
    <n v="2.3538248513702766E-2"/>
    <n v="1.5638594732055672E-2"/>
    <n v="0.69794721407624638"/>
    <n v="9291.52"/>
    <n v="824"/>
    <n v="3"/>
    <n v="-821"/>
    <n v="0.99635922330097082"/>
    <n v="2.1412573177337249E-3"/>
    <n v="2.1334614779846941E-3"/>
    <s v="Under-Forecasted"/>
    <n v="5.3205023885663068E-2"/>
    <n v="5.3011316274428857E-2"/>
    <n v="0.30205278592375367"/>
    <n v="29317.359999999997"/>
    <n v="2728"/>
    <n v="3172"/>
    <n v="444"/>
    <n v="0.1627565982404692"/>
    <n v="1.3710380750986404E-3"/>
    <n v="2.2314549316121565E-4"/>
    <s v="Over-Forecasted"/>
    <n v="2.8590731700171838E-2"/>
    <n v="4.6533302327259147E-3"/>
    <x v="2"/>
    <s v="03.2023"/>
    <s v="ST W06.2023"/>
    <m/>
  </r>
  <r>
    <s v="Carry-Over"/>
    <s v="Minecraft"/>
    <x v="482"/>
    <s v="21166 The &quot;Abandoned&quot; Mine V29"/>
    <n v="12.386906779661016"/>
    <m/>
    <m/>
    <m/>
    <m/>
    <m/>
    <m/>
    <m/>
    <m/>
    <m/>
    <n v="23375.129999999994"/>
    <n v="1896"/>
    <n v="2250"/>
    <n v="354"/>
    <n v="-0.18670886075949367"/>
    <n v="1.3714541303467968E-3"/>
    <n v="2.5606263826095254E-4"/>
    <s v="Over-Forecasted"/>
    <n v="3.2300932635705229E-2"/>
    <n v="6.0308703338816721E-3"/>
    <n v="0.89265536723163841"/>
    <n v="2934.66"/>
    <n v="228"/>
    <n v="550"/>
    <n v="322"/>
    <n v="1.4122807017543859"/>
    <n v="6.7630077748963052E-4"/>
    <n v="9.5512653663009219E-4"/>
    <s v="Over-Forecasted"/>
    <n v="1.0605397685066745E-2"/>
    <n v="1.4977798485050403E-2"/>
    <n v="0.10734463276836158"/>
    <n v="26309.789999999997"/>
    <n v="2124"/>
    <n v="2800"/>
    <n v="676"/>
    <n v="0.31826741996233521"/>
    <n v="1.2303878602251178E-3"/>
    <n v="3.9159236982682657E-4"/>
    <s v="Over-Forecasted"/>
    <n v="2.6299765844248462E-2"/>
    <n v="8.3703586208625051E-3"/>
    <x v="2"/>
    <s v="03.2023"/>
    <s v="ST W06.2023"/>
    <m/>
  </r>
  <r>
    <s v="Carry-Over"/>
    <s v="City Missions"/>
    <x v="59"/>
    <s v="60354 Mars Spacecraft Exploration.. V29"/>
    <n v="16.412553191489362"/>
    <m/>
    <m/>
    <m/>
    <m/>
    <m/>
    <m/>
    <m/>
    <m/>
    <m/>
    <n v="4204.8799999999992"/>
    <n v="268"/>
    <n v="908"/>
    <n v="640"/>
    <n v="-2.3880597014925371"/>
    <n v="2.4670665119777471E-4"/>
    <n v="5.8915021181558133E-4"/>
    <s v="Over-Forecasted"/>
    <n v="0.34913204376355989"/>
    <n v="0.83374816421148623"/>
    <n v="0.35638297872340424"/>
    <n v="8137.3600000000006"/>
    <n v="484"/>
    <n v="181"/>
    <n v="-303"/>
    <n v="0.62603305785123964"/>
    <n v="1.8752778498064583E-3"/>
    <n v="1.1739859266350348E-3"/>
    <s v="Under-Forecasted"/>
    <n v="0.65675563992303621"/>
    <n v="0.41115074152206604"/>
    <n v="0.6436170212765957"/>
    <n v="12342.24"/>
    <n v="752"/>
    <n v="1089"/>
    <n v="337"/>
    <n v="0.44813829787234044"/>
    <n v="5.7718979376060627E-4"/>
    <n v="2.586608517251653E-4"/>
    <s v="Over-Forecasted"/>
    <n v="0.50512461094251671"/>
    <n v="0.22636568336120763"/>
    <x v="2"/>
    <s v="03.2023"/>
    <s v="ST W06.2023"/>
    <m/>
  </r>
  <r>
    <s v="Nouveauté"/>
    <s v="LEGO Creator"/>
    <x v="371"/>
    <s v="31139 Cozy House V29"/>
    <n v="33.813663310961978"/>
    <m/>
    <m/>
    <m/>
    <m/>
    <m/>
    <m/>
    <m/>
    <m/>
    <m/>
    <n v="56087.890000000014"/>
    <n v="1662"/>
    <n v="2439"/>
    <n v="777"/>
    <n v="-0.46750902527075811"/>
    <n v="3.290761095358051E-3"/>
    <n v="1.5384605120897746E-3"/>
    <s v="Over-Forecasted"/>
    <n v="6.592535910749435E-2"/>
    <n v="3.0820700376969379E-2"/>
    <n v="0.92953020134228193"/>
    <n v="4370.9399999999996"/>
    <n v="126"/>
    <n v="0"/>
    <n v="-126"/>
    <n v="1"/>
    <n v="1.007295605065161E-3"/>
    <n v="1.007295605065161E-3"/>
    <s v="Under-Forecasted"/>
    <n v="2.5028839964053255E-2"/>
    <n v="2.5028839964053255E-2"/>
    <n v="7.0469798657718116E-2"/>
    <n v="60458.830000000016"/>
    <n v="1788"/>
    <n v="2439"/>
    <n v="651"/>
    <n v="0.36409395973154363"/>
    <n v="2.8273813844737717E-3"/>
    <n v="1.0294324839443096E-3"/>
    <s v="Over-Forecasted"/>
    <n v="5.8960362987537103E-2"/>
    <n v="2.1467112027341528E-2"/>
    <x v="2"/>
    <s v="03.2023"/>
    <s v="ST W06.2023"/>
    <m/>
  </r>
  <r>
    <s v="Nouveauté"/>
    <s v="LEGO Friends"/>
    <x v="411"/>
    <s v="41735 Mobile Tiny House V29"/>
    <n v="36.890512016718901"/>
    <m/>
    <m/>
    <m/>
    <m/>
    <m/>
    <m/>
    <m/>
    <m/>
    <m/>
    <n v="22656.46"/>
    <n v="630"/>
    <n v="981"/>
    <n v="351"/>
    <n v="-0.55714285714285716"/>
    <n v="1.3292886775832689E-3"/>
    <n v="7.4060369179639268E-4"/>
    <s v="Over-Forecasted"/>
    <n v="3.6217049923492721E-2"/>
    <n v="2.017807067166023E-2"/>
    <n v="0.65830721003134796"/>
    <n v="12647.76"/>
    <n v="327"/>
    <n v="430"/>
    <n v="103"/>
    <n v="0.3149847094801223"/>
    <n v="2.9147124101266417E-3"/>
    <n v="9.1808984172184736E-4"/>
    <s v="Over-Forecasted"/>
    <n v="5.9383060829494003E-2"/>
    <n v="1.8704756163418598E-2"/>
    <n v="0.34169278996865204"/>
    <n v="35304.219999999987"/>
    <n v="957"/>
    <n v="1411"/>
    <n v="454"/>
    <n v="0.47439916405433646"/>
    <n v="1.651015979326205E-3"/>
    <n v="7.8324060043270327E-4"/>
    <s v="Over-Forecasted"/>
    <n v="4.2100985902732986E-2"/>
    <n v="1.9972672518119933E-2"/>
    <x v="2"/>
    <s v="03.2023"/>
    <s v="ST W06.2023"/>
    <m/>
  </r>
  <r>
    <s v="Carry-Over"/>
    <s v="Ninjago"/>
    <x v="546"/>
    <s v="71769 Cole’s Dragon Cruiser V29"/>
    <n v="24.935798319327731"/>
    <m/>
    <m/>
    <m/>
    <m/>
    <m/>
    <m/>
    <m/>
    <m/>
    <m/>
    <n v="19957.2"/>
    <n v="808"/>
    <n v="1443"/>
    <n v="635"/>
    <n v="-0.78589108910891092"/>
    <n v="1.1709190224891627E-3"/>
    <n v="9.2021482584234951E-4"/>
    <s v="Over-Forecasted"/>
    <n v="2.1187375911453053E-2"/>
    <n v="1.6650969930411746E-2"/>
    <n v="0.84873949579831931"/>
    <n v="3781.68"/>
    <n v="144"/>
    <n v="448"/>
    <n v="304"/>
    <n v="2.1111111111111112"/>
    <n v="8.7149895531918049E-4"/>
    <n v="1.8398311278960478E-3"/>
    <s v="Over-Forecasted"/>
    <n v="1.4874696821772952E-2"/>
    <n v="3.1402137734854008E-2"/>
    <n v="0.15126050420168066"/>
    <n v="23738.880000000001"/>
    <n v="952"/>
    <n v="1891"/>
    <n v="939"/>
    <n v="0.9863445378151261"/>
    <n v="1.1101582250310949E-3"/>
    <n v="1.094998501369956E-3"/>
    <s v="Over-Forecasted"/>
    <n v="1.9845674128203573E-2"/>
    <n v="1.9574672275612558E-2"/>
    <x v="2"/>
    <s v="03.2023"/>
    <s v="ST W06.2023"/>
    <m/>
  </r>
  <r>
    <s v="Nouveauté"/>
    <s v="Ninjago"/>
    <x v="560"/>
    <s v="71783 Kai’s Mech Rider EVO V29"/>
    <n v="24.765666666666668"/>
    <m/>
    <m/>
    <m/>
    <m/>
    <m/>
    <m/>
    <m/>
    <m/>
    <m/>
    <n v="20355.930000000004"/>
    <n v="835"/>
    <n v="2819"/>
    <n v="1984"/>
    <n v="-2.3760479041916169"/>
    <n v="1.1943131129345712E-3"/>
    <n v="2.8377451689367539E-3"/>
    <s v="Over-Forecasted"/>
    <n v="2.161068391042955E-2"/>
    <n v="5.134802021352363E-2"/>
    <n v="0.81862745098039214"/>
    <n v="4905.0499999999993"/>
    <n v="185"/>
    <n v="367"/>
    <n v="182"/>
    <n v="0.98378378378378384"/>
    <n v="1.1303827798196425E-3"/>
    <n v="1.1120522482549998E-3"/>
    <s v="Over-Forecasted"/>
    <n v="1.9293311873462962E-2"/>
    <n v="1.8980447356595997E-2"/>
    <n v="0.18137254901960784"/>
    <n v="25260.980000000003"/>
    <n v="1020"/>
    <n v="3186"/>
    <n v="2166"/>
    <n v="2.1235294117647059"/>
    <n v="1.1813398407737007E-3"/>
    <n v="2.5086098971723878E-3"/>
    <s v="Over-Forecasted"/>
    <n v="2.1118147833388431E-2"/>
    <n v="4.4845008046195435E-2"/>
    <x v="2"/>
    <s v="03.2023"/>
    <s v="ST W06.2023"/>
    <m/>
  </r>
  <r>
    <s v="Nouveauté"/>
    <s v="LEGO Friends"/>
    <x v="402"/>
    <s v="41726 Holiday Camping Trip V29"/>
    <n v="13.490176470588237"/>
    <m/>
    <m/>
    <m/>
    <m/>
    <m/>
    <m/>
    <m/>
    <m/>
    <m/>
    <n v="23355.740000000005"/>
    <n v="1762"/>
    <n v="3324"/>
    <n v="1562"/>
    <n v="-0.88649262202043133"/>
    <n v="1.370316489803732E-3"/>
    <n v="1.2147754580439441E-3"/>
    <s v="Over-Forecasted"/>
    <n v="3.7334870565839326E-2"/>
    <n v="3.3097087300704327E-2"/>
    <n v="0.74033613445378155"/>
    <n v="8750.8799999999992"/>
    <n v="618"/>
    <n v="317"/>
    <n v="-301"/>
    <n v="0.48705501618122976"/>
    <n v="2.0166652858315641E-3"/>
    <n v="9.8222694342281675E-4"/>
    <s v="Under-Forecasted"/>
    <n v="4.1086646121653352E-2"/>
    <n v="2.0011457091614334E-2"/>
    <n v="0.25966386554621851"/>
    <n v="32106.620000000003"/>
    <n v="2380"/>
    <n v="3641"/>
    <n v="1261"/>
    <n v="0.52983193277310925"/>
    <n v="1.501478935440419E-3"/>
    <n v="7.9553148638250777E-4"/>
    <s v="Over-Forecasted"/>
    <n v="3.8287784180033028E-2"/>
    <n v="2.0286090693706575E-2"/>
    <x v="2"/>
    <s v="03.2023"/>
    <s v="ST W06.2023"/>
    <m/>
  </r>
  <r>
    <s v="Carry-Over"/>
    <s v="Technic"/>
    <x v="748"/>
    <s v="42122 Jeep® Wrangler V29"/>
    <n v="28.928709677419356"/>
    <m/>
    <m/>
    <m/>
    <m/>
    <m/>
    <m/>
    <m/>
    <m/>
    <m/>
    <n v="52699.11"/>
    <n v="1845"/>
    <n v="1697"/>
    <n v="-148"/>
    <n v="8.0216802168021684E-2"/>
    <n v="3.0919362619630437E-3"/>
    <n v="2.4802523944202195E-4"/>
    <s v="Under-Forecasted"/>
    <n v="2.5767410826249504E-2"/>
    <n v="2.0669792966313966E-3"/>
    <n v="0.79354838709677422"/>
    <n v="14560.14"/>
    <n v="480"/>
    <n v="238"/>
    <n v="-242"/>
    <n v="0.50416666666666665"/>
    <n v="3.3554258422978708E-3"/>
    <n v="1.6916938621585097E-3"/>
    <s v="Under-Forecasted"/>
    <n v="3.5358315685915097E-2"/>
    <n v="1.7826484158315527E-2"/>
    <n v="0.20645161290322581"/>
    <n v="67259.25"/>
    <n v="2325"/>
    <n v="1935"/>
    <n v="-390"/>
    <n v="0.16774193548387098"/>
    <n v="3.1454057477405279E-3"/>
    <n v="5.2761644800808859E-4"/>
    <s v="Under-Forecasted"/>
    <n v="2.7374845063914233E-2"/>
    <n v="4.5919094945920651E-3"/>
    <x v="2"/>
    <s v="03.2023"/>
    <s v="ST W06.2023"/>
    <m/>
  </r>
  <r>
    <s v="Carry-Over"/>
    <s v="Spidey"/>
    <x v="592"/>
    <s v="10781 Miles Morales: Spider-Man’s.. V29"/>
    <n v="5.4663494051346273"/>
    <m/>
    <m/>
    <m/>
    <m/>
    <m/>
    <m/>
    <m/>
    <m/>
    <m/>
    <n v="31415.560000000009"/>
    <n v="5772"/>
    <n v="2728"/>
    <n v="-3044"/>
    <n v="0.52737352737352738"/>
    <n v="1.8431982846366048E-3"/>
    <n v="9.7205398101764121E-4"/>
    <s v="Under-Forecasted"/>
    <n v="0.15579131427454937"/>
    <n v="8.2160214943126864E-2"/>
    <n v="0.90356919223544141"/>
    <n v="3503.48"/>
    <n v="616"/>
    <n v="1157"/>
    <n v="541"/>
    <n v="0.87824675324675328"/>
    <n v="8.0738697086523521E-4"/>
    <n v="7.0908498577612383E-4"/>
    <s v="Over-Forecasted"/>
    <n v="6.5916938350989052E-2"/>
    <n v="5.7891337090722528E-2"/>
    <n v="9.6430807764558549E-2"/>
    <n v="34919.040000000001"/>
    <n v="6388"/>
    <n v="3885"/>
    <n v="-2503"/>
    <n v="0.39182842830306824"/>
    <n v="1.6330028824523232E-3"/>
    <n v="6.3985695284567384E-4"/>
    <s v="Under-Forecasted"/>
    <n v="0.13704410732010297"/>
    <n v="5.3697777179432957E-2"/>
    <x v="2"/>
    <s v="03.2023"/>
    <s v="ST W06.2023"/>
    <m/>
  </r>
  <r>
    <s v="Carry-Over"/>
    <s v="Technic"/>
    <x v="744"/>
    <s v="42111 Dom's Dodge Charger V29"/>
    <n v="72.327584269662921"/>
    <m/>
    <m/>
    <m/>
    <m/>
    <m/>
    <m/>
    <m/>
    <m/>
    <m/>
    <n v="21778.94"/>
    <n v="304"/>
    <n v="1107"/>
    <n v="803"/>
    <n v="-2.6414473684210527"/>
    <n v="1.2778032557498108E-3"/>
    <n v="3.3752500472601908E-3"/>
    <s v="Over-Forecasted"/>
    <n v="1.0648887511387541E-2"/>
    <n v="2.8128475893566433E-2"/>
    <n v="0.8539325842696629"/>
    <n v="3969.68"/>
    <n v="52"/>
    <n v="296"/>
    <n v="244"/>
    <n v="4.6923076923076925"/>
    <n v="9.1482409218956767E-4"/>
    <n v="4.29263612488951E-3"/>
    <s v="Over-Forecasted"/>
    <n v="9.6400995191023887E-3"/>
    <n v="4.5234313128095824E-2"/>
    <n v="0.14606741573033707"/>
    <n v="25748.62"/>
    <n v="356"/>
    <n v="1403"/>
    <n v="1047"/>
    <n v="2.941011235955056"/>
    <n v="1.2041445205586846E-3"/>
    <n v="3.5414025646768052E-3"/>
    <s v="Over-Forecasted"/>
    <n v="1.0479814792903627E-2"/>
    <n v="3.0821253056657574E-2"/>
    <x v="2"/>
    <s v="03.2023"/>
    <s v="ST W06.2023"/>
    <m/>
  </r>
  <r>
    <s v="Carry-Over"/>
    <s v="LEGO Friends"/>
    <x v="396"/>
    <s v="41720 Water Park V29"/>
    <n v="34.932048192771084"/>
    <m/>
    <m/>
    <m/>
    <m/>
    <m/>
    <m/>
    <m/>
    <m/>
    <m/>
    <n v="2279.8799999999997"/>
    <n v="69"/>
    <n v="321"/>
    <n v="252"/>
    <n v="-3.652173913043478"/>
    <n v="1.3376399800536106E-4"/>
    <n v="4.8852938401957951E-4"/>
    <s v="Over-Forecasted"/>
    <n v="3.6444584802556345E-3"/>
    <n v="1.3310196188759707E-2"/>
    <n v="0.27710843373493976"/>
    <n v="6418.2"/>
    <n v="180"/>
    <n v="110"/>
    <n v="-70"/>
    <n v="0.3888888888888889"/>
    <n v="1.4790925184123363E-3"/>
    <n v="5.7520264604924191E-4"/>
    <s v="Under-Forecasted"/>
    <n v="3.0134376444197104E-2"/>
    <n v="1.1718924172743318E-2"/>
    <n v="0.72289156626506024"/>
    <n v="8698.08"/>
    <n v="249"/>
    <n v="431"/>
    <n v="182"/>
    <n v="0.73092369477911645"/>
    <n v="4.0676919273270119E-4"/>
    <n v="2.9731724127450446E-4"/>
    <s v="Over-Forecasted"/>
    <n v="1.0372633737860343E-2"/>
    <n v="7.5816037762673994E-3"/>
    <x v="2"/>
    <s v="03.2023"/>
    <s v="ST W06.2023"/>
    <m/>
  </r>
  <r>
    <s v="Carry-Over"/>
    <s v="LEGO Friends"/>
    <x v="380"/>
    <s v="41697 Turtle Protection Vehicle V29"/>
    <n v="5.4259332023575633"/>
    <m/>
    <m/>
    <m/>
    <m/>
    <m/>
    <m/>
    <m/>
    <m/>
    <m/>
    <n v="6182.3599999999988"/>
    <n v="1164"/>
    <n v="1102"/>
    <n v="-62"/>
    <n v="5.3264604810996562E-2"/>
    <n v="3.627283851380002E-4"/>
    <n v="1.932058408810654E-5"/>
    <s v="Under-Forecasted"/>
    <n v="9.8826930934931764E-3"/>
    <n v="5.2639774209327914E-4"/>
    <n v="0.57170923379174854"/>
    <n v="4864.84"/>
    <n v="872"/>
    <n v="543"/>
    <n v="-329"/>
    <n v="0.37729357798165136"/>
    <n v="1.1211162704922051E-3"/>
    <n v="4.2298996902744897E-4"/>
    <s v="Under-Forecasted"/>
    <n v="2.284112678021686E-2"/>
    <n v="8.6178104480405353E-3"/>
    <n v="0.42829076620825146"/>
    <n v="11047.199999999999"/>
    <n v="2036"/>
    <n v="1645"/>
    <n v="-391"/>
    <n v="0.19204322200392926"/>
    <n v="5.1662672980205934E-4"/>
    <n v="9.921466176454086E-5"/>
    <s v="Under-Forecasted"/>
    <n v="1.3174006151804855E-2"/>
    <n v="2.5299785880921895E-3"/>
    <x v="2"/>
    <s v="03.2023"/>
    <s v="ST W06.2023"/>
    <m/>
  </r>
  <r>
    <s v="Carry-Over"/>
    <s v="Avatar"/>
    <x v="7"/>
    <s v="75571 Neytiri &amp; Thanator vs. AMP S.. V29"/>
    <n v="26.111176470588234"/>
    <m/>
    <m/>
    <m/>
    <m/>
    <m/>
    <m/>
    <m/>
    <m/>
    <m/>
    <n v="19968.04"/>
    <n v="780"/>
    <n v="226"/>
    <n v="-554"/>
    <n v="0.71025641025641029"/>
    <n v="1.1715550216375293E-3"/>
    <n v="8.3210446408614263E-4"/>
    <s v="Under-Forecasted"/>
    <n v="0.13360295633417454"/>
    <n v="9.4892356165554748E-2"/>
    <n v="0.63725490196078427"/>
    <n v="11992.04"/>
    <n v="444"/>
    <n v="290"/>
    <n v="-154"/>
    <n v="0.34684684684684686"/>
    <n v="2.7635998635912678E-3"/>
    <n v="9.585458986330073E-4"/>
    <s v="Under-Forecasted"/>
    <n v="0.26197805001771712"/>
    <n v="9.086626059173071E-2"/>
    <n v="0.36274509803921567"/>
    <n v="31960.079999999998"/>
    <n v="1224"/>
    <n v="516"/>
    <n v="-708"/>
    <n v="0.57843137254901966"/>
    <n v="1.4946259336856579E-3"/>
    <n v="8.6453853026915517E-4"/>
    <s v="Under-Forecasted"/>
    <n v="0.16370220103614627"/>
    <n v="9.4690488834633643E-2"/>
    <x v="2"/>
    <s v="03.2023"/>
    <s v="ST W06.2023"/>
    <m/>
  </r>
  <r>
    <s v="Nouveauté"/>
    <s v="DOTS"/>
    <x v="137"/>
    <s v="41801 My Pets Bracelet V29"/>
    <n v="3.5549999999999993"/>
    <m/>
    <m/>
    <m/>
    <m/>
    <m/>
    <m/>
    <m/>
    <m/>
    <m/>
    <n v="379.85999999999996"/>
    <n v="108"/>
    <n v="3220"/>
    <n v="3112"/>
    <n v="-28.814814814814813"/>
    <n v="2.2286959086581949E-5"/>
    <n v="6.4219459886521318E-4"/>
    <s v="Over-Forecasted"/>
    <n v="5.80124748354511E-3"/>
    <n v="0.16716187193326279"/>
    <n v="0.9"/>
    <n v="46.74"/>
    <n v="12"/>
    <n v="339"/>
    <n v="327"/>
    <n v="27.25"/>
    <n v="1.0771366475116483E-5"/>
    <n v="2.9351973644692417E-4"/>
    <s v="Over-Forecasted"/>
    <n v="1.9880394375303054E-3"/>
    <n v="5.4174074672700821E-2"/>
    <n v="0.1"/>
    <n v="426.59999999999991"/>
    <n v="120"/>
    <n v="3559"/>
    <n v="3439"/>
    <n v="28.658333333333335"/>
    <n v="1.995011975283859E-5"/>
    <n v="5.7173718191676594E-4"/>
    <s v="Over-Forecasted"/>
    <n v="4.7938175261339443E-3"/>
    <n v="0.13738282060312196"/>
    <x v="2"/>
    <s v="03.2023"/>
    <s v="ST W06.2023"/>
    <m/>
  </r>
  <r>
    <s v="Carry-Over"/>
    <s v="Super Heroes Marvel"/>
    <x v="681"/>
    <s v="76213 King Namor’s Throne Room V29"/>
    <n v="19.080746268656718"/>
    <m/>
    <m/>
    <m/>
    <m/>
    <m/>
    <m/>
    <m/>
    <m/>
    <m/>
    <n v="3835.2300000000005"/>
    <n v="201"/>
    <n v="1037"/>
    <n v="836"/>
    <n v="-4.1592039800995027"/>
    <n v="2.2501872820942376E-4"/>
    <n v="9.3589878996556356E-4"/>
    <s v="Over-Forecasted"/>
    <n v="3.7630139614359447E-3"/>
    <n v="1.5651142645574379E-2"/>
    <n v="1"/>
    <n v="0"/>
    <n v="0"/>
    <n v="0"/>
    <n v="0"/>
    <n v="0"/>
    <n v="0"/>
    <n v="0"/>
    <s v=""/>
    <n v="0"/>
    <n v="0"/>
    <n v="0"/>
    <n v="3835.2300000000005"/>
    <n v="201"/>
    <n v="1037"/>
    <n v="836"/>
    <n v="4.1592039800995027"/>
    <n v="1.7935606605644439E-4"/>
    <n v="7.4597846379695278E-4"/>
    <s v="Over-Forecasted"/>
    <n v="2.9336105759260817E-3"/>
    <n v="1.2201484783453754E-2"/>
    <x v="2"/>
    <s v="03.2023"/>
    <s v="ST W06.2023"/>
    <m/>
  </r>
  <r>
    <s v="Carry-Over"/>
    <s v="Minecraft"/>
    <x v="481"/>
    <s v="21164 The Coral Reef V29"/>
    <n v="5.483273408239703"/>
    <m/>
    <m/>
    <m/>
    <m/>
    <m/>
    <m/>
    <m/>
    <m/>
    <m/>
    <n v="24386.64000000001"/>
    <n v="4480"/>
    <n v="2775"/>
    <n v="-1705"/>
    <n v="0.38058035714285715"/>
    <n v="1.4308009475575293E-3"/>
    <n v="5.4453473562178294E-4"/>
    <s v="Under-Forecasted"/>
    <n v="3.3698688129272222E-2"/>
    <n v="1.2825058763484182E-2"/>
    <n v="0.83895131086142327"/>
    <n v="4894.04"/>
    <n v="860"/>
    <n v="526"/>
    <n v="-334"/>
    <n v="0.38837209302325582"/>
    <n v="1.1278454938784567E-3"/>
    <n v="4.3802371506442391E-4"/>
    <s v="Under-Forecasted"/>
    <n v="1.7686287504046144E-2"/>
    <n v="6.868860495757456E-3"/>
    <n v="0.16104868913857678"/>
    <n v="29280.680000000015"/>
    <n v="5340"/>
    <n v="3301"/>
    <n v="-2039"/>
    <n v="0.38183520599250936"/>
    <n v="1.3693227202169393E-3"/>
    <n v="5.2285562294425826E-4"/>
    <s v="Under-Forecasted"/>
    <n v="2.9269523920957542E-2"/>
    <n v="1.1176134695661503E-2"/>
    <x v="2"/>
    <s v="03.2023"/>
    <s v="ST W06.2023"/>
    <m/>
  </r>
  <r>
    <s v="Carry-Over"/>
    <s v="DUPLO Town"/>
    <x v="185"/>
    <s v="10874 Steam Train V29"/>
    <n v="36.617161016949147"/>
    <m/>
    <m/>
    <m/>
    <m/>
    <m/>
    <m/>
    <m/>
    <m/>
    <m/>
    <n v="21031.109999999997"/>
    <n v="582"/>
    <n v="881"/>
    <n v="299"/>
    <n v="-0.5137457044673539"/>
    <n v="1.2339269418085727E-3"/>
    <n v="6.339246659806928E-4"/>
    <s v="Over-Forecasted"/>
    <n v="8.5052271831316958E-2"/>
    <n v="4.369523930852881E-2"/>
    <n v="0.82203389830508478"/>
    <n v="4893.84"/>
    <n v="126"/>
    <n v="0"/>
    <n v="-126"/>
    <n v="1"/>
    <n v="1.127799403307318E-3"/>
    <n v="1.127799403307318E-3"/>
    <s v="Under-Forecasted"/>
    <n v="0.10384065984897414"/>
    <n v="0.10384065984897414"/>
    <n v="0.17796610169491525"/>
    <n v="25924.949999999997"/>
    <n v="708"/>
    <n v="881"/>
    <n v="173"/>
    <n v="0.2443502824858757"/>
    <n v="1.2123906635873251E-3"/>
    <n v="2.9624800113080117E-4"/>
    <s v="Over-Forecasted"/>
    <n v="8.8059957108858819E-2"/>
    <n v="2.1517475395243752E-2"/>
    <x v="2"/>
    <s v="03.2023"/>
    <s v="ST W06.2023"/>
    <m/>
  </r>
  <r>
    <s v="Carry-Over"/>
    <s v="Super Heroes Marvel"/>
    <x v="674"/>
    <s v="76206 Iron Man Figure V29"/>
    <n v="25.709142857142862"/>
    <m/>
    <m/>
    <m/>
    <m/>
    <m/>
    <m/>
    <m/>
    <m/>
    <m/>
    <n v="16577.16"/>
    <n v="656"/>
    <n v="1651"/>
    <n v="995"/>
    <n v="-1.5167682926829269"/>
    <n v="9.7260697807540365E-4"/>
    <n v="1.475219425586931E-3"/>
    <s v="Over-Forecasted"/>
    <n v="1.6265017879229529E-2"/>
    <n v="2.4670263399136253E-2"/>
    <n v="0.78095238095238095"/>
    <n v="5018.5200000000004"/>
    <n v="184"/>
    <n v="152"/>
    <n v="-32"/>
    <n v="0.17391304347826086"/>
    <n v="1.1565322653551897E-3"/>
    <n v="2.0113604614872864E-4"/>
    <s v="Under-Forecasted"/>
    <n v="1.7416333564925515E-2"/>
    <n v="3.028927576508785E-3"/>
    <n v="0.21904761904761905"/>
    <n v="21595.680000000004"/>
    <n v="840"/>
    <n v="1803"/>
    <n v="963"/>
    <n v="1.1464285714285714"/>
    <n v="1.0099306191842042E-3"/>
    <n v="1.1578133169933198E-3"/>
    <s v="Over-Forecasted"/>
    <n v="1.6518778597975969E-2"/>
    <n v="1.893759974982245E-2"/>
    <x v="2"/>
    <s v="03.2023"/>
    <s v="ST W06.2023"/>
    <m/>
  </r>
  <r>
    <s v="Carry-Over"/>
    <s v="Super Heroes Marvel"/>
    <x v="671"/>
    <s v="76187 Venom V29"/>
    <n v="39.965733695652169"/>
    <m/>
    <m/>
    <m/>
    <m/>
    <m/>
    <m/>
    <m/>
    <m/>
    <m/>
    <n v="22968.14"/>
    <n v="584"/>
    <n v="224"/>
    <n v="-360"/>
    <n v="0.61643835616438358"/>
    <n v="1.3475754132440539E-3"/>
    <n v="8.3069717254770456E-4"/>
    <s v="Under-Forecasted"/>
    <n v="2.2535657962681602E-2"/>
    <n v="1.3891843949598248E-2"/>
    <n v="0.79347826086956519"/>
    <n v="6446.64"/>
    <n v="152"/>
    <n v="554"/>
    <n v="402"/>
    <n v="2.6447368421052633"/>
    <n v="1.4856465976282611E-3"/>
    <n v="3.9291442910957958E-3"/>
    <s v="Over-Forecasted"/>
    <n v="2.23724987870909E-2"/>
    <n v="5.9169371792174623E-2"/>
    <n v="0.20652173913043478"/>
    <n v="29414.78"/>
    <n v="736"/>
    <n v="778"/>
    <n v="42"/>
    <n v="5.7065217391304345E-2"/>
    <n v="1.3755939603924089E-3"/>
    <n v="7.8498568391958113E-5"/>
    <s v="Over-Forecasted"/>
    <n v="2.2499696158128451E-2"/>
    <n v="1.2839500525018953E-3"/>
    <x v="2"/>
    <s v="03.2023"/>
    <s v="ST W06.2023"/>
    <m/>
  </r>
  <r>
    <s v="Nouveauté"/>
    <s v="Technic"/>
    <x v="772"/>
    <s v="42147 Dump Truck V29"/>
    <n v="5.4363389374579683"/>
    <m/>
    <m/>
    <m/>
    <m/>
    <m/>
    <m/>
    <m/>
    <m/>
    <m/>
    <n v="74716.039999999964"/>
    <n v="13790"/>
    <n v="10844"/>
    <n v="-2946"/>
    <n v="0.21363306744017405"/>
    <n v="4.383702749937924E-3"/>
    <n v="9.3650386521516491E-4"/>
    <s v="Under-Forecasted"/>
    <n v="3.6532664365498582E-2"/>
    <n v="7.8045851501638017E-3"/>
    <n v="0.92737054472091462"/>
    <n v="6122.32"/>
    <n v="1080"/>
    <n v="2826"/>
    <n v="1746"/>
    <n v="1.6166666666666667"/>
    <n v="1.410906127469729E-3"/>
    <n v="2.2809649060760617E-3"/>
    <s v="Over-Forecasted"/>
    <n v="1.4867640234928491E-2"/>
    <n v="2.4036018379801061E-2"/>
    <n v="7.2629455279085403E-2"/>
    <n v="80838.359999999986"/>
    <n v="14870"/>
    <n v="13670"/>
    <n v="-1200"/>
    <n v="8.0699394754539341E-2"/>
    <n v="3.7804382621262943E-3"/>
    <n v="3.0507907966049449E-4"/>
    <s v="Under-Forecasted"/>
    <n v="3.2901609521678005E-2"/>
    <n v="2.6551399748496038E-3"/>
    <x v="2"/>
    <s v="03.2023"/>
    <s v="ST W06.2023"/>
    <m/>
  </r>
  <r>
    <s v="Carry-Over"/>
    <s v="Super Mario"/>
    <x v="724"/>
    <s v="71409 Big Spike’s Cloudtop Challen.. V29"/>
    <n v="40.620000000000005"/>
    <m/>
    <m/>
    <m/>
    <m/>
    <m/>
    <m/>
    <m/>
    <m/>
    <m/>
    <n v="365.58000000000004"/>
    <n v="9"/>
    <n v="65"/>
    <n v="56"/>
    <n v="-6.2222222222222223"/>
    <n v="2.1449129950172775E-5"/>
    <n v="1.3346125302329728E-4"/>
    <s v="Over-Forecasted"/>
    <n v="1.6486886187856069E-3"/>
    <n v="1.0258506961332665E-2"/>
    <n v="1"/>
    <n v="0"/>
    <n v="0"/>
    <n v="0"/>
    <n v="0"/>
    <n v="0"/>
    <n v="0"/>
    <n v="0"/>
    <s v=""/>
    <n v="0"/>
    <n v="0"/>
    <n v="0"/>
    <n v="365.58000000000004"/>
    <n v="9"/>
    <n v="65"/>
    <n v="56"/>
    <n v="6.2222222222222223"/>
    <n v="1.7096495028698392E-5"/>
    <n v="1.0637819128967888E-4"/>
    <s v="Over-Forecasted"/>
    <n v="1.3193994339769934E-3"/>
    <n v="8.2095964780790707E-3"/>
    <x v="2"/>
    <s v="03.2023"/>
    <s v="ST W06.2023"/>
    <m/>
  </r>
  <r>
    <s v="Nouveauté"/>
    <s v="DOTS"/>
    <x v="138"/>
    <s v="41802 Unicorns Forever Bracelet V29"/>
    <n v="3.7267532467532472"/>
    <m/>
    <m/>
    <m/>
    <m/>
    <m/>
    <m/>
    <m/>
    <m/>
    <m/>
    <n v="1161.6600000000001"/>
    <n v="318"/>
    <n v="3858"/>
    <n v="3540"/>
    <n v="-11.132075471698114"/>
    <n v="6.8156344159739881E-5"/>
    <n v="7.5872156706125534E-4"/>
    <s v="Over-Forecasted"/>
    <n v="1.7740949696559295E-2"/>
    <n v="0.19749359096169783"/>
    <n v="0.68831168831168832"/>
    <n v="560.1"/>
    <n v="144"/>
    <n v="435"/>
    <n v="291"/>
    <n v="2.0208333333333335"/>
    <n v="1.2907664447395681E-4"/>
    <n v="2.6084238570778771E-4"/>
    <s v="Over-Forecasted"/>
    <n v="2.3823296725732222E-2"/>
    <n v="4.8142912133250532E-2"/>
    <n v="0.31168831168831168"/>
    <n v="1721.7600000000002"/>
    <n v="462"/>
    <n v="4293"/>
    <n v="3831"/>
    <n v="8.2922077922077921"/>
    <n v="8.0518795559417217E-5"/>
    <n v="6.6767858395698563E-4"/>
    <s v="Over-Forecasted"/>
    <n v="1.9347874504914167E-2"/>
    <n v="0.16043659573230773"/>
    <x v="2"/>
    <s v="03.2023"/>
    <s v="ST W06.2023"/>
    <m/>
  </r>
  <r>
    <s v="Carry-Over"/>
    <s v="Jurassic World"/>
    <x v="306"/>
    <s v="76948 T. rex &amp; Atrociraptor Dinosa.. V29"/>
    <n v="59.160514285714285"/>
    <m/>
    <m/>
    <m/>
    <m/>
    <m/>
    <m/>
    <m/>
    <m/>
    <m/>
    <n v="10858.980000000001"/>
    <n v="192"/>
    <n v="480"/>
    <n v="288"/>
    <n v="-1.5"/>
    <n v="6.371127335913539E-4"/>
    <n v="9.5566910038703086E-4"/>
    <s v="Over-Forecasted"/>
    <n v="6.6989711609963337E-2"/>
    <n v="0.10048456741494501"/>
    <n v="0.36571428571428571"/>
    <n v="20200.29"/>
    <n v="333"/>
    <n v="114"/>
    <n v="-219"/>
    <n v="0.65765765765765771"/>
    <n v="4.6552145163378418E-3"/>
    <n v="3.0615374747086708E-3"/>
    <s v="Under-Forecasted"/>
    <n v="0.22956951560618435"/>
    <n v="0.1509781499031663"/>
    <n v="0.63428571428571423"/>
    <n v="31059.27"/>
    <n v="525"/>
    <n v="594"/>
    <n v="69"/>
    <n v="0.13142857142857142"/>
    <n v="1.4524991934733876E-3"/>
    <n v="1.908998939993595E-4"/>
    <s v="Over-Forecasted"/>
    <n v="0.12419174504538864"/>
    <n v="1.6322343634536791E-2"/>
    <x v="2"/>
    <s v="03.2023"/>
    <s v="ST W06.2023"/>
    <m/>
  </r>
  <r>
    <s v="Nouveauté"/>
    <s v="City Stuntz"/>
    <x v="83"/>
    <s v="60357 Stunt Truck &amp; Ring of Fire C.. V29"/>
    <n v="28.08177208572922"/>
    <m/>
    <m/>
    <m/>
    <m/>
    <m/>
    <m/>
    <m/>
    <m/>
    <m/>
    <n v="53720.43"/>
    <n v="1913"/>
    <n v="2761"/>
    <n v="848"/>
    <n v="-0.44328280188186098"/>
    <n v="3.1518586466687455E-3"/>
    <n v="1.3971647320308919E-3"/>
    <s v="Over-Forecasted"/>
    <n v="0.22024771191436288"/>
    <n v="9.7632022845467709E-2"/>
    <n v="1"/>
    <n v="0"/>
    <n v="0"/>
    <n v="0"/>
    <n v="0"/>
    <n v="0"/>
    <n v="0"/>
    <n v="0"/>
    <s v=""/>
    <n v="0"/>
    <n v="0"/>
    <n v="0"/>
    <n v="53720.43"/>
    <n v="1913"/>
    <n v="2761"/>
    <n v="848"/>
    <n v="0.44328280188186098"/>
    <n v="2.5122574113314181E-3"/>
    <n v="1.1136405043434619E-3"/>
    <s v="Over-Forecasted"/>
    <n v="0.21356285829732771"/>
    <n v="9.4668742203938269E-2"/>
    <x v="2"/>
    <s v="03.2023"/>
    <s v="ST W06.2023"/>
    <m/>
  </r>
  <r>
    <s v="Carry-Over"/>
    <s v="Ninjago"/>
    <x v="548"/>
    <s v="71771 The Crystal King Temple V29"/>
    <n v="45.534729729729726"/>
    <m/>
    <m/>
    <m/>
    <m/>
    <m/>
    <m/>
    <m/>
    <m/>
    <m/>
    <n v="8710.6799999999985"/>
    <n v="196"/>
    <n v="217"/>
    <n v="21"/>
    <n v="-0.10714285714285714"/>
    <n v="5.1106873262862014E-4"/>
    <n v="5.4757364210209298E-5"/>
    <s v="Over-Forecasted"/>
    <n v="9.2476124709065313E-3"/>
    <n v="9.9081562188284267E-4"/>
    <n v="0.66216216216216217"/>
    <n v="4767.6000000000004"/>
    <n v="100"/>
    <n v="134"/>
    <n v="34"/>
    <n v="0.34"/>
    <n v="1.0987070348045644E-3"/>
    <n v="3.7356039183355193E-4"/>
    <s v="Over-Forecasted"/>
    <n v="1.875267197845527E-2"/>
    <n v="6.3759084726747921E-3"/>
    <n v="0.33783783783783783"/>
    <n v="13478.279999999999"/>
    <n v="296"/>
    <n v="351"/>
    <n v="55"/>
    <n v="0.1858108108108108"/>
    <n v="6.3031715907709647E-4"/>
    <n v="1.1711974239608211E-4"/>
    <s v="Over-Forecasted"/>
    <n v="1.12678253013067E-2"/>
    <n v="2.0936837553103666E-3"/>
    <x v="2"/>
    <s v="03.2023"/>
    <s v="ST W06.2023"/>
    <m/>
  </r>
  <r>
    <s v="Nouveauté"/>
    <s v="Ninjago"/>
    <x v="577"/>
    <s v="71800 Nya’s Water Dragon EVO V29"/>
    <n v="10.423853503184713"/>
    <m/>
    <m/>
    <m/>
    <m/>
    <m/>
    <m/>
    <m/>
    <m/>
    <m/>
    <n v="26184.719999999998"/>
    <n v="2512"/>
    <n v="1693"/>
    <n v="-819"/>
    <n v="0.32603503184713378"/>
    <n v="1.5362970129353026E-3"/>
    <n v="5.0088664553901794E-4"/>
    <s v="Under-Forecasted"/>
    <n v="2.7798764645147762E-2"/>
    <n v="9.0633711163917267E-3"/>
    <n v="1"/>
    <n v="0"/>
    <n v="0"/>
    <n v="0"/>
    <n v="0"/>
    <n v="0"/>
    <n v="0"/>
    <n v="0"/>
    <s v=""/>
    <n v="0"/>
    <n v="0"/>
    <n v="0"/>
    <n v="26184.719999999998"/>
    <n v="2512"/>
    <n v="1693"/>
    <n v="-819"/>
    <n v="0.32603503184713378"/>
    <n v="1.2245389116140361E-3"/>
    <n v="3.9924258304613677E-4"/>
    <s v="Under-Forecasted"/>
    <n v="2.1890393323453113E-2"/>
    <n v="7.1370350843583206E-3"/>
    <x v="2"/>
    <s v="03.2023"/>
    <s v="ST W06.2023"/>
    <m/>
  </r>
  <r>
    <s v="Nouveauté"/>
    <s v="LEGO Friends"/>
    <x v="406"/>
    <s v="41730 Autumn's House V29"/>
    <n v="38.716435006435006"/>
    <m/>
    <m/>
    <m/>
    <m/>
    <m/>
    <m/>
    <m/>
    <m/>
    <m/>
    <n v="27824.39"/>
    <n v="723"/>
    <n v="1185"/>
    <n v="462"/>
    <n v="-0.63900414937759331"/>
    <n v="1.6324989247067339E-3"/>
    <n v="1.0431735867420624E-3"/>
    <s v="Over-Forecasted"/>
    <n v="4.447814538196751E-2"/>
    <n v="2.8421719455697079E-2"/>
    <n v="0.93050193050193053"/>
    <n v="2258.2800000000002"/>
    <n v="54"/>
    <n v="430"/>
    <n v="376"/>
    <n v="6.9629629629629628"/>
    <n v="5.2042707495562792E-4"/>
    <n v="3.6237144478391868E-3"/>
    <s v="Over-Forecasted"/>
    <n v="1.0602950926490518E-2"/>
    <n v="7.3827954599267304E-2"/>
    <n v="6.9498069498069498E-2"/>
    <n v="30082.67"/>
    <n v="777"/>
    <n v="1615"/>
    <n v="838"/>
    <n v="1.0785070785070785"/>
    <n v="1.4068281035750703E-3"/>
    <n v="1.5172740679484026E-3"/>
    <s v="Over-Forecasted"/>
    <n v="3.5874183471170558E-2"/>
    <n v="3.8690560809319083E-2"/>
    <x v="2"/>
    <s v="03.2023"/>
    <s v="ST W06.2023"/>
    <m/>
  </r>
  <r>
    <s v="Nouveauté"/>
    <s v="DOTS"/>
    <x v="140"/>
    <s v="41805 Creative Animal Drawer V29"/>
    <n v="13.22018115942029"/>
    <m/>
    <m/>
    <m/>
    <m/>
    <m/>
    <m/>
    <m/>
    <m/>
    <m/>
    <n v="3563.81"/>
    <n v="270"/>
    <n v="1195"/>
    <n v="925"/>
    <n v="-3.425925925925926"/>
    <n v="2.0909410746683415E-4"/>
    <n v="7.1634092372896885E-4"/>
    <s v="Over-Forecasted"/>
    <n v="5.4426746154722531E-2"/>
    <n v="0.18646200071525312"/>
    <n v="0.97826086956521741"/>
    <n v="84.96"/>
    <n v="6"/>
    <n v="231"/>
    <n v="225"/>
    <n v="37.5"/>
    <n v="1.9579274619723924E-5"/>
    <n v="7.342227982396471E-4"/>
    <s v="Over-Forecasted"/>
    <n v="3.613689144471004E-3"/>
    <n v="0.13551334291766265"/>
    <n v="2.1739130434782608E-2"/>
    <n v="3648.77"/>
    <n v="276"/>
    <n v="1426"/>
    <n v="1150"/>
    <n v="4.166666666666667"/>
    <n v="1.7063618952312443E-4"/>
    <n v="7.1098412301301851E-4"/>
    <s v="Over-Forecasted"/>
    <n v="4.1002197784415745E-2"/>
    <n v="0.17084249076839894"/>
    <x v="2"/>
    <s v="03.2023"/>
    <s v="ST W06.2023"/>
    <m/>
  </r>
  <r>
    <s v="Carry-Over"/>
    <s v="Ninjago"/>
    <x v="549"/>
    <s v="71772 The Crystal King V29"/>
    <n v="35.924201183431947"/>
    <m/>
    <m/>
    <m/>
    <m/>
    <m/>
    <m/>
    <m/>
    <m/>
    <m/>
    <n v="18213.569999999996"/>
    <n v="507"/>
    <n v="1046"/>
    <n v="539"/>
    <n v="-1.0631163708086786"/>
    <n v="1.0686176207302593E-3"/>
    <n v="1.1360648867329583E-3"/>
    <s v="Over-Forecasted"/>
    <n v="1.9336267326055954E-2"/>
    <n v="2.0556702344663037E-2"/>
    <n v="1"/>
    <n v="0"/>
    <n v="0"/>
    <n v="0"/>
    <n v="0"/>
    <n v="0"/>
    <n v="0"/>
    <n v="0"/>
    <s v=""/>
    <n v="0"/>
    <n v="0"/>
    <n v="0"/>
    <n v="18213.569999999996"/>
    <n v="507"/>
    <n v="1046"/>
    <n v="539"/>
    <n v="1.0631163708086786"/>
    <n v="8.517648912956127E-4"/>
    <n v="9.0552520001644038E-4"/>
    <s v="Over-Forecasted"/>
    <n v="1.5226521846490848E-2"/>
    <n v="1.618756464548041E-2"/>
    <x v="2"/>
    <s v="03.2023"/>
    <s v="ST W06.2023"/>
    <m/>
  </r>
  <r>
    <s v="Carry-Over"/>
    <s v="Icons"/>
    <x v="272"/>
    <s v="10295 Porsche 911 V29"/>
    <n v="97.849315068493141"/>
    <m/>
    <m/>
    <m/>
    <m/>
    <m/>
    <m/>
    <m/>
    <m/>
    <m/>
    <n v="28571.999999999996"/>
    <n v="292"/>
    <n v="206"/>
    <n v="-86"/>
    <n v="0.29452054794520549"/>
    <n v="1.6763623309161782E-3"/>
    <n v="4.9372315225613473E-4"/>
    <s v="Under-Forecasted"/>
    <n v="1.9448303126703391E-2"/>
    <n v="5.727924893481136E-3"/>
    <n v="1"/>
    <n v="0"/>
    <n v="0"/>
    <n v="0"/>
    <n v="0"/>
    <n v="0"/>
    <n v="0"/>
    <n v="0"/>
    <s v=""/>
    <n v="0"/>
    <n v="0"/>
    <n v="0"/>
    <n v="28571.999999999996"/>
    <n v="292"/>
    <n v="206"/>
    <n v="-86"/>
    <n v="0.29452054794520549"/>
    <n v="1.3361810163574877E-3"/>
    <n v="3.9353276509158886E-4"/>
    <s v="Under-Forecasted"/>
    <n v="1.5594907571681308E-2"/>
    <n v="4.5930207231664128E-3"/>
    <x v="2"/>
    <s v="03.2023"/>
    <s v="ST W06.2023"/>
    <m/>
  </r>
  <r>
    <s v="Carry-Over"/>
    <s v="Super Mario"/>
    <x v="716"/>
    <s v="71374 Nintendo Entertainment System™ V29"/>
    <n v="158.78798561151081"/>
    <m/>
    <m/>
    <m/>
    <m/>
    <m/>
    <m/>
    <m/>
    <m/>
    <m/>
    <n v="44143.060000000005"/>
    <n v="278"/>
    <n v="185"/>
    <n v="-93"/>
    <n v="0.3345323741007194"/>
    <n v="2.5899399046399527E-3"/>
    <n v="8.6641874507739419E-4"/>
    <s v="Under-Forecasted"/>
    <n v="0.19907588112142396"/>
    <n v="6.6597327137742537E-2"/>
    <n v="1"/>
    <n v="0"/>
    <n v="0"/>
    <n v="0"/>
    <n v="0"/>
    <n v="0"/>
    <n v="0"/>
    <n v="0"/>
    <s v=""/>
    <n v="0"/>
    <n v="0"/>
    <n v="0"/>
    <n v="44143.060000000005"/>
    <n v="278"/>
    <n v="185"/>
    <n v="-93"/>
    <n v="0.3345323741007194"/>
    <n v="2.0643678698001391E-3"/>
    <n v="6.9059788450148533E-4"/>
    <s v="Under-Forecasted"/>
    <n v="0.15931486508565146"/>
    <n v="5.329598004663879E-2"/>
    <x v="2"/>
    <s v="03.2023"/>
    <s v="ST W06.2023"/>
    <m/>
  </r>
  <r>
    <s v="Nouveauté"/>
    <s v="DOTS"/>
    <x v="141"/>
    <s v="41806 Ultimate Party Kit V29"/>
    <n v="27.89"/>
    <m/>
    <m/>
    <m/>
    <m/>
    <m/>
    <m/>
    <m/>
    <m/>
    <m/>
    <n v="83.67"/>
    <n v="3"/>
    <n v="310"/>
    <n v="307"/>
    <n v="-102.33333333333333"/>
    <n v="4.909045087069741E-6"/>
    <n v="5.0235894724347013E-4"/>
    <s v="Over-Forecasted"/>
    <n v="1.2778138707634902E-3"/>
    <n v="0.13076295277479716"/>
    <n v="1"/>
    <n v="0"/>
    <n v="0"/>
    <n v="0"/>
    <n v="0"/>
    <n v="0"/>
    <n v="0"/>
    <n v="0"/>
    <s v=""/>
    <n v="0"/>
    <n v="0"/>
    <n v="0"/>
    <n v="83.67"/>
    <n v="3"/>
    <n v="310"/>
    <n v="307"/>
    <n v="102.33333333333333"/>
    <n v="3.9128610401312829E-6"/>
    <n v="4.0041611310676794E-4"/>
    <s v="Over-Forecasted"/>
    <n v="9.4022201690489274E-4"/>
    <n v="9.6216053063267359E-2"/>
    <x v="2"/>
    <s v="03.2023"/>
    <s v="ST W06.2023"/>
    <m/>
  </r>
  <r>
    <s v="Carry-Over"/>
    <s v="Icons"/>
    <x v="265"/>
    <s v="10281 Bonsai Tree V29"/>
    <n v="28.389161978941296"/>
    <m/>
    <m/>
    <m/>
    <m/>
    <m/>
    <m/>
    <m/>
    <m/>
    <m/>
    <n v="188243.97999999998"/>
    <n v="6651"/>
    <n v="2998"/>
    <n v="-3653"/>
    <n v="0.5492407156818524"/>
    <n v="1.1044558207116702E-2"/>
    <n v="6.0661210540666538E-3"/>
    <s v="Under-Forecasted"/>
    <n v="0.12813334680166213"/>
    <n v="7.0376051100055903E-2"/>
    <n v="0.95932496754651664"/>
    <n v="8578.08"/>
    <n v="282"/>
    <n v="2159"/>
    <n v="1877"/>
    <n v="6.6560283687943258"/>
    <n v="1.976843032367719E-3"/>
    <n v="1.3157923304092937E-2"/>
    <s v="Over-Forecasted"/>
    <n v="2.3630362214428026E-2"/>
    <n v="0.15728436126411843"/>
    <n v="4.0675032453483341E-2"/>
    <n v="196822.06"/>
    <n v="6933"/>
    <n v="5157"/>
    <n v="-1776"/>
    <n v="0.25616616183470359"/>
    <n v="9.20446241678477E-3"/>
    <n v="2.3578718090595343E-3"/>
    <s v="Under-Forecasted"/>
    <n v="0.10742761562956436"/>
    <n v="2.7519319970879318E-2"/>
    <x v="2"/>
    <s v="03.2023"/>
    <s v="ST W06.2023"/>
    <m/>
  </r>
  <r>
    <s v="Carry-Over"/>
    <s v="Icons"/>
    <x v="268"/>
    <s v="10290 Pickup Truck V29"/>
    <n v="0"/>
    <m/>
    <m/>
    <m/>
    <m/>
    <m/>
    <m/>
    <m/>
    <m/>
    <m/>
    <n v="0"/>
    <n v="0"/>
    <n v="8"/>
    <n v="8"/>
    <n v="0"/>
    <n v="0"/>
    <n v="0"/>
    <s v="Over-Forecasted"/>
    <n v="0"/>
    <n v="0"/>
    <n v="0"/>
    <n v="0"/>
    <n v="0"/>
    <n v="0"/>
    <n v="0"/>
    <n v="0"/>
    <n v="0"/>
    <n v="0"/>
    <s v=""/>
    <n v="0"/>
    <n v="0"/>
    <n v="0"/>
    <n v="0"/>
    <n v="0"/>
    <n v="8"/>
    <n v="8"/>
    <n v="0"/>
    <n v="0"/>
    <n v="0"/>
    <s v="Over-Forecasted"/>
    <n v="0"/>
    <n v="0"/>
    <x v="2"/>
    <s v="03.2023"/>
    <s v="ST W06.2023"/>
    <m/>
  </r>
  <r>
    <s v="Carry-Over"/>
    <s v="DUPLO My First"/>
    <x v="172"/>
    <s v="10965 Bath Time Fun: Floating Anim.. V29"/>
    <n v="10.506842501883945"/>
    <m/>
    <m/>
    <m/>
    <m/>
    <m/>
    <m/>
    <m/>
    <m/>
    <m/>
    <n v="13942.579999999994"/>
    <n v="1327"/>
    <n v="1389"/>
    <n v="62"/>
    <n v="-4.672192916352675E-2"/>
    <n v="8.1803219612856218E-4"/>
    <n v="3.8220042321002907E-5"/>
    <s v="Over-Forecasted"/>
    <n v="6.74138354106152E-2"/>
    <n v="3.1497044426964148E-3"/>
    <n v="1"/>
    <n v="0"/>
    <n v="0"/>
    <n v="728"/>
    <n v="728"/>
    <n v="0"/>
    <n v="0"/>
    <n v="0"/>
    <s v="Over-Forecasted"/>
    <n v="0"/>
    <n v="0"/>
    <n v="0"/>
    <n v="13942.579999999994"/>
    <n v="1327"/>
    <n v="2117"/>
    <n v="790"/>
    <n v="0.5953278070836473"/>
    <n v="6.5203033441990675E-4"/>
    <n v="3.881717891422203E-4"/>
    <s v="Over-Forecasted"/>
    <n v="6.4210709948773537E-2"/>
    <n v="3.8226421145087487E-2"/>
    <x v="2"/>
    <s v="03.2023"/>
    <s v="ST W06.2023"/>
    <m/>
  </r>
  <r>
    <s v="Carry-Over"/>
    <s v="Super Heroes Marvel"/>
    <x v="683"/>
    <s v="76215 Black Panther V29"/>
    <n v="194.52026315789473"/>
    <m/>
    <m/>
    <m/>
    <m/>
    <m/>
    <m/>
    <m/>
    <m/>
    <m/>
    <n v="7391.7699999999995"/>
    <n v="38"/>
    <n v="32"/>
    <n v="-6"/>
    <n v="0.15789473684210525"/>
    <n v="4.3368629381199353E-4"/>
    <n v="6.8476783233472653E-5"/>
    <s v="Under-Forecasted"/>
    <n v="7.2525855580299918E-3"/>
    <n v="1.1451450881099987E-3"/>
    <n v="1"/>
    <n v="0"/>
    <n v="0"/>
    <n v="0"/>
    <n v="0"/>
    <n v="0"/>
    <n v="0"/>
    <n v="0"/>
    <s v=""/>
    <n v="0"/>
    <n v="0"/>
    <n v="0"/>
    <n v="7391.7699999999995"/>
    <n v="38"/>
    <n v="32"/>
    <n v="-6"/>
    <n v="0.15789473684210525"/>
    <n v="3.4567908271317327E-4"/>
    <n v="5.4580907796816826E-5"/>
    <s v="Under-Forecasted"/>
    <n v="5.6540480354015611E-3"/>
    <n v="8.9274442664235166E-4"/>
    <x v="2"/>
    <s v="03.2023"/>
    <s v="ST W06.2023"/>
    <m/>
  </r>
  <r>
    <s v="Carry-Over"/>
    <s v="LEGO Friends"/>
    <x v="392"/>
    <s v="41716 Stephanie's Sailing Adventure V29"/>
    <n v="26.3415873015873"/>
    <m/>
    <m/>
    <m/>
    <m/>
    <m/>
    <m/>
    <m/>
    <m/>
    <m/>
    <n v="510.64000000000004"/>
    <n v="24"/>
    <n v="626"/>
    <n v="602"/>
    <n v="-25.083333333333332"/>
    <n v="2.9960018922687854E-5"/>
    <n v="7.5149714131075363E-4"/>
    <s v="Over-Forecasted"/>
    <n v="8.1627378561930351E-4"/>
    <n v="2.0474867455950861E-2"/>
    <n v="9.5238095238095233E-2"/>
    <n v="6127.44"/>
    <n v="228"/>
    <n v="100"/>
    <n v="-128"/>
    <n v="0.56140350877192979"/>
    <n v="1.4120860460908799E-3"/>
    <n v="7.9275006096330097E-4"/>
    <s v="Under-Forecasted"/>
    <n v="2.8769216228729411E-2"/>
    <n v="1.6151138935427037E-2"/>
    <n v="0.90476190476190477"/>
    <n v="6638.08"/>
    <n v="252"/>
    <n v="726"/>
    <n v="474"/>
    <n v="1.8809523809523809"/>
    <n v="3.1043246818781721E-4"/>
    <n v="5.8390869016279904E-4"/>
    <s v="Over-Forecasted"/>
    <n v="7.9160426855830242E-3"/>
    <n v="1.4889699337168069E-2"/>
    <x v="2"/>
    <s v="03.2023"/>
    <s v="ST W06.2023"/>
    <m/>
  </r>
  <r>
    <s v="Nouveauté"/>
    <s v="City Fire"/>
    <x v="31"/>
    <s v="60375 Fire Station and Fire Truck V29"/>
    <n v="18.70107526881721"/>
    <m/>
    <m/>
    <m/>
    <m/>
    <m/>
    <m/>
    <m/>
    <m/>
    <m/>
    <n v="15326.750000000004"/>
    <n v="828"/>
    <n v="2197"/>
    <n v="1369"/>
    <n v="-1.6533816425120773"/>
    <n v="8.9924353756718259E-4"/>
    <n v="1.4867927571611992E-3"/>
    <s v="Over-Forecasted"/>
    <n v="7.0214646289381538E-2"/>
    <n v="0.11609160721034219"/>
    <n v="0.80938416422287385"/>
    <n v="3804.45"/>
    <n v="195"/>
    <n v="312"/>
    <n v="117"/>
    <n v="0.6"/>
    <n v="8.7674636684332262E-4"/>
    <n v="5.260478201059935E-4"/>
    <s v="Over-Forecasted"/>
    <n v="8.7912410405342908E-2"/>
    <n v="5.2747446243205744E-2"/>
    <n v="0.1906158357771261"/>
    <n v="19131.200000000004"/>
    <n v="1023"/>
    <n v="2509"/>
    <n v="1486"/>
    <n v="1.4525904203323559"/>
    <n v="8.9467822554033238E-4"/>
    <n v="1.2996010196998377E-3"/>
    <s v="Over-Forecasted"/>
    <n v="7.3142769055889331E-2"/>
    <n v="0.10624648564716671"/>
    <x v="2"/>
    <s v="03.2023"/>
    <s v="ST W06.2023"/>
    <m/>
  </r>
  <r>
    <s v="Carry-Over"/>
    <s v="LEGO Friends"/>
    <x v="397"/>
    <s v="41721 Organic Farm V29"/>
    <n v="47.066666666666663"/>
    <m/>
    <m/>
    <m/>
    <m/>
    <m/>
    <m/>
    <m/>
    <m/>
    <m/>
    <n v="1129.5999999999999"/>
    <n v="24"/>
    <n v="29"/>
    <n v="5"/>
    <n v="-0.20833333333333334"/>
    <n v="6.6275335608389859E-5"/>
    <n v="1.3807361585081221E-5"/>
    <s v="Over-Forecasted"/>
    <n v="1.8057004312932105E-3"/>
    <n v="3.7618758985275219E-4"/>
    <n v="1"/>
    <n v="0"/>
    <n v="0"/>
    <n v="0"/>
    <n v="0"/>
    <n v="0"/>
    <n v="0"/>
    <n v="0"/>
    <s v=""/>
    <n v="0"/>
    <n v="0"/>
    <n v="0"/>
    <n v="1129.5999999999999"/>
    <n v="24"/>
    <n v="29"/>
    <n v="5"/>
    <n v="0.20833333333333334"/>
    <n v="5.2826196138786858E-5"/>
    <n v="1.1005457528913929E-5"/>
    <s v="Over-Forecasted"/>
    <n v="1.3470705109963398E-3"/>
    <n v="2.8063968979090415E-4"/>
    <x v="2"/>
    <s v="03.2023"/>
    <s v="ST W06.2023"/>
    <m/>
  </r>
  <r>
    <s v="Nouveauté"/>
    <s v="Avatar"/>
    <x v="12"/>
    <s v="75576 Skimwing Adventure V29"/>
    <n v="19.110779816513759"/>
    <m/>
    <m/>
    <m/>
    <m/>
    <m/>
    <m/>
    <m/>
    <m/>
    <m/>
    <n v="28959.519999999993"/>
    <n v="1528"/>
    <n v="2133"/>
    <n v="605"/>
    <n v="-0.39594240837696337"/>
    <n v="1.6990987137552034E-3"/>
    <n v="6.7274523679443593E-4"/>
    <s v="Over-Forecasted"/>
    <n v="0.19376350838733564"/>
    <n v="7.6719190166451609E-2"/>
    <n v="0.87614678899082565"/>
    <n v="4369.68"/>
    <n v="216"/>
    <n v="509"/>
    <n v="293"/>
    <n v="1.3564814814814814"/>
    <n v="1.0070052344669873E-3"/>
    <n v="1.3659839523093855E-3"/>
    <s v="Over-Forecasted"/>
    <n v="9.5460008939381308E-2"/>
    <n v="0.12948973434832742"/>
    <n v="0.12385321100917432"/>
    <n v="33329.199999999997"/>
    <n v="1744"/>
    <n v="2642"/>
    <n v="898"/>
    <n v="0.51490825688073394"/>
    <n v="1.5586533784957995E-3"/>
    <n v="8.0256349420253898E-4"/>
    <s v="Over-Forecasted"/>
    <n v="0.17071494810945173"/>
    <n v="8.7902536354522734E-2"/>
    <x v="2"/>
    <s v="03.2023"/>
    <s v="ST W06.2023"/>
    <m/>
  </r>
  <r>
    <s v="Nouveauté"/>
    <s v="Minecraft"/>
    <x v="503"/>
    <s v="21245 The Panda Haven V29"/>
    <n v="28.543958333333336"/>
    <m/>
    <m/>
    <m/>
    <m/>
    <m/>
    <m/>
    <m/>
    <m/>
    <m/>
    <n v="28783.72"/>
    <n v="1024"/>
    <n v="2426"/>
    <n v="1402"/>
    <n v="-1.369140625"/>
    <n v="1.6887842626220992E-3"/>
    <n v="2.3121831408165852E-3"/>
    <s v="Over-Forecasted"/>
    <n v="3.9774794866381559E-2"/>
    <n v="5.4457287502604437E-2"/>
    <n v="0.76190476190476186"/>
    <n v="9579.36"/>
    <n v="320"/>
    <n v="389"/>
    <n v="69"/>
    <n v="0.21562500000000001"/>
    <n v="2.2075908677165559E-3"/>
    <n v="4.7601178085138239E-4"/>
    <s v="Over-Forecasted"/>
    <n v="3.4618293897221819E-2"/>
    <n v="7.4645696215884551E-3"/>
    <n v="0.23809523809523808"/>
    <n v="38363.08"/>
    <n v="1344"/>
    <n v="2815"/>
    <n v="1471"/>
    <n v="1.0944940476190477"/>
    <n v="1.7940647915792951E-3"/>
    <n v="1.9635932354264457E-3"/>
    <s v="Over-Forecasted"/>
    <n v="3.83484634831434E-2"/>
    <n v="4.1972165017636863E-2"/>
    <x v="2"/>
    <s v="03.2023"/>
    <s v="ST W06.2023"/>
    <m/>
  </r>
  <r>
    <s v="Nouveauté"/>
    <s v="Minecraft"/>
    <x v="502"/>
    <s v="21244 The Sword Outpost V29"/>
    <n v="25.960930375847195"/>
    <m/>
    <m/>
    <m/>
    <m/>
    <m/>
    <m/>
    <m/>
    <m/>
    <m/>
    <n v="26456.439999999995"/>
    <n v="1044"/>
    <n v="2501"/>
    <n v="1457"/>
    <n v="-1.3955938697318007"/>
    <n v="1.5522392351303377E-3"/>
    <n v="2.1662955609050784E-3"/>
    <s v="Over-Forecasted"/>
    <n v="3.6558842077908327E-2"/>
    <n v="5.1021295888421865E-2"/>
    <n v="0.64325323475046214"/>
    <n v="15678.15"/>
    <n v="579"/>
    <n v="646"/>
    <n v="67"/>
    <n v="0.1157167530224525"/>
    <n v="3.6130744394918157E-3"/>
    <n v="4.1809324256641045E-4"/>
    <s v="Over-Forecasted"/>
    <n v="5.6658357600583784E-2"/>
    <n v="6.5563211731245481E-3"/>
    <n v="0.35674676524953791"/>
    <n v="42134.59"/>
    <n v="1623"/>
    <n v="3147"/>
    <n v="1524"/>
    <n v="0.93900184842883549"/>
    <n v="1.9704409663308846E-3"/>
    <n v="1.8502477096046014E-3"/>
    <s v="Over-Forecasted"/>
    <n v="4.2118536519805475E-2"/>
    <n v="3.954938364521475E-2"/>
    <x v="2"/>
    <s v="03.2023"/>
    <s v="ST W06.2023"/>
    <m/>
  </r>
  <r>
    <s v="Carry-Over"/>
    <s v="City Stuntz"/>
    <x v="77"/>
    <s v="60333 Bathtub Stunt Bike V29"/>
    <n v="1.9495298372513559"/>
    <m/>
    <m/>
    <m/>
    <m/>
    <m/>
    <m/>
    <m/>
    <m/>
    <m/>
    <n v="5314.89"/>
    <n v="3063"/>
    <n v="2324"/>
    <n v="-739"/>
    <n v="0.24126673196212864"/>
    <n v="3.1183261196146881E-4"/>
    <n v="7.5234835207158159E-5"/>
    <s v="Under-Forecasted"/>
    <n v="2.1790450329167658E-2"/>
    <n v="5.2573107389013709E-3"/>
    <n v="0.92314647377938519"/>
    <n v="1153.6499999999999"/>
    <n v="255"/>
    <n v="249"/>
    <n v="-6"/>
    <n v="2.3529411764705882E-2"/>
    <n v="2.6586193697086282E-4"/>
    <n v="6.2555749875497132E-6"/>
    <s v="Under-Forecasted"/>
    <n v="0.15110534215965443"/>
    <n v="3.5554198155212809E-3"/>
    <n v="7.6853526220614823E-2"/>
    <n v="6468.5399999999991"/>
    <n v="3318"/>
    <n v="2573"/>
    <n v="-745"/>
    <n v="0.22453285111512961"/>
    <n v="3.0250386222697268E-4"/>
    <n v="6.792205465916053E-5"/>
    <s v="Under-Forecasted"/>
    <n v="2.5715354315119891E-2"/>
    <n v="5.7739418218096198E-3"/>
    <x v="2"/>
    <s v="03.2023"/>
    <s v="ST W06.2023"/>
    <m/>
  </r>
  <r>
    <s v="Carry-Over"/>
    <s v="City Space"/>
    <x v="73"/>
    <s v="60349 Lunar Space Station V29"/>
    <n v="33.690375939849631"/>
    <m/>
    <m/>
    <m/>
    <m/>
    <m/>
    <m/>
    <m/>
    <m/>
    <m/>
    <n v="14213.44"/>
    <n v="428"/>
    <n v="851"/>
    <n v="423"/>
    <n v="-0.98831775700934577"/>
    <n v="8.3392396082658711E-4"/>
    <n v="8.2418185848048213E-4"/>
    <s v="Over-Forecasted"/>
    <n v="0.23545958256708774"/>
    <n v="0.23270888650906102"/>
    <n v="0.80451127819548873"/>
    <n v="3709.84"/>
    <n v="104"/>
    <n v="0"/>
    <n v="-104"/>
    <n v="1"/>
    <n v="8.5494322216615596E-4"/>
    <n v="8.5494322216615596E-4"/>
    <s v="Under-Forecasted"/>
    <n v="0.19662156718917614"/>
    <n v="0.19662156718917614"/>
    <n v="0.19548872180451127"/>
    <n v="17923.280000000002"/>
    <n v="532"/>
    <n v="851"/>
    <n v="319"/>
    <n v="0.59962406015037595"/>
    <n v="8.3818936325282933E-4"/>
    <n v="5.0259850916851989E-4"/>
    <s v="Over-Forecasted"/>
    <n v="0.2262109568802434"/>
    <n v="0.13564153241503316"/>
    <x v="2"/>
    <s v="03.2023"/>
    <s v="ST W06.2023"/>
    <m/>
  </r>
  <r>
    <s v="Carry-Over"/>
    <s v="LEGO Friends"/>
    <x v="377"/>
    <s v="41443 Olivia's Electric Car V29"/>
    <n v="8.1144949494949508"/>
    <m/>
    <m/>
    <m/>
    <m/>
    <m/>
    <m/>
    <m/>
    <m/>
    <m/>
    <n v="7781.5599999999995"/>
    <n v="980"/>
    <n v="998"/>
    <n v="18"/>
    <n v="-1.8367346938775512E-2"/>
    <n v="4.5655586097452386E-4"/>
    <n v="8.3857198954504385E-6"/>
    <s v="Over-Forecasted"/>
    <n v="1.2439063604934486E-2"/>
    <n v="2.2847259682532732E-4"/>
    <n v="0.61868686868686873"/>
    <n v="5071.8"/>
    <n v="604"/>
    <n v="201"/>
    <n v="-403"/>
    <n v="0.66721854304635764"/>
    <n v="1.1688107935065421E-3"/>
    <n v="7.7985223474029224E-4"/>
    <s v="Under-Forecasted"/>
    <n v="2.3812833886397881E-2"/>
    <n v="1.5888364331487329E-2"/>
    <n v="0.38131313131313133"/>
    <n v="12853.360000000002"/>
    <n v="1584"/>
    <n v="1199"/>
    <n v="-385"/>
    <n v="0.24305555555555555"/>
    <n v="6.0109252514380107E-4"/>
    <n v="1.460988776391183E-4"/>
    <s v="Under-Forecasted"/>
    <n v="1.5327887945485055E-2"/>
    <n v="3.7255283200831732E-3"/>
    <x v="2"/>
    <s v="03.2023"/>
    <s v="ST W06.2023"/>
    <m/>
  </r>
  <r>
    <s v="Carry-Over"/>
    <s v="Avatar"/>
    <x v="10"/>
    <s v="75574 Toruk Makto &amp; Tree of Souls V29"/>
    <n v="92.009444444444455"/>
    <m/>
    <m/>
    <m/>
    <m/>
    <m/>
    <m/>
    <m/>
    <m/>
    <m/>
    <n v="8619"/>
    <n v="96"/>
    <n v="92"/>
    <n v="-4"/>
    <n v="4.1666666666666664E-2"/>
    <n v="5.0568972876125374E-4"/>
    <n v="2.1070405365052238E-5"/>
    <s v="Under-Forecasted"/>
    <n v="5.7668348052400259E-2"/>
    <n v="2.4028478355166772E-3"/>
    <n v="0.44444444444444442"/>
    <n v="11255.04"/>
    <n v="120"/>
    <n v="128"/>
    <n v="8"/>
    <n v="6.6666666666666666E-2"/>
    <n v="2.5937561089451225E-3"/>
    <n v="1.7291707392967483E-4"/>
    <s v="Over-Forecasted"/>
    <n v="0.24587755144841139"/>
    <n v="1.6391836763227426E-2"/>
    <n v="0.55555555555555558"/>
    <n v="19874.04"/>
    <n v="216"/>
    <n v="220"/>
    <n v="4"/>
    <n v="1.8518518518518517E-2"/>
    <n v="9.2941743547281849E-4"/>
    <n v="1.7211433990237378E-5"/>
    <s v="Over-Forecasted"/>
    <n v="0.10179649398500919"/>
    <n v="1.8851202589816516E-3"/>
    <x v="2"/>
    <s v="03.2023"/>
    <s v="ST W06.2023"/>
    <m/>
  </r>
  <r>
    <s v="Carry-Over"/>
    <s v="Speed Champions"/>
    <x v="583"/>
    <s v="76909 Mercedes-AMG F1 W12 E Perfor.. V29"/>
    <n v="25.069352941176469"/>
    <m/>
    <m/>
    <m/>
    <m/>
    <m/>
    <m/>
    <m/>
    <m/>
    <m/>
    <n v="34094.32"/>
    <n v="1360"/>
    <n v="791"/>
    <n v="-569"/>
    <n v="0.41838235294117648"/>
    <n v="2.0003651738135964E-3"/>
    <n v="8.3691748816171793E-4"/>
    <s v="Under-Forecasted"/>
    <n v="2.7490745484707192E-2"/>
    <n v="1.1501642779998818E-2"/>
    <n v="1"/>
    <n v="0"/>
    <n v="0"/>
    <n v="0"/>
    <n v="0"/>
    <n v="0"/>
    <n v="0"/>
    <n v="0"/>
    <s v=""/>
    <n v="0"/>
    <n v="0"/>
    <n v="0"/>
    <n v="34094.32"/>
    <n v="1360"/>
    <n v="791"/>
    <n v="-569"/>
    <n v="0.41838235294117648"/>
    <n v="1.5944345215461789E-3"/>
    <n v="6.6708326673512927E-4"/>
    <s v="Under-Forecasted"/>
    <n v="2.4165085834296537E-2"/>
    <n v="1.0110245470378478E-2"/>
    <x v="2"/>
    <s v="03.2023"/>
    <s v="ST W06.2023"/>
    <m/>
  </r>
  <r>
    <s v="Carry-Over"/>
    <s v="LEGO Friends"/>
    <x v="383"/>
    <s v="41704 Main Street Building V29"/>
    <n v="97.638064516129035"/>
    <m/>
    <m/>
    <m/>
    <m/>
    <m/>
    <m/>
    <m/>
    <m/>
    <m/>
    <n v="3605.5799999999995"/>
    <n v="39"/>
    <n v="144"/>
    <n v="105"/>
    <n v="-2.6923076923076925"/>
    <n v="2.1154481636233912E-4"/>
    <n v="5.695437363601438E-4"/>
    <s v="Over-Forecasted"/>
    <n v="5.7636308083057483E-3"/>
    <n v="1.5517467560823169E-2"/>
    <n v="0.20967741935483872"/>
    <n v="14555.1"/>
    <n v="147"/>
    <n v="80"/>
    <n v="-67"/>
    <n v="0.45578231292517007"/>
    <n v="3.3542643599051756E-3"/>
    <n v="1.528814368120046E-3"/>
    <s v="Under-Forecasted"/>
    <n v="6.8338297744372764E-2"/>
    <n v="3.1147387407299151E-2"/>
    <n v="0.79032258064516125"/>
    <n v="18160.68"/>
    <n v="186"/>
    <n v="224"/>
    <n v="38"/>
    <n v="0.20430107526881722"/>
    <n v="8.4929146927562309E-4"/>
    <n v="1.7351116038964343E-4"/>
    <s v="Over-Forecasted"/>
    <n v="2.1656972811296929E-2"/>
    <n v="4.424542832415502E-3"/>
    <x v="2"/>
    <s v="03.2023"/>
    <s v="ST W06.2023"/>
    <m/>
  </r>
  <r>
    <s v="Carry-Over"/>
    <s v="City Police"/>
    <x v="62"/>
    <s v="60312 Police Car V29"/>
    <n v="5.3045090016366609"/>
    <m/>
    <m/>
    <m/>
    <m/>
    <m/>
    <m/>
    <m/>
    <m/>
    <m/>
    <n v="38799.329999999994"/>
    <n v="7374"/>
    <n v="3612"/>
    <n v="-3762"/>
    <n v="0.51017087062652566"/>
    <n v="2.2764152063833821E-3"/>
    <n v="1.1613607277480723E-3"/>
    <s v="Under-Forecasted"/>
    <n v="0.12601272705051822"/>
    <n v="6.4288022669385617E-2"/>
    <n v="0.862052840776245"/>
    <n v="6575.4400000000005"/>
    <n v="1180"/>
    <n v="0"/>
    <n v="-1180"/>
    <n v="1"/>
    <n v="1.5153289254415901E-3"/>
    <n v="1.5153289254415901E-3"/>
    <s v="Under-Forecasted"/>
    <n v="0.14717518651388034"/>
    <n v="0.14717518651388034"/>
    <n v="0.13794715922375497"/>
    <n v="45374.77"/>
    <n v="8554"/>
    <n v="3612"/>
    <n v="-4942"/>
    <n v="0.57774140752864156"/>
    <n v="2.1219692809599346E-3"/>
    <n v="1.2259495191143321E-3"/>
    <s v="Under-Forecasted"/>
    <n v="0.12869437329464914"/>
    <n v="7.4352068368267007E-2"/>
    <x v="2"/>
    <s v="03.2023"/>
    <s v="ST W06.2023"/>
    <m/>
  </r>
  <r>
    <s v="Carry-Over"/>
    <s v="DUPLO Town"/>
    <x v="194"/>
    <s v="10959 Police Station &amp; Helicopter V29"/>
    <n v="27.994852941176475"/>
    <m/>
    <m/>
    <m/>
    <m/>
    <m/>
    <m/>
    <m/>
    <m/>
    <m/>
    <n v="2138.46"/>
    <n v="80"/>
    <n v="397"/>
    <n v="317"/>
    <n v="-3.9624999999999999"/>
    <n v="1.2546667332251894E-4"/>
    <n v="4.9716169304048132E-4"/>
    <s v="Over-Forecasted"/>
    <n v="8.6481826789169998E-3"/>
    <n v="3.4268423865208612E-2"/>
    <n v="0.58823529411764708"/>
    <n v="1668.84"/>
    <n v="56"/>
    <n v="0"/>
    <n v="-56"/>
    <n v="1"/>
    <n v="3.8458894369562235E-4"/>
    <n v="3.8458894369562235E-4"/>
    <s v="Under-Forecasted"/>
    <n v="3.5410525636792783E-2"/>
    <n v="3.5410525636792783E-2"/>
    <n v="0.41176470588235292"/>
    <n v="3807.3000000000006"/>
    <n v="136"/>
    <n v="397"/>
    <n v="261"/>
    <n v="1.9191176470588236"/>
    <n v="1.7804990842705673E-4"/>
    <n v="3.4169872131957209E-4"/>
    <s v="Over-Forecasted"/>
    <n v="1.2932355692125086E-2"/>
    <n v="2.4818712026798879E-2"/>
    <x v="2"/>
    <s v="03.2023"/>
    <s v="ST W06.2023"/>
    <m/>
  </r>
  <r>
    <s v="Nouveauté"/>
    <s v="DOTS"/>
    <x v="143"/>
    <s v="41808 Hogwarts™ Accessories Pack V29"/>
    <n v="8.1040113285272959"/>
    <m/>
    <m/>
    <m/>
    <m/>
    <m/>
    <m/>
    <m/>
    <m/>
    <m/>
    <n v="15167.470000000007"/>
    <n v="1874"/>
    <n v="3317"/>
    <n v="1443"/>
    <n v="-0.77001067235859122"/>
    <n v="8.8989833974874766E-4"/>
    <n v="6.8523121892072726E-4"/>
    <s v="Over-Forecasted"/>
    <n v="0.23163862256948875"/>
    <n v="0.17836421150894999"/>
    <n v="0.96498455200823896"/>
    <n v="570.52"/>
    <n v="68"/>
    <n v="65"/>
    <n v="-3"/>
    <n v="4.4117647058823532E-2"/>
    <n v="1.3147796323028358E-4"/>
    <n v="5.8004983778066288E-6"/>
    <s v="Under-Forecasted"/>
    <n v="2.4266501067603547E-2"/>
    <n v="1.0705809294530978E-3"/>
    <n v="3.5015447991761074E-2"/>
    <n v="15737.990000000007"/>
    <n v="1942"/>
    <n v="3382"/>
    <n v="1440"/>
    <n v="0.74150360453141095"/>
    <n v="7.3599340170880543E-4"/>
    <n v="5.4574176027841399E-4"/>
    <s v="Over-Forecasted"/>
    <n v="0.17685197442128647"/>
    <n v="0.13113637650188081"/>
    <x v="2"/>
    <s v="03.2023"/>
    <s v="ST W06.2023"/>
    <m/>
  </r>
  <r>
    <s v="Carry-Over"/>
    <s v="LEGO Ideas"/>
    <x v="461"/>
    <s v="21336 The Office V29"/>
    <n v="69.059999999999988"/>
    <m/>
    <m/>
    <m/>
    <m/>
    <m/>
    <m/>
    <m/>
    <m/>
    <m/>
    <n v="13950.119999999999"/>
    <n v="202"/>
    <n v="54"/>
    <n v="-148"/>
    <n v="0.73267326732673266"/>
    <n v="8.1847457930002789E-4"/>
    <n v="5.9967444423962438E-4"/>
    <s v="Under-Forecasted"/>
    <n v="3.6535594319793224E-2"/>
    <n v="2.6768653264006917E-2"/>
    <n v="1"/>
    <n v="0"/>
    <n v="0"/>
    <n v="0"/>
    <n v="0"/>
    <n v="0"/>
    <n v="0"/>
    <n v="0"/>
    <s v=""/>
    <n v="0"/>
    <n v="0"/>
    <n v="0"/>
    <n v="13950.119999999999"/>
    <n v="202"/>
    <n v="54"/>
    <n v="-148"/>
    <n v="0.73267326732673266"/>
    <n v="6.523829455379013E-4"/>
    <n v="4.7798354425549204E-4"/>
    <s v="Under-Forecasted"/>
    <n v="3.2327153353992104E-2"/>
    <n v="2.3685241071241737E-2"/>
    <x v="2"/>
    <s v="03.2023"/>
    <s v="ST W06.2023"/>
    <m/>
  </r>
  <r>
    <s v="Carry-Over"/>
    <s v="Disney Princess"/>
    <x v="110"/>
    <s v="43189 Elsa and the Nokk Storybook.. V29"/>
    <n v="11.021832593532025"/>
    <m/>
    <m/>
    <m/>
    <m/>
    <m/>
    <m/>
    <m/>
    <m/>
    <m/>
    <n v="24988.14"/>
    <n v="2290"/>
    <n v="1164"/>
    <n v="-1126"/>
    <n v="0.49170305676855897"/>
    <n v="1.4660918597108985E-3"/>
    <n v="7.2088184892335006E-4"/>
    <s v="Under-Forecasted"/>
    <n v="0.10697207619787039"/>
    <n v="5.259849685537208E-2"/>
    <n v="0.72606214331008245"/>
    <n v="9774.7199999999993"/>
    <n v="864"/>
    <n v="0"/>
    <n v="-864"/>
    <n v="1"/>
    <n v="2.2526121376048474E-3"/>
    <n v="2.2526121376048474E-3"/>
    <s v="Under-Forecasted"/>
    <n v="6.7476076025729581E-2"/>
    <n v="6.7476076025729581E-2"/>
    <n v="0.27393785668991755"/>
    <n v="34762.860000000008"/>
    <n v="3154"/>
    <n v="1164"/>
    <n v="-1990"/>
    <n v="0.63094483195941664"/>
    <n v="1.6256990622390128E-3"/>
    <n v="1.0257264216409752E-3"/>
    <s v="Under-Forecasted"/>
    <n v="9.1854189296384794E-2"/>
    <n v="5.7954926030375949E-2"/>
    <x v="2"/>
    <s v="03.2023"/>
    <s v="ST W06.2023"/>
    <m/>
  </r>
  <r>
    <s v="Carry-Over"/>
    <s v="DOTS"/>
    <x v="149"/>
    <s v="41951 Message Board V29"/>
    <n v="10.73526717557252"/>
    <m/>
    <m/>
    <m/>
    <m/>
    <m/>
    <m/>
    <m/>
    <m/>
    <m/>
    <n v="5416.5"/>
    <n v="510"/>
    <n v="173"/>
    <n v="-337"/>
    <n v="0.66078431372549018"/>
    <n v="3.177942239047837E-4"/>
    <n v="2.0999343814884726E-4"/>
    <s v="Under-Forecasted"/>
    <n v="8.2721152515721819E-2"/>
    <n v="5.4660839995682844E-2"/>
    <n v="0.77862595419847325"/>
    <n v="1615.1"/>
    <n v="145"/>
    <n v="0"/>
    <n v="-145"/>
    <n v="1"/>
    <n v="3.72204407230651E-4"/>
    <n v="3.72204407230651E-4"/>
    <s v="Under-Forecasted"/>
    <n v="6.8696672990055538E-2"/>
    <n v="6.8696672990055538E-2"/>
    <n v="0.22137404580152673"/>
    <n v="7031.6"/>
    <n v="655"/>
    <n v="173"/>
    <n v="-482"/>
    <n v="0.73587786259541987"/>
    <n v="3.288355884999059E-4"/>
    <n v="2.4198283001061779E-4"/>
    <s v="Under-Forecasted"/>
    <n v="7.9015957141967783E-2"/>
    <n v="5.8146093652562555E-2"/>
    <x v="2"/>
    <s v="03.2023"/>
    <s v="ST W06.2023"/>
    <m/>
  </r>
  <r>
    <s v="Nouveauté"/>
    <s v="Icons"/>
    <x v="286"/>
    <s v="10312 Jazz Club V29"/>
    <n v="124.51417177914109"/>
    <m/>
    <m/>
    <m/>
    <m/>
    <m/>
    <m/>
    <m/>
    <m/>
    <m/>
    <n v="20295.809999999998"/>
    <n v="163"/>
    <n v="538"/>
    <n v="375"/>
    <n v="-2.3006134969325154"/>
    <n v="1.1907857818644783E-3"/>
    <n v="2.739537841712757E-3"/>
    <s v="Over-Forecasted"/>
    <n v="1.3814890980049626E-2"/>
    <n v="3.1782724647353433E-2"/>
    <n v="1"/>
    <n v="0"/>
    <n v="0"/>
    <n v="0"/>
    <n v="0"/>
    <n v="0"/>
    <n v="0"/>
    <n v="0"/>
    <s v=""/>
    <n v="0"/>
    <n v="0"/>
    <n v="0"/>
    <n v="20295.809999999998"/>
    <n v="163"/>
    <n v="538"/>
    <n v="375"/>
    <n v="2.3006134969325154"/>
    <n v="9.4914167834237936E-4"/>
    <n v="2.1836081556956583E-3"/>
    <s v="Over-Forecasted"/>
    <n v="1.1077673283018521E-2"/>
    <n v="2.5485444669521139E-2"/>
    <x v="2"/>
    <s v="03.2023"/>
    <s v="ST W06.2023"/>
    <m/>
  </r>
  <r>
    <s v="Nouveauté"/>
    <s v="LEGO Ideas"/>
    <x v="463"/>
    <s v="21338 A-Frame Cabin V29"/>
    <n v="84.36281249999999"/>
    <m/>
    <m/>
    <m/>
    <m/>
    <m/>
    <m/>
    <m/>
    <m/>
    <m/>
    <n v="5399.2199999999993"/>
    <n v="64"/>
    <n v="336"/>
    <n v="272"/>
    <n v="-4.25"/>
    <n v="3.1678038024391878E-4"/>
    <n v="1.3463166160366548E-3"/>
    <s v="Over-Forecasted"/>
    <n v="1.414064621403357E-2"/>
    <n v="6.0097746409642674E-2"/>
    <n v="1"/>
    <n v="0"/>
    <n v="0"/>
    <n v="0"/>
    <n v="0"/>
    <n v="0"/>
    <n v="0"/>
    <n v="0"/>
    <s v=""/>
    <n v="0"/>
    <n v="0"/>
    <n v="0"/>
    <n v="5399.2199999999993"/>
    <n v="64"/>
    <n v="336"/>
    <n v="272"/>
    <n v="4.25"/>
    <n v="2.5249668441613027E-4"/>
    <n v="1.0731109087685536E-3"/>
    <s v="Over-Forecasted"/>
    <n v="1.2511821613860042E-2"/>
    <n v="5.3175241858905181E-2"/>
    <x v="2"/>
    <s v="03.2023"/>
    <s v="ST W06.2023"/>
    <m/>
  </r>
  <r>
    <s v="Carry-Over"/>
    <s v="Icons"/>
    <x v="280"/>
    <s v="10305 Lion Knights' Castle V29"/>
    <n v="206.86999999999998"/>
    <m/>
    <m/>
    <m/>
    <m/>
    <m/>
    <m/>
    <m/>
    <m/>
    <m/>
    <n v="21307.609999999997"/>
    <n v="103"/>
    <n v="23"/>
    <n v="-80"/>
    <n v="0.77669902912621358"/>
    <n v="1.250149613812574E-3"/>
    <n v="9.7098999131073707E-4"/>
    <s v="Under-Forecasted"/>
    <n v="1.4503599964495885E-2"/>
    <n v="1.126493201125894E-2"/>
    <n v="1"/>
    <n v="0"/>
    <n v="0"/>
    <n v="0"/>
    <n v="0"/>
    <n v="0"/>
    <n v="0"/>
    <n v="0"/>
    <s v=""/>
    <n v="0"/>
    <n v="0"/>
    <n v="0"/>
    <n v="21307.609999999997"/>
    <n v="103"/>
    <n v="23"/>
    <n v="-80"/>
    <n v="0.77669902912621358"/>
    <n v="9.9645891033000732E-4"/>
    <n v="7.7394866821748145E-4"/>
    <s v="Under-Forecasted"/>
    <n v="1.1629924699826134E-2"/>
    <n v="9.0329512231659293E-3"/>
    <x v="2"/>
    <s v="03.2023"/>
    <s v="ST W06.2023"/>
    <m/>
  </r>
  <r>
    <s v="Carry-Over"/>
    <s v="LEGO Ideas"/>
    <x v="462"/>
    <s v="21337 Table Football V29"/>
    <n v="136.30666666666664"/>
    <m/>
    <m/>
    <m/>
    <m/>
    <m/>
    <m/>
    <m/>
    <m/>
    <m/>
    <n v="4907.0399999999991"/>
    <n v="36"/>
    <n v="13"/>
    <n v="-23"/>
    <n v="0.63888888888888884"/>
    <n v="2.8790343736171504E-4"/>
    <n v="1.8393830720331793E-4"/>
    <s v="Under-Forecasted"/>
    <n v="1.2851618677903713E-2"/>
    <n v="8.2107563775495936E-3"/>
    <n v="1"/>
    <n v="0"/>
    <n v="0"/>
    <n v="0"/>
    <n v="0"/>
    <n v="0"/>
    <n v="0"/>
    <n v="0"/>
    <s v=""/>
    <n v="0"/>
    <n v="0"/>
    <n v="0"/>
    <n v="4907.0399999999991"/>
    <n v="36"/>
    <n v="13"/>
    <n v="-23"/>
    <n v="0.63888888888888884"/>
    <n v="2.2947968971394534E-4"/>
    <n v="1.4661202398390952E-4"/>
    <s v="Under-Forecasted"/>
    <n v="1.1371273838086941E-2"/>
    <n v="7.264980507666656E-3"/>
    <x v="2"/>
    <s v="03.2023"/>
    <s v="ST W06.2023"/>
    <m/>
  </r>
  <r>
    <s v="Nouveauté"/>
    <s v="LEGO Classic"/>
    <x v="347"/>
    <s v="11033 Creative Fantasy Universe V29"/>
    <n v="39.222857142857137"/>
    <m/>
    <m/>
    <m/>
    <m/>
    <m/>
    <m/>
    <m/>
    <m/>
    <m/>
    <n v="823.67999999999984"/>
    <n v="21"/>
    <n v="197"/>
    <n v="176"/>
    <n v="-8.3809523809523814"/>
    <n v="4.8326547834559622E-5"/>
    <n v="4.0502249613726159E-4"/>
    <s v="Over-Forecasted"/>
    <n v="1.1126924206258328E-3"/>
    <n v="9.3254221919117416E-3"/>
    <n v="1"/>
    <n v="0"/>
    <n v="0"/>
    <n v="0"/>
    <n v="0"/>
    <n v="0"/>
    <n v="0"/>
    <n v="0"/>
    <s v=""/>
    <n v="0"/>
    <n v="0"/>
    <n v="0"/>
    <n v="823.67999999999984"/>
    <n v="21"/>
    <n v="197"/>
    <n v="176"/>
    <n v="8.3809523809523814"/>
    <n v="3.8519724889868944E-5"/>
    <n v="3.2283198002937784E-4"/>
    <s v="Over-Forecasted"/>
    <n v="9.9327281003230568E-4"/>
    <n v="8.3245721221755151E-3"/>
    <x v="2"/>
    <s v="03.2023"/>
    <s v="ST W06.2023"/>
    <m/>
  </r>
  <r>
    <s v="Nouveauté"/>
    <s v="DUPLO My First"/>
    <x v="178"/>
    <s v="10984 Organic Garden V29"/>
    <n v="25.276350515463921"/>
    <m/>
    <m/>
    <m/>
    <m/>
    <m/>
    <m/>
    <m/>
    <m/>
    <m/>
    <n v="23296.780000000002"/>
    <n v="924"/>
    <n v="2029"/>
    <n v="1105"/>
    <n v="-1.1958874458874458"/>
    <n v="1.3668572176830957E-3"/>
    <n v="1.6346073869478578E-3"/>
    <s v="Over-Forecasted"/>
    <n v="0.11264237268262495"/>
    <n v="0.13470759936612614"/>
    <n v="0.95257731958762881"/>
    <n v="1221.28"/>
    <n v="46"/>
    <n v="338"/>
    <n v="292"/>
    <n v="6.3478260869565215"/>
    <n v="2.8144746360141755E-4"/>
    <n v="1.7865795515568245E-3"/>
    <s v="Over-Forecasted"/>
    <n v="0.11837354623409325"/>
    <n v="0.75141468479033102"/>
    <n v="4.7422680412371132E-2"/>
    <n v="24518.060000000005"/>
    <n v="970"/>
    <n v="2367"/>
    <n v="1397"/>
    <n v="1.4402061855670103"/>
    <n v="1.1465968896091935E-3"/>
    <n v="1.6513359327670551E-3"/>
    <s v="Over-Forecasted"/>
    <n v="0.11291468574443378"/>
    <n v="0.16262042885048864"/>
    <x v="2"/>
    <s v="03.2023"/>
    <s v="ST W06.2023"/>
    <m/>
  </r>
  <r>
    <s v="Carry-Over"/>
    <s v="Disney Princess"/>
    <x v="118"/>
    <s v="43203 Aurora, Merida and Tiana’s E.. V29"/>
    <n v="32.761249999999997"/>
    <m/>
    <m/>
    <m/>
    <m/>
    <m/>
    <m/>
    <m/>
    <m/>
    <m/>
    <n v="786.27"/>
    <n v="24"/>
    <n v="126"/>
    <n v="102"/>
    <n v="-4.25"/>
    <n v="4.613164671459693E-5"/>
    <n v="1.9605949853703696E-4"/>
    <s v="Over-Forecasted"/>
    <n v="3.3659541827482774E-3"/>
    <n v="1.430530527668018E-2"/>
    <n v="1"/>
    <n v="0"/>
    <n v="0"/>
    <n v="0"/>
    <n v="0"/>
    <n v="0"/>
    <n v="0"/>
    <n v="0"/>
    <s v=""/>
    <n v="0"/>
    <n v="0"/>
    <n v="0"/>
    <n v="786.27"/>
    <n v="24"/>
    <n v="126"/>
    <n v="102"/>
    <n v="4.25"/>
    <n v="3.6770231265973747E-5"/>
    <n v="1.5627348288038841E-4"/>
    <s v="Over-Forecasted"/>
    <n v="2.0775676517429363E-3"/>
    <n v="8.8296625199074802E-3"/>
    <x v="2"/>
    <s v="03.2023"/>
    <s v="ST W06.2023"/>
    <m/>
  </r>
  <r>
    <s v="Carry-Over"/>
    <s v="DUPLO Princess TM"/>
    <x v="179"/>
    <s v="10899 Frozen Ice Castle V29"/>
    <n v="29.143257918552035"/>
    <m/>
    <m/>
    <m/>
    <m/>
    <m/>
    <m/>
    <m/>
    <m/>
    <m/>
    <n v="9715.11"/>
    <n v="342"/>
    <n v="364"/>
    <n v="22"/>
    <n v="-6.4327485380116955E-2"/>
    <n v="5.7000015556163636E-4"/>
    <n v="3.6666676673555551E-5"/>
    <s v="Over-Forecasted"/>
    <n v="0.67955034771039946"/>
    <n v="4.3713765057394112E-2"/>
    <n v="0.51583710407239824"/>
    <n v="9606.869999999999"/>
    <n v="321"/>
    <n v="113"/>
    <n v="-208"/>
    <n v="0.6479750778816199"/>
    <n v="2.213930625776685E-3"/>
    <n v="1.434571869662151E-3"/>
    <s v="Under-Forecasted"/>
    <n v="0.79223423467999299"/>
    <n v="0.51334803991725397"/>
    <n v="0.48416289592760181"/>
    <n v="19321.98"/>
    <n v="663"/>
    <n v="477"/>
    <n v="-186"/>
    <n v="0.28054298642533937"/>
    <n v="9.0360012860279482E-4"/>
    <n v="2.5349867861254875E-4"/>
    <s v="Under-Forecasted"/>
    <n v="0.73126495873999153"/>
    <n v="0.20515125539311979"/>
    <x v="2"/>
    <s v="03.2023"/>
    <s v="ST W06.2023"/>
    <m/>
  </r>
  <r>
    <s v="Carry-Over"/>
    <s v="DUPLO Classic"/>
    <x v="162"/>
    <s v="10980 LEGO® DUPLO® Green Building.. V29"/>
    <n v="7.9401718213058432"/>
    <m/>
    <m/>
    <m/>
    <m/>
    <m/>
    <m/>
    <m/>
    <m/>
    <m/>
    <n v="9739.9200000000019"/>
    <n v="1254"/>
    <n v="870"/>
    <n v="-384"/>
    <n v="0.30622009569377989"/>
    <n v="5.714557956788852E-4"/>
    <n v="1.7499124843755334E-4"/>
    <s v="Under-Forecasted"/>
    <n v="9.6970319670162813E-2"/>
    <n v="2.9694260568853683E-2"/>
    <n v="0.71821305841924399"/>
    <n v="4123.62"/>
    <n v="492"/>
    <n v="0"/>
    <n v="-492"/>
    <n v="1"/>
    <n v="9.5030000479503259E-4"/>
    <n v="9.5030000479503259E-4"/>
    <s v="Under-Forecasted"/>
    <n v="0.22714713484000185"/>
    <n v="0.22714713484000185"/>
    <n v="0.28178694158075601"/>
    <n v="13863.540000000003"/>
    <n v="1746"/>
    <n v="870"/>
    <n v="-876"/>
    <n v="0.50171821305841924"/>
    <n v="6.4833399718300052E-4"/>
    <n v="3.2528097453167726E-4"/>
    <s v="Under-Forecasted"/>
    <n v="0.11689696064563258"/>
    <n v="5.8649334207087137E-2"/>
    <x v="2"/>
    <s v="03.2023"/>
    <s v="ST W06.2023"/>
    <m/>
  </r>
  <r>
    <s v="Carry-Over"/>
    <s v="LEGO Friends"/>
    <x v="385"/>
    <s v="41707 Tree-Planting Vehicle V29"/>
    <n v="16.144099999999998"/>
    <m/>
    <m/>
    <m/>
    <m/>
    <m/>
    <m/>
    <m/>
    <m/>
    <m/>
    <n v="4692.8799999999992"/>
    <n v="296"/>
    <n v="673"/>
    <n v="377"/>
    <n v="-1.2736486486486487"/>
    <n v="2.7533834717590345E-4"/>
    <n v="3.5068431380174189E-4"/>
    <s v="Over-Forecasted"/>
    <n v="7.5017133852755677E-3"/>
    <n v="9.5545471157057072E-3"/>
    <n v="0.74"/>
    <n v="1764.76"/>
    <n v="104"/>
    <n v="0"/>
    <n v="-104"/>
    <n v="1"/>
    <n v="4.0669398161374761E-4"/>
    <n v="4.0669398161374761E-4"/>
    <s v="Under-Forecasted"/>
    <n v="8.2858032117511578E-3"/>
    <n v="8.2858032117511578E-3"/>
    <n v="0.26"/>
    <n v="6457.6399999999994"/>
    <n v="400"/>
    <n v="673"/>
    <n v="273"/>
    <n v="0.6825"/>
    <n v="3.0199411936408956E-4"/>
    <n v="2.0611098646599113E-4"/>
    <s v="Over-Forecasted"/>
    <n v="7.7008643897223828E-3"/>
    <n v="5.255839945985526E-3"/>
    <x v="2"/>
    <s v="03.2023"/>
    <s v="ST W06.2023"/>
    <m/>
  </r>
  <r>
    <s v="Carry-Over"/>
    <s v="Jurassic World"/>
    <x v="305"/>
    <s v="76947 Quetzalcoatlus Plane Ambush V29"/>
    <n v="28.894928774928783"/>
    <m/>
    <m/>
    <m/>
    <m/>
    <m/>
    <m/>
    <m/>
    <m/>
    <m/>
    <n v="12018.43"/>
    <n v="429"/>
    <n v="705"/>
    <n v="276"/>
    <n v="-0.64335664335664333"/>
    <n v="7.0513941371807805E-4"/>
    <n v="4.5365612630813413E-4"/>
    <s v="Over-Forecasted"/>
    <n v="7.4142429556416131E-2"/>
    <n v="4.7700024609722266E-2"/>
    <n v="0.61111111111111116"/>
    <n v="8265.81"/>
    <n v="273"/>
    <n v="321"/>
    <n v="48"/>
    <n v="0.17582417582417584"/>
    <n v="1.9048795191202944E-3"/>
    <n v="3.3492387149367816E-4"/>
    <s v="Over-Forecasted"/>
    <n v="9.3938156224131167E-2"/>
    <n v="1.6516598896550536E-2"/>
    <n v="0.3888888888888889"/>
    <n v="20284.240000000005"/>
    <n v="702"/>
    <n v="1026"/>
    <n v="324"/>
    <n v="0.46153846153846156"/>
    <n v="9.4860060266131936E-4"/>
    <n v="4.3781566276676279E-4"/>
    <s v="Over-Forecasted"/>
    <n v="8.1107352572017136E-2"/>
    <n v="3.7434162725546373E-2"/>
    <x v="2"/>
    <s v="03.2023"/>
    <s v="ST W06.2023"/>
    <m/>
  </r>
  <r>
    <s v="Carry-Over"/>
    <s v="DUPLO Jurassic World"/>
    <x v="168"/>
    <s v="10938 Dinosaur Nursery V29"/>
    <n v="10.829835526315794"/>
    <m/>
    <m/>
    <m/>
    <m/>
    <m/>
    <m/>
    <m/>
    <m/>
    <m/>
    <n v="8082.3300000000027"/>
    <n v="756"/>
    <n v="664"/>
    <n v="-92"/>
    <n v="0.12169312169312169"/>
    <n v="4.7420249048137195E-4"/>
    <n v="5.7707181381330977E-5"/>
    <s v="Under-Forecasted"/>
    <n v="1"/>
    <n v="0.12169312169312169"/>
    <n v="0.82894736842105265"/>
    <n v="1794.48"/>
    <n v="156"/>
    <n v="129"/>
    <n v="-27"/>
    <n v="0.17307692307692307"/>
    <n v="4.1354304048495989E-4"/>
    <n v="7.1574757007012281E-5"/>
    <s v="Under-Forecasted"/>
    <n v="1"/>
    <n v="0.17307692307692307"/>
    <n v="0.17105263157894737"/>
    <n v="9876.8100000000031"/>
    <n v="912"/>
    <n v="793"/>
    <n v="-119"/>
    <n v="0.13048245614035087"/>
    <n v="4.6189297298648342E-4"/>
    <n v="6.0268929589245091E-5"/>
    <s v="Under-Forecasted"/>
    <n v="1"/>
    <n v="0.13048245614035087"/>
    <x v="2"/>
    <s v="03.2023"/>
    <s v="ST W06.2023"/>
    <m/>
  </r>
  <r>
    <s v="Carry-Over"/>
    <s v="LEGO Ideas"/>
    <x v="455"/>
    <s v="21330 Home Alone V29"/>
    <n v="181.83392156862743"/>
    <m/>
    <m/>
    <m/>
    <m/>
    <m/>
    <m/>
    <m/>
    <m/>
    <m/>
    <n v="37094.119999999995"/>
    <n v="204"/>
    <n v="58"/>
    <n v="-146"/>
    <n v="0.71568627450980393"/>
    <n v="2.1763679639676754E-3"/>
    <n v="1.5575966800945129E-3"/>
    <s v="Under-Forecasted"/>
    <n v="9.7150111968192981E-2"/>
    <n v="6.9529001702726356E-2"/>
    <n v="1"/>
    <n v="0"/>
    <n v="0"/>
    <n v="0"/>
    <n v="0"/>
    <n v="0"/>
    <n v="0"/>
    <n v="0"/>
    <s v=""/>
    <n v="0"/>
    <n v="0"/>
    <n v="0"/>
    <n v="37094.119999999995"/>
    <n v="204"/>
    <n v="58"/>
    <n v="-146"/>
    <n v="0.71568627450980393"/>
    <n v="1.7347213692596461E-3"/>
    <n v="1.2415162740779821E-3"/>
    <s v="Under-Forecasted"/>
    <n v="8.5959640904263585E-2"/>
    <n v="6.1520135156972959E-2"/>
    <x v="2"/>
    <s v="03.2023"/>
    <s v="ST W06.2023"/>
    <m/>
  </r>
  <r>
    <s v="Carry-Over"/>
    <s v="Technic"/>
    <x v="762"/>
    <s v="42136 John Deere 9620R 4WD Tractor V29"/>
    <n v="16.322671140939597"/>
    <m/>
    <m/>
    <m/>
    <m/>
    <m/>
    <m/>
    <m/>
    <m/>
    <m/>
    <n v="44424.040000000008"/>
    <n v="2736"/>
    <n v="1562"/>
    <n v="-1174"/>
    <n v="0.42909356725146197"/>
    <n v="2.6064254250004744E-3"/>
    <n v="1.1184003833883615E-3"/>
    <s v="Under-Forecasted"/>
    <n v="2.1721286929546651E-2"/>
    <n v="9.3204644938917284E-3"/>
    <n v="0.91812080536912755"/>
    <n v="4217.5200000000004"/>
    <n v="244"/>
    <n v="568"/>
    <n v="324"/>
    <n v="1.3278688524590163"/>
    <n v="9.7193952794465696E-4"/>
    <n v="1.2906082256314297E-3"/>
    <s v="Over-Forecasted"/>
    <n v="1.0241962204460992E-2"/>
    <n v="1.3599982599366234E-2"/>
    <n v="8.1879194630872482E-2"/>
    <n v="48641.560000000005"/>
    <n v="2980"/>
    <n v="2130"/>
    <n v="-850"/>
    <n v="0.28523489932885904"/>
    <n v="2.2747420228900229E-3"/>
    <n v="6.4883581189816085E-4"/>
    <s v="Under-Forecasted"/>
    <n v="1.9797353801404093E-2"/>
    <n v="5.6468962185213011E-3"/>
    <x v="2"/>
    <s v="03.2023"/>
    <s v="ST W06.2023"/>
    <m/>
  </r>
  <r>
    <s v="Carry-Over"/>
    <s v="LEGO Friends"/>
    <x v="394"/>
    <s v="41718 Pet Day-Care Center V29"/>
    <n v="37.198210526315798"/>
    <m/>
    <m/>
    <m/>
    <m/>
    <m/>
    <m/>
    <m/>
    <m/>
    <m/>
    <n v="10088.879999999999"/>
    <n v="282"/>
    <n v="192"/>
    <n v="-90"/>
    <n v="0.31914893617021278"/>
    <n v="5.9192980516357312E-4"/>
    <n v="1.8891376760539569E-4"/>
    <s v="Under-Forecasted"/>
    <n v="1.6127385771304396E-2"/>
    <n v="5.1470380121184248E-3"/>
    <n v="0.49473684210526314"/>
    <n v="11114.1"/>
    <n v="288"/>
    <n v="174"/>
    <n v="-114"/>
    <n v="0.39583333333333331"/>
    <n v="2.5612760834636734E-3"/>
    <n v="1.0138384497043707E-3"/>
    <s v="Under-Forecasted"/>
    <n v="5.2182305512207636E-2"/>
    <n v="2.065549593191552E-2"/>
    <n v="0.50526315789473686"/>
    <n v="21202.980000000003"/>
    <n v="570"/>
    <n v="366"/>
    <n v="-204"/>
    <n v="0.35789473684210527"/>
    <n v="9.9156584650033231E-4"/>
    <n v="3.5487619769485577E-4"/>
    <s v="Under-Forecasted"/>
    <n v="2.528497618913348E-2"/>
    <n v="9.0493598992688242E-3"/>
    <x v="2"/>
    <s v="03.2023"/>
    <s v="ST W06.2023"/>
    <m/>
  </r>
  <r>
    <s v="Carry-Over"/>
    <s v="Icons"/>
    <x v="266"/>
    <s v="10283 NASA Space Shuttle Discovery V29"/>
    <n v="116.49753846153845"/>
    <m/>
    <m/>
    <m/>
    <m/>
    <m/>
    <m/>
    <m/>
    <m/>
    <m/>
    <n v="30289.359999999997"/>
    <n v="260"/>
    <n v="328"/>
    <n v="68"/>
    <n v="-0.26153846153846155"/>
    <n v="1.7771224321559305E-3"/>
    <n v="4.6478586687155111E-4"/>
    <s v="Over-Forecasted"/>
    <n v="2.0617270572373114E-2"/>
    <n v="5.3922092266206608E-3"/>
    <n v="1"/>
    <n v="0"/>
    <n v="0"/>
    <n v="0"/>
    <n v="0"/>
    <n v="0"/>
    <n v="0"/>
    <n v="0"/>
    <s v=""/>
    <n v="0"/>
    <n v="0"/>
    <n v="0"/>
    <n v="30289.359999999997"/>
    <n v="260"/>
    <n v="328"/>
    <n v="68"/>
    <n v="0.26153846153846155"/>
    <n v="1.416494044155741E-3"/>
    <n v="3.7046767308688612E-4"/>
    <s v="Over-Forecasted"/>
    <n v="1.6532261290962514E-2"/>
    <n v="4.3238221837901963E-3"/>
    <x v="2"/>
    <s v="03.2023"/>
    <s v="ST W06.2023"/>
    <m/>
  </r>
  <r>
    <s v="Carry-Over"/>
    <s v="LEGO Friends"/>
    <x v="378"/>
    <s v="41677 Forest Waterfall V29"/>
    <n v="5.4225131810193323"/>
    <m/>
    <m/>
    <m/>
    <m/>
    <m/>
    <m/>
    <m/>
    <m/>
    <m/>
    <n v="8411.8799999999992"/>
    <n v="1568"/>
    <n v="649"/>
    <n v="-919"/>
    <n v="0.58609693877551017"/>
    <n v="4.935376859928315E-4"/>
    <n v="2.8926092693074755E-4"/>
    <s v="Under-Forecasted"/>
    <n v="1.344664956089477E-2"/>
    <n v="7.8810401444274827E-3"/>
    <n v="0.68892794376098421"/>
    <n v="3929.76"/>
    <n v="708"/>
    <n v="0"/>
    <n v="-708"/>
    <n v="1"/>
    <n v="9.056244141902813E-4"/>
    <n v="9.056244141902813E-4"/>
    <s v="Under-Forecasted"/>
    <n v="1.8450791059073886E-2"/>
    <n v="1.8450791059073886E-2"/>
    <n v="0.31107205623901579"/>
    <n v="12341.64"/>
    <n v="2276"/>
    <n v="649"/>
    <n v="-1627"/>
    <n v="0.71485061511423553"/>
    <n v="5.7716173452044748E-4"/>
    <n v="4.1258442094234101E-4"/>
    <s v="Under-Forecasted"/>
    <n v="1.4717651647780513E-2"/>
    <n v="1.0520922333452943E-2"/>
    <x v="2"/>
    <s v="03.2023"/>
    <s v="ST W06.2023"/>
    <m/>
  </r>
  <r>
    <s v="Carry-Over"/>
    <s v="Disney Princess"/>
    <x v="108"/>
    <s v="41168 Elsa's Jewelry Box Creation V29"/>
    <n v="23.812695652173915"/>
    <m/>
    <m/>
    <m/>
    <m/>
    <m/>
    <m/>
    <m/>
    <m/>
    <m/>
    <n v="2208.9899999999998"/>
    <n v="96"/>
    <n v="491"/>
    <n v="395"/>
    <n v="-4.114583333333333"/>
    <n v="1.2960477479247265E-4"/>
    <n v="5.3326964628152803E-4"/>
    <s v="Over-Forecasted"/>
    <n v="9.4564960257279528E-3"/>
    <n v="3.8909540939193139E-2"/>
    <n v="0.27826086956521739"/>
    <n v="6006.39"/>
    <n v="249"/>
    <n v="163"/>
    <n v="-86"/>
    <n v="0.34538152610441769"/>
    <n v="1.3841897279091759E-3"/>
    <n v="4.7807356064332986E-4"/>
    <s v="Under-Forecasted"/>
    <n v="4.1462837634242404E-2"/>
    <n v="1.4320498138734325E-2"/>
    <n v="0.72173913043478266"/>
    <n v="8215.380000000001"/>
    <n v="345"/>
    <n v="654"/>
    <n v="309"/>
    <n v="0.89565217391304353"/>
    <n v="3.8419553402502379E-4"/>
    <n v="3.4410556525719526E-4"/>
    <s v="Over-Forecasted"/>
    <n v="2.1707565765927594E-2"/>
    <n v="1.944242846861341E-2"/>
    <x v="2"/>
    <s v="03.2023"/>
    <s v="ST W06.2023"/>
    <m/>
  </r>
  <r>
    <s v="Carry-Over"/>
    <s v="Super Heroes Marvel"/>
    <x v="670"/>
    <s v="76178 Daily Bugle V29"/>
    <n v="204.8242741935484"/>
    <m/>
    <m/>
    <m/>
    <m/>
    <m/>
    <m/>
    <m/>
    <m/>
    <m/>
    <n v="25398.210000000003"/>
    <n v="124"/>
    <n v="38"/>
    <n v="-86"/>
    <n v="0.69354838709677424"/>
    <n v="1.4901512850587497E-3"/>
    <n v="1.0334920202826814E-3"/>
    <s v="Under-Forecasted"/>
    <n v="2.4919970595109555E-2"/>
    <n v="1.7283205412737274E-2"/>
    <n v="1"/>
    <n v="0"/>
    <n v="0"/>
    <n v="0"/>
    <n v="0"/>
    <n v="0"/>
    <n v="0"/>
    <n v="0"/>
    <s v=""/>
    <n v="0"/>
    <n v="0"/>
    <n v="0"/>
    <n v="25398.210000000003"/>
    <n v="124"/>
    <n v="38"/>
    <n v="-86"/>
    <n v="0.69354838709677424"/>
    <n v="1.187757456651999E-3"/>
    <n v="8.2376726832316066E-4"/>
    <s v="Under-Forecasted"/>
    <n v="1.9427376576004976E-2"/>
    <n v="1.3473825689809904E-2"/>
    <x v="2"/>
    <s v="03.2023"/>
    <s v="ST W06.2023"/>
    <m/>
  </r>
  <r>
    <s v="Carry-Over"/>
    <s v="LEGO Friends"/>
    <x v="387"/>
    <s v="41711 Emma's Art School V29"/>
    <n v="39.793597883597876"/>
    <m/>
    <m/>
    <m/>
    <m/>
    <m/>
    <m/>
    <m/>
    <m/>
    <m/>
    <n v="12402.390000000003"/>
    <n v="321"/>
    <n v="416"/>
    <n v="95"/>
    <n v="-0.29595015576323985"/>
    <n v="7.2766692598808295E-4"/>
    <n v="2.1535314008993108E-4"/>
    <s v="Over-Forecasted"/>
    <n v="1.9825602843543386E-2"/>
    <n v="5.8673902496467955E-3"/>
    <n v="0.56613756613756616"/>
    <n v="10160.58"/>
    <n v="246"/>
    <n v="388"/>
    <n v="142"/>
    <n v="0.57723577235772361"/>
    <n v="2.3415346765027602E-3"/>
    <n v="1.3516175774934633E-3"/>
    <s v="Over-Forecasted"/>
    <n v="4.7705391326443587E-2"/>
    <n v="2.7537258407947112E-2"/>
    <n v="0.43386243386243384"/>
    <n v="22562.969999999994"/>
    <n v="567"/>
    <n v="804"/>
    <n v="237"/>
    <n v="0.41798941798941797"/>
    <n v="1.0551663232060584E-3"/>
    <n v="4.4104835731893446E-4"/>
    <s v="Over-Forecasted"/>
    <n v="2.6906791366408531E-2"/>
    <n v="1.1246754063207798E-2"/>
    <x v="2"/>
    <s v="03.2023"/>
    <s v="ST W06.2023"/>
    <m/>
  </r>
  <r>
    <s v="Carry-Over"/>
    <s v="LEGO Architecture"/>
    <x v="317"/>
    <s v="21034 London V29"/>
    <n v="22.782601115760116"/>
    <m/>
    <m/>
    <m/>
    <m/>
    <m/>
    <m/>
    <m/>
    <m/>
    <m/>
    <n v="28663.090000000004"/>
    <n v="1266"/>
    <n v="842"/>
    <n v="-424"/>
    <n v="0.33491311216429698"/>
    <n v="1.6817067185937353E-3"/>
    <n v="5.6322563087183545E-4"/>
    <s v="Under-Forecasted"/>
    <n v="0.15752490532213009"/>
    <n v="5.2757156284820819E-2"/>
    <n v="0.88284518828451886"/>
    <n v="4007.16"/>
    <n v="168"/>
    <n v="1217"/>
    <n v="1049"/>
    <n v="6.2440476190476186"/>
    <n v="9.2346146522096189E-4"/>
    <n v="5.766137363195172E-3"/>
    <s v="Over-Forecasted"/>
    <n v="3.3394920207911953E-2"/>
    <n v="0.20851947201249785"/>
    <n v="0.11715481171548117"/>
    <n v="32670.250000000007"/>
    <n v="1434"/>
    <n v="2059"/>
    <n v="625"/>
    <n v="0.43584379358437936"/>
    <n v="1.5278373179915031E-3"/>
    <n v="6.658984126532004E-4"/>
    <s v="Over-Forecasted"/>
    <n v="0.10819676094428195"/>
    <n v="4.7156886743498057E-2"/>
    <x v="2"/>
    <s v="03.2023"/>
    <s v="ST W06.2023"/>
    <m/>
  </r>
  <r>
    <s v="Carry-Over"/>
    <s v="City Fire"/>
    <x v="25"/>
    <s v="60318 Fire Helicopter V29"/>
    <n v="5.2957325530992625"/>
    <m/>
    <m/>
    <m/>
    <m/>
    <m/>
    <m/>
    <m/>
    <m/>
    <m/>
    <n v="24346.989999999998"/>
    <n v="4598"/>
    <n v="3877"/>
    <n v="-721"/>
    <n v="0.15680730752501087"/>
    <n v="1.4284746222593056E-3"/>
    <n v="2.2399525938428868E-4"/>
    <s v="Under-Forecasted"/>
    <n v="0.11153801628271542"/>
    <n v="1.7489976019973427E-2"/>
    <n v="0.99653229302123969"/>
    <n v="87.52"/>
    <n v="16"/>
    <n v="0"/>
    <n v="-16"/>
    <n v="1"/>
    <n v="2.016923393029941E-5"/>
    <n v="2.016923393029941E-5"/>
    <s v="Under-Forecasted"/>
    <n v="2.0223932917177545E-3"/>
    <n v="2.0223932917177545E-3"/>
    <n v="3.4677069787602947E-3"/>
    <n v="24434.51"/>
    <n v="4614"/>
    <n v="3877"/>
    <n v="-737"/>
    <n v="0.15973125270914607"/>
    <n v="1.1426896404170936E-3"/>
    <n v="1.8252324772158603E-4"/>
    <s v="Under-Forecasted"/>
    <n v="9.3418485088432396E-2"/>
    <n v="1.4921851649365988E-2"/>
    <x v="2"/>
    <s v="03.2023"/>
    <s v="ST W06.2023"/>
    <m/>
  </r>
  <r>
    <s v="Carry-Over"/>
    <s v="Spidey"/>
    <x v="593"/>
    <s v="10782 Hulk vs. Rhino Truck Showdown V29"/>
    <n v="11.085985995457985"/>
    <m/>
    <m/>
    <m/>
    <m/>
    <m/>
    <m/>
    <m/>
    <m/>
    <m/>
    <n v="31247.269999999997"/>
    <n v="2884"/>
    <n v="1316"/>
    <n v="-1568"/>
    <n v="0.5436893203883495"/>
    <n v="1.8333244565297202E-3"/>
    <n v="9.9675892782198367E-4"/>
    <s v="Under-Forecasted"/>
    <n v="0.1549567558493847"/>
    <n v="8.4248333277335372E-2"/>
    <n v="0.54579863739591217"/>
    <n v="27331.08"/>
    <n v="2400"/>
    <n v="1152"/>
    <n v="-1248"/>
    <n v="0.52"/>
    <n v="6.2985254351888443E-3"/>
    <n v="3.2752332262981992E-3"/>
    <s v="Under-Forecasted"/>
    <n v="0.51422617381173852"/>
    <n v="0.26739761038210402"/>
    <n v="0.45420136260408783"/>
    <n v="58578.35"/>
    <n v="5284"/>
    <n v="2468"/>
    <n v="-2816"/>
    <n v="0.53292959878879642"/>
    <n v="2.7394399845843708E-3"/>
    <n v="1.4599286518905354E-3"/>
    <s v="Under-Forecasted"/>
    <n v="0.22989800647539435"/>
    <n v="0.12251945235327603"/>
    <x v="2"/>
    <s v="03.2023"/>
    <s v="ST W06.2023"/>
    <m/>
  </r>
  <r>
    <s v="Carry-Over"/>
    <s v="Avatar"/>
    <x v="8"/>
    <s v="75572 Jake &amp; Neytiri’s First Bansh.. V29"/>
    <n v="31.810369003690024"/>
    <m/>
    <m/>
    <m/>
    <m/>
    <m/>
    <m/>
    <m/>
    <m/>
    <m/>
    <n v="26325.87999999999"/>
    <n v="840"/>
    <n v="170"/>
    <n v="-670"/>
    <n v="0.79761904761904767"/>
    <n v="1.544579083026025E-3"/>
    <n v="1.2319856971755201E-3"/>
    <s v="Under-Forecasted"/>
    <n v="0.17614224511262586"/>
    <n v="0.14049440979221348"/>
    <n v="0.77490774907749083"/>
    <n v="8156.5599999999995"/>
    <n v="244"/>
    <n v="251"/>
    <n v="7"/>
    <n v="2.8688524590163935E-2"/>
    <n v="1.8797025446357742E-3"/>
    <n v="5.3925892673977133E-5"/>
    <s v="Over-Forecasted"/>
    <n v="0.17818817179166435"/>
    <n v="5.1119557481215184E-3"/>
    <n v="0.22509225092250923"/>
    <n v="34482.439999999988"/>
    <n v="1084"/>
    <n v="421"/>
    <n v="-663"/>
    <n v="0.61162361623616235"/>
    <n v="1.6125851086968388E-3"/>
    <n v="9.862951356697455E-4"/>
    <s v="Under-Forecasted"/>
    <n v="0.17662193977915105"/>
    <n v="0.10802614951437006"/>
    <x v="2"/>
    <s v="03.2023"/>
    <s v="ST W06.2023"/>
    <m/>
  </r>
  <r>
    <s v="Nouveauté"/>
    <s v="Super Heroes Marvel"/>
    <x v="698"/>
    <s v="76248 The Avengers Quinjet V29"/>
    <n v="57.642469135802472"/>
    <m/>
    <m/>
    <m/>
    <m/>
    <m/>
    <m/>
    <m/>
    <m/>
    <m/>
    <n v="16483.400000000001"/>
    <n v="288"/>
    <n v="1194"/>
    <n v="906"/>
    <n v="-3.1458333333333335"/>
    <n v="9.6710593747108135E-4"/>
    <n v="3.0423540949611103E-3"/>
    <s v="Over-Forecasted"/>
    <n v="1.6173023347213399E-2"/>
    <n v="5.0877635946442151E-2"/>
    <n v="0.88888888888888884"/>
    <n v="2192.7600000000002"/>
    <n v="36"/>
    <n v="0"/>
    <n v="-36"/>
    <n v="1"/>
    <n v="5.0532780385058665E-4"/>
    <n v="5.0532780385058665E-4"/>
    <s v="Under-Forecasted"/>
    <n v="7.609781287675664E-3"/>
    <n v="7.609781287675664E-3"/>
    <n v="0.1111111111111111"/>
    <n v="18676.16"/>
    <n v="324"/>
    <n v="1194"/>
    <n v="870"/>
    <n v="2.6851851851851851"/>
    <n v="8.7339809780397103E-4"/>
    <n v="2.3452356329921446E-3"/>
    <s v="Over-Forecasted"/>
    <n v="1.4285604903405439E-2"/>
    <n v="3.8359494648033121E-2"/>
    <x v="2"/>
    <s v="03.2023"/>
    <s v="ST W06.2023"/>
    <m/>
  </r>
  <r>
    <s v="Nouveauté"/>
    <s v="City Great Vehicles"/>
    <x v="43"/>
    <s v="60382 Vet Van Rescue V29"/>
    <n v="5.33514272344408"/>
    <m/>
    <m/>
    <m/>
    <m/>
    <m/>
    <m/>
    <m/>
    <m/>
    <m/>
    <n v="22714.12"/>
    <n v="4258"/>
    <n v="7521"/>
    <n v="3263"/>
    <n v="-0.76632221700328795"/>
    <n v="1.3326716767433076E-3"/>
    <n v="1.0212559138594206E-3"/>
    <s v="Over-Forecasted"/>
    <n v="3.5700597578699998E-2"/>
    <n v="2.7358161084851597E-2"/>
    <n v="0.99625643425362653"/>
    <n v="88.28"/>
    <n v="16"/>
    <n v="165"/>
    <n v="149"/>
    <n v="9.3125"/>
    <n v="2.0344378100626509E-5"/>
    <n v="1.8945702106208437E-4"/>
    <s v="Over-Forecasted"/>
    <n v="1.3320570050385195E-3"/>
    <n v="1.2404780859421214E-2"/>
    <n v="3.7435657463734209E-3"/>
    <n v="22802.399999999998"/>
    <n v="4274"/>
    <n v="7686"/>
    <n v="3412"/>
    <n v="0.79831539541413199"/>
    <n v="1.0663633629913894E-3"/>
    <n v="8.5129428978161456E-4"/>
    <s v="Over-Forecasted"/>
    <n v="3.2458347903059112E-2"/>
    <n v="2.5911998840720096E-2"/>
    <x v="2"/>
    <s v="03.2023"/>
    <s v="ST W06.2023"/>
    <m/>
  </r>
  <r>
    <s v="Carry-Over"/>
    <s v="LEGO Architecture"/>
    <x v="322"/>
    <s v="21057 Singapore V29"/>
    <n v="34.640903954802262"/>
    <m/>
    <m/>
    <m/>
    <m/>
    <m/>
    <m/>
    <m/>
    <m/>
    <m/>
    <n v="15020.880000000001"/>
    <n v="438"/>
    <n v="246"/>
    <n v="-192"/>
    <n v="0.43835616438356162"/>
    <n v="8.8129768336875987E-4"/>
    <n v="3.8632227216164812E-4"/>
    <s v="Under-Forecasted"/>
    <n v="8.255085895676556E-2"/>
    <n v="3.6186677898856136E-2"/>
    <n v="0.82485875706214684"/>
    <n v="3373.44"/>
    <n v="93"/>
    <n v="317"/>
    <n v="224"/>
    <n v="2.4086021505376345"/>
    <n v="7.7741888151084608E-4"/>
    <n v="1.8724927898755863E-3"/>
    <s v="Over-Forecasted"/>
    <n v="2.8113616532950643E-2"/>
    <n v="6.7714517240655317E-2"/>
    <n v="0.1751412429378531"/>
    <n v="18394.32"/>
    <n v="531"/>
    <n v="563"/>
    <n v="32"/>
    <n v="6.0263653483992465E-2"/>
    <n v="8.602177373934224E-4"/>
    <n v="5.1839863647061232E-5"/>
    <s v="Over-Forecasted"/>
    <n v="6.091798635678098E-2"/>
    <n v="3.6711404207476297E-3"/>
    <x v="2"/>
    <s v="03.2023"/>
    <s v="ST W06.2023"/>
    <m/>
  </r>
  <r>
    <s v="Carry-Over"/>
    <s v="Mickey and Friends"/>
    <x v="479"/>
    <s v="10780 Mickey and Friends Castle De.. V29"/>
    <n v="29.126888888888889"/>
    <m/>
    <m/>
    <m/>
    <m/>
    <m/>
    <m/>
    <m/>
    <m/>
    <m/>
    <n v="3271.76"/>
    <n v="120"/>
    <n v="92"/>
    <n v="-28"/>
    <n v="0.23333333333333334"/>
    <n v="1.9195909351107083E-4"/>
    <n v="4.4790455152583195E-5"/>
    <s v="Under-Forecasted"/>
    <n v="0.35274888302368507"/>
    <n v="8.2308072705526522E-2"/>
    <n v="0.33333333333333331"/>
    <n v="7213.92"/>
    <n v="240"/>
    <n v="19"/>
    <n v="-221"/>
    <n v="0.92083333333333328"/>
    <n v="1.6624684647448072E-3"/>
    <n v="1.5308563779525099E-3"/>
    <s v="Under-Forecasted"/>
    <n v="0.7838525028359824"/>
    <n v="0.72179751302813377"/>
    <n v="0.66666666666666663"/>
    <n v="10485.68"/>
    <n v="360"/>
    <n v="111"/>
    <n v="-249"/>
    <n v="0.69166666666666665"/>
    <n v="4.9036702224553356E-4"/>
    <n v="3.3917052371982735E-4"/>
    <s v="Under-Forecasted"/>
    <n v="0.56746219869900749"/>
    <n v="0.39249468743348015"/>
    <x v="2"/>
    <s v="03.2023"/>
    <s v="ST W06.2023"/>
    <m/>
  </r>
  <r>
    <s v="Nouveauté"/>
    <s v="Spidey"/>
    <x v="595"/>
    <s v="10789 Spider-Man's Car and Doc Ock V29"/>
    <n v="5.46839870013447"/>
    <m/>
    <m/>
    <m/>
    <m/>
    <m/>
    <m/>
    <m/>
    <m/>
    <m/>
    <n v="42640.23000000001"/>
    <n v="7832"/>
    <n v="6691"/>
    <n v="-1141"/>
    <n v="0.14568437180796731"/>
    <n v="2.5017666020440282E-3"/>
    <n v="3.644682958289372E-4"/>
    <s v="Under-Forecasted"/>
    <n v="0.21145500741253914"/>
    <n v="3.0805689920544835E-2"/>
    <n v="0.87763334827431649"/>
    <n v="6159.76"/>
    <n v="1092"/>
    <n v="0"/>
    <n v="-1092"/>
    <n v="1"/>
    <n v="1.4195342823868956E-3"/>
    <n v="1.4195342823868956E-3"/>
    <s v="Under-Forecasted"/>
    <n v="0.11589405967120928"/>
    <n v="0.11589405967120928"/>
    <n v="0.12236665172568355"/>
    <n v="48799.990000000013"/>
    <n v="8924"/>
    <n v="6691"/>
    <n v="-2233"/>
    <n v="0.25022411474675033"/>
    <n v="2.2821510652539291E-3"/>
    <n v="5.7104923002151758E-4"/>
    <s v="Under-Forecasted"/>
    <n v="0.19152161877245061"/>
    <n v="4.7923327512201054E-2"/>
    <x v="2"/>
    <s v="03.2023"/>
    <s v="ST W06.2023"/>
    <m/>
  </r>
  <r>
    <s v="Carry-Over"/>
    <s v="LEGO Creator"/>
    <x v="351"/>
    <s v="31109 Pirate Ship V29"/>
    <n v="77.516212121212121"/>
    <m/>
    <m/>
    <m/>
    <m/>
    <m/>
    <m/>
    <m/>
    <m/>
    <m/>
    <n v="21471.18"/>
    <n v="282"/>
    <n v="324"/>
    <n v="42"/>
    <n v="-0.14893617021276595"/>
    <n v="1.259746512400981E-3"/>
    <n v="1.8762182099589078E-4"/>
    <s v="Over-Forecasted"/>
    <n v="2.5237092212983057E-2"/>
    <n v="3.7587158615081146E-3"/>
    <n v="0.71212121212121215"/>
    <n v="9225.24"/>
    <n v="114"/>
    <n v="94"/>
    <n v="-20"/>
    <n v="0.17543859649122806"/>
    <n v="2.1259829024583561E-3"/>
    <n v="3.729794565716414E-4"/>
    <s v="Under-Forecasted"/>
    <n v="5.2825491905627318E-2"/>
    <n v="9.2676301588819846E-3"/>
    <n v="0.2878787878787879"/>
    <n v="30696.42"/>
    <n v="396"/>
    <n v="418"/>
    <n v="22"/>
    <n v="5.5555555555555552E-2"/>
    <n v="1.4355303679874113E-3"/>
    <n v="7.9751687110411743E-5"/>
    <s v="Over-Forecasted"/>
    <n v="2.9935611814153416E-2"/>
    <n v="1.6630895452307453E-3"/>
    <x v="2"/>
    <s v="03.2023"/>
    <s v="ST W06.2023"/>
    <m/>
  </r>
  <r>
    <s v="Nouveauté"/>
    <s v="DOTS"/>
    <x v="144"/>
    <s v="41809 Hedwig™ Pencil Holder V29"/>
    <n v="10.97286307053942"/>
    <m/>
    <m/>
    <m/>
    <m/>
    <m/>
    <m/>
    <m/>
    <m/>
    <m/>
    <n v="18840.560000000001"/>
    <n v="1738"/>
    <n v="4976"/>
    <n v="3238"/>
    <n v="-1.8630609896432682"/>
    <n v="1.1054040696264215E-3"/>
    <n v="2.0594351999138972E-3"/>
    <s v="Over-Forecasted"/>
    <n v="0.28773430023845809"/>
    <n v="0.53606655015657501"/>
    <n v="0.72116182572614107"/>
    <n v="7604.0399999999991"/>
    <n v="672"/>
    <n v="0"/>
    <n v="-672"/>
    <n v="1"/>
    <n v="1.7523727328079743E-3"/>
    <n v="1.7523727328079743E-3"/>
    <s v="Under-Forecasted"/>
    <n v="0.32343028251086736"/>
    <n v="0.32343028251086736"/>
    <n v="0.27883817427385893"/>
    <n v="26444.600000000002"/>
    <n v="2410"/>
    <n v="4976"/>
    <n v="2566"/>
    <n v="1.0647302904564315"/>
    <n v="1.2366923038347763E-3"/>
    <n v="1.3167437558672349E-3"/>
    <s v="Over-Forecasted"/>
    <n v="0.29716499519831635"/>
    <n v="0.31640057165098745"/>
    <x v="2"/>
    <s v="03.2023"/>
    <s v="ST W06.2023"/>
    <m/>
  </r>
  <r>
    <s v="Carry-Over"/>
    <s v="Mickey and Friends"/>
    <x v="478"/>
    <s v="10777 Mickey Mouse and Minnie Mous.. V29"/>
    <n v="10.246820512820513"/>
    <m/>
    <m/>
    <m/>
    <m/>
    <m/>
    <m/>
    <m/>
    <m/>
    <m/>
    <n v="6003.28"/>
    <n v="606"/>
    <n v="700"/>
    <n v="94"/>
    <n v="-0.15511551155115511"/>
    <n v="3.5222149145815743E-4"/>
    <n v="5.4635016826842899E-5"/>
    <s v="Over-Forecasted"/>
    <n v="0.64725111697631488"/>
    <n v="0.10039868811183761"/>
    <n v="0.77692307692307694"/>
    <n v="1989.2399999999998"/>
    <n v="174"/>
    <n v="191"/>
    <n v="17"/>
    <n v="9.7701149425287362E-2"/>
    <n v="4.5842603865983543E-4"/>
    <n v="4.4788750903547145E-5"/>
    <s v="Over-Forecasted"/>
    <n v="0.21614749716401754"/>
    <n v="2.1117858918323556E-2"/>
    <n v="0.22307692307692309"/>
    <n v="7992.5199999999995"/>
    <n v="780"/>
    <n v="891"/>
    <n v="111"/>
    <n v="0.1423076923076923"/>
    <n v="3.7377339692207576E-4"/>
    <n v="5.3190829561987704E-5"/>
    <s v="Over-Forecasted"/>
    <n v="0.43253780130099245"/>
    <n v="6.1553456338987386E-2"/>
    <x v="2"/>
    <s v="03.2023"/>
    <s v="ST W06.2023"/>
    <m/>
  </r>
  <r>
    <s v="Nouveauté"/>
    <s v="LEGO Creator"/>
    <x v="375"/>
    <s v="31143 Birdhouse V29"/>
    <n v="13.81"/>
    <m/>
    <m/>
    <m/>
    <m/>
    <m/>
    <m/>
    <m/>
    <m/>
    <m/>
    <n v="1601.96"/>
    <n v="116"/>
    <n v="542"/>
    <n v="426"/>
    <n v="-3.6724137931034484"/>
    <n v="9.3989409199022862E-5"/>
    <n v="3.4516800274813568E-4"/>
    <s v="Over-Forecasted"/>
    <n v="1.8829338788790527E-3"/>
    <n v="6.914912348297211E-3"/>
    <n v="1"/>
    <n v="0"/>
    <n v="0"/>
    <n v="0"/>
    <n v="0"/>
    <n v="0"/>
    <n v="0"/>
    <n v="0"/>
    <s v=""/>
    <n v="0"/>
    <n v="0"/>
    <n v="0"/>
    <n v="1601.96"/>
    <n v="116"/>
    <n v="542"/>
    <n v="426"/>
    <n v="3.6724137931034484"/>
    <n v="7.4916300607729287E-5"/>
    <n v="2.7512365568010928E-4"/>
    <s v="Over-Forecasted"/>
    <n v="1.5622555562440576E-3"/>
    <n v="5.737248853103177E-3"/>
    <x v="2"/>
    <s v="03.2023"/>
    <s v="ST W06.2023"/>
    <m/>
  </r>
  <r>
    <s v="Carry-Over"/>
    <s v="ART"/>
    <x v="3"/>
    <s v="31207 Floral Art V29"/>
    <n v="40.703076923076928"/>
    <m/>
    <m/>
    <m/>
    <m/>
    <m/>
    <m/>
    <m/>
    <m/>
    <m/>
    <n v="1408.8"/>
    <n v="36"/>
    <n v="144"/>
    <n v="108"/>
    <n v="-3"/>
    <n v="8.2656420684401231E-5"/>
    <n v="2.4796926205320369E-4"/>
    <s v="Over-Forecasted"/>
    <n v="1.6351963715540367E-2"/>
    <n v="4.9055891146621101E-2"/>
    <n v="0.46153846153846156"/>
    <n v="1766.04"/>
    <n v="42"/>
    <n v="0"/>
    <n v="-42"/>
    <n v="1"/>
    <n v="4.0698896126903535E-4"/>
    <n v="4.0698896126903535E-4"/>
    <s v="Under-Forecasted"/>
    <n v="9.7199859850443278E-3"/>
    <n v="9.7199859850443278E-3"/>
    <n v="0.53846153846153844"/>
    <n v="3174.84"/>
    <n v="78"/>
    <n v="144"/>
    <n v="66"/>
    <n v="0.84615384615384615"/>
    <n v="1.4847266337576672E-4"/>
    <n v="1.2563071516411031E-4"/>
    <s v="Over-Forecasted"/>
    <n v="1.1853210950260639E-2"/>
    <n v="1.0029640034835925E-2"/>
    <x v="2"/>
    <s v="03.2023"/>
    <s v="ST W06.2023"/>
    <m/>
  </r>
  <r>
    <s v="Carry-Over"/>
    <s v="DUPLO Town"/>
    <x v="200"/>
    <s v="10972 Wild Animals of the Ocean V29"/>
    <n v="10.45313559322034"/>
    <m/>
    <m/>
    <m/>
    <m/>
    <m/>
    <m/>
    <m/>
    <m/>
    <m/>
    <n v="4439.8"/>
    <n v="428"/>
    <n v="804"/>
    <n v="376"/>
    <n v="-0.87850467289719625"/>
    <n v="2.6048976189281986E-4"/>
    <n v="2.2884147306472026E-4"/>
    <s v="Over-Forecasted"/>
    <n v="1.7955071153005292E-2"/>
    <n v="1.5773613910116797E-2"/>
    <n v="0.90677966101694918"/>
    <n v="494.08000000000004"/>
    <n v="44"/>
    <n v="193"/>
    <n v="149"/>
    <n v="3.3863636363636362"/>
    <n v="1.1386214694106872E-4"/>
    <n v="3.8557863395952813E-4"/>
    <s v="Over-Forecasted"/>
    <n v="1.0483708747768859E-2"/>
    <n v="3.5501650077671816E-2"/>
    <n v="9.3220338983050849E-2"/>
    <n v="4933.88"/>
    <n v="472"/>
    <n v="997"/>
    <n v="525"/>
    <n v="1.1122881355932204"/>
    <n v="2.3073487305704475E-4"/>
    <n v="2.5664366176895867E-4"/>
    <s v="Over-Forecasted"/>
    <n v="1.6759039503654063E-2"/>
    <n v="1.8640880803852507E-2"/>
    <x v="2"/>
    <s v="03.2023"/>
    <s v="ST W06.2023"/>
    <m/>
  </r>
  <r>
    <s v="Nouveauté"/>
    <s v="Minecraft"/>
    <x v="498"/>
    <s v="21240 The Swamp Adventure V29"/>
    <n v="5.2716293482606957"/>
    <m/>
    <m/>
    <m/>
    <m/>
    <m/>
    <m/>
    <m/>
    <m/>
    <m/>
    <n v="48732.220000000008"/>
    <n v="9292"/>
    <n v="8189"/>
    <n v="-1103"/>
    <n v="0.11870426173052087"/>
    <n v="2.8591928429903407E-3"/>
    <n v="3.3939837557235748E-4"/>
    <s v="Under-Forecasted"/>
    <n v="6.7340637481304602E-2"/>
    <n v="7.9936206566809057E-3"/>
    <n v="0.92882846861255497"/>
    <n v="4005.16"/>
    <n v="712"/>
    <n v="1662"/>
    <n v="950"/>
    <n v="1.3342696629213484"/>
    <n v="9.2300055950957484E-4"/>
    <n v="1.2315316454130565E-3"/>
    <s v="Over-Forecasted"/>
    <n v="1.4474015590331393E-2"/>
    <n v="1.9312239902829809E-2"/>
    <n v="7.1171531387445017E-2"/>
    <n v="52737.38"/>
    <n v="10004"/>
    <n v="9851"/>
    <n v="-153"/>
    <n v="1.5293882447021191E-2"/>
    <n v="2.4662846846013947E-3"/>
    <n v="3.7719068047182461E-5"/>
    <s v="Under-Forecasted"/>
    <n v="5.2717286806133835E-2"/>
    <n v="8.0625198733891203E-4"/>
    <x v="2"/>
    <s v="03.2023"/>
    <s v="ST W06.2023"/>
    <m/>
  </r>
  <r>
    <s v="Nouveauté"/>
    <s v="City Great Vehicles"/>
    <x v="49"/>
    <s v="60388 Gaming Tournament Truck V29"/>
    <n v="15.151478260869562"/>
    <m/>
    <m/>
    <m/>
    <m/>
    <m/>
    <m/>
    <m/>
    <m/>
    <m/>
    <n v="13939.359999999997"/>
    <n v="920"/>
    <n v="2251"/>
    <n v="1331"/>
    <n v="-1.4467391304347825"/>
    <n v="8.1784327387231324E-4"/>
    <n v="1.1832058668739662E-3"/>
    <s v="Over-Forecasted"/>
    <n v="2.1908992374110356E-2"/>
    <n v="3.1696596576022695E-2"/>
    <n v="1"/>
    <n v="0"/>
    <n v="0"/>
    <n v="0"/>
    <n v="0"/>
    <n v="0"/>
    <n v="0"/>
    <n v="0"/>
    <s v=""/>
    <n v="0"/>
    <n v="0"/>
    <n v="0"/>
    <n v="13939.359999999997"/>
    <n v="920"/>
    <n v="2251"/>
    <n v="1331"/>
    <n v="1.4467391304347825"/>
    <n v="6.5187974983105517E-4"/>
    <n v="9.4309994241862434E-4"/>
    <s v="Over-Forecasted"/>
    <n v="1.9842148038188349E-2"/>
    <n v="2.8706411998726838E-2"/>
    <x v="2"/>
    <s v="03.2023"/>
    <s v="ST W06.2023"/>
    <m/>
  </r>
  <r>
    <s v="Carry-Over"/>
    <s v="Super Heroes DC"/>
    <x v="665"/>
    <s v="76240 Batmobile™ Tumbler V29"/>
    <n v="162.30136546184741"/>
    <m/>
    <m/>
    <m/>
    <m/>
    <m/>
    <m/>
    <m/>
    <m/>
    <m/>
    <n v="23600.84"/>
    <n v="151"/>
    <n v="117"/>
    <n v="-34"/>
    <n v="0.2251655629139073"/>
    <n v="1.3846968764517631E-3"/>
    <n v="3.117860516513904E-4"/>
    <s v="Under-Forecasted"/>
    <n v="0.42437807000082894"/>
    <n v="9.5555327020054204E-2"/>
    <n v="0.60642570281124497"/>
    <n v="16812.2"/>
    <n v="98"/>
    <n v="168"/>
    <n v="70"/>
    <n v="0.7142857142857143"/>
    <n v="3.8744195004910852E-3"/>
    <n v="2.7674425003507753E-3"/>
    <s v="Over-Forecasted"/>
    <n v="0.55524437463423393"/>
    <n v="0.39660312473873854"/>
    <n v="0.39357429718875503"/>
    <n v="40413.040000000008"/>
    <n v="249"/>
    <n v="285"/>
    <n v="36"/>
    <n v="0.14457831325301204"/>
    <n v="1.8899319915055236E-3"/>
    <n v="2.7324317949477446E-4"/>
    <s v="Over-Forecasted"/>
    <n v="0.47051164088167324"/>
    <n v="6.8025779404579267E-2"/>
    <x v="2"/>
    <s v="03.2023"/>
    <s v="ST W06.2023"/>
    <m/>
  </r>
  <r>
    <s v="Carry-Over"/>
    <s v="DUPLO Town"/>
    <x v="190"/>
    <s v="10944 Space Shuttle Mission V29"/>
    <n v="10.692985074626867"/>
    <m/>
    <m/>
    <m/>
    <m/>
    <m/>
    <m/>
    <m/>
    <m/>
    <m/>
    <n v="6760.5200000000013"/>
    <n v="652"/>
    <n v="513"/>
    <n v="-139"/>
    <n v="0.21319018404907975"/>
    <n v="3.9664990429110473E-4"/>
    <n v="8.4561866098870484E-5"/>
    <s v="Under-Forecasted"/>
    <n v="2.7340334616720426E-2"/>
    <n v="5.8286909689020533E-3"/>
    <n v="0.60820895522388063"/>
    <n v="4702.3600000000006"/>
    <n v="420"/>
    <n v="600"/>
    <n v="180"/>
    <n v="0.42857142857142855"/>
    <n v="1.0836722904991173E-3"/>
    <n v="4.6443098164247883E-4"/>
    <s v="Over-Forecasted"/>
    <n v="9.9777713461703305E-2"/>
    <n v="4.276187719787284E-2"/>
    <n v="0.39179104477611942"/>
    <n v="11462.880000000001"/>
    <n v="1072"/>
    <n v="1113"/>
    <n v="41"/>
    <n v="3.8246268656716417E-2"/>
    <n v="5.360661713840096E-4"/>
    <n v="2.0502530808530219E-5"/>
    <s v="Over-Forecasted"/>
    <n v="3.8936264916383474E-2"/>
    <n v="1.4891668484810843E-3"/>
    <x v="2"/>
    <s v="03.2023"/>
    <s v="ST W06.2023"/>
    <m/>
  </r>
  <r>
    <s v="Nouveauté"/>
    <s v="LEGO Friends"/>
    <x v="417"/>
    <s v="41741 Dog Rescue Van V29"/>
    <n v="15.968411823647298"/>
    <m/>
    <m/>
    <m/>
    <m/>
    <m/>
    <m/>
    <m/>
    <m/>
    <m/>
    <n v="31110.050000000003"/>
    <n v="1951"/>
    <n v="3635"/>
    <n v="1684"/>
    <n v="-0.86314710404920558"/>
    <n v="1.8252735521811165E-3"/>
    <n v="1.5754795806627371E-3"/>
    <s v="Over-Forecasted"/>
    <n v="4.9730374205518194E-2"/>
    <n v="4.2924628478776344E-2"/>
    <n v="0.97745490981963923"/>
    <n v="762.90000000000009"/>
    <n v="45"/>
    <n v="215"/>
    <n v="170"/>
    <n v="3.7777777777777777"/>
    <n v="1.7581248360860858E-4"/>
    <n v="6.6418049363252125E-4"/>
    <s v="Over-Forecasted"/>
    <n v="3.5819257407494272E-3"/>
    <n v="1.3531719465053391E-2"/>
    <n v="2.2545090180360723E-2"/>
    <n v="31872.950000000004"/>
    <n v="1996"/>
    <n v="3850"/>
    <n v="1854"/>
    <n v="0.92885771543086171"/>
    <n v="1.4905512643606119E-3"/>
    <n v="1.3845100421465803E-3"/>
    <s v="Over-Forecasted"/>
    <n v="3.8009128048389518E-2"/>
    <n v="3.5305071844546176E-2"/>
    <x v="2"/>
    <s v="03.2023"/>
    <s v="ST W06.2023"/>
    <m/>
  </r>
  <r>
    <s v="Carry-Over"/>
    <s v="Creator Expert"/>
    <x v="97"/>
    <s v="10270 Bookshop V29"/>
    <n v="115.73599999999999"/>
    <m/>
    <m/>
    <m/>
    <m/>
    <m/>
    <m/>
    <m/>
    <m/>
    <m/>
    <n v="4629.4399999999996"/>
    <n v="40"/>
    <n v="136"/>
    <n v="96"/>
    <n v="-2.4"/>
    <n v="2.7161622669874677E-4"/>
    <n v="6.518789440769922E-4"/>
    <s v="Over-Forecasted"/>
    <n v="4.3695855536675023E-2"/>
    <n v="0.10487005328802006"/>
    <n v="1"/>
    <n v="0"/>
    <n v="0"/>
    <n v="0"/>
    <n v="0"/>
    <n v="0"/>
    <n v="0"/>
    <n v="0"/>
    <s v=""/>
    <n v="0"/>
    <n v="0"/>
    <n v="0"/>
    <n v="4629.4399999999996"/>
    <n v="40"/>
    <n v="136"/>
    <n v="96"/>
    <n v="2.4"/>
    <n v="2.1649761460051828E-4"/>
    <n v="5.1959427504124386E-4"/>
    <s v="Over-Forecasted"/>
    <n v="4.3695855536675023E-2"/>
    <n v="0.10487005328802006"/>
    <x v="2"/>
    <s v="03.2023"/>
    <s v="ST W06.2023"/>
    <m/>
  </r>
  <r>
    <s v="Nouveauté"/>
    <s v="City Stuntz"/>
    <x v="86"/>
    <s v="60360 Spinning Stunt Challenge V29"/>
    <n v="18.454684881602908"/>
    <m/>
    <m/>
    <m/>
    <m/>
    <m/>
    <m/>
    <m/>
    <m/>
    <m/>
    <n v="50658.109999999979"/>
    <n v="2745"/>
    <n v="4153"/>
    <n v="1408"/>
    <n v="-0.51293260473588342"/>
    <n v="2.972187713825008E-3"/>
    <n v="1.524531985816252E-3"/>
    <s v="Over-Forecasted"/>
    <n v="0.20769254485502259"/>
    <n v="0.10653227801671104"/>
    <n v="1"/>
    <n v="0"/>
    <n v="0"/>
    <n v="0"/>
    <n v="0"/>
    <n v="0"/>
    <n v="0"/>
    <n v="0"/>
    <s v=""/>
    <n v="0"/>
    <n v="0"/>
    <n v="0"/>
    <n v="50658.109999999979"/>
    <n v="2745"/>
    <n v="4153"/>
    <n v="1408"/>
    <n v="0.51293260473588342"/>
    <n v="2.369046790793413E-3"/>
    <n v="1.2151613411428509E-3"/>
    <s v="Over-Forecasted"/>
    <n v="0.20138875968677905"/>
    <n v="0.10329886107066845"/>
    <x v="2"/>
    <s v="03.2023"/>
    <s v="ST W06.2023"/>
    <m/>
  </r>
  <r>
    <s v="Carry-Over"/>
    <s v="LEGO Ideas"/>
    <x v="454"/>
    <s v="21329 Fender® Stratocaster™ V29"/>
    <n v="71.699743589743576"/>
    <m/>
    <m/>
    <m/>
    <m/>
    <m/>
    <m/>
    <m/>
    <m/>
    <m/>
    <n v="3103"/>
    <n v="50"/>
    <n v="29"/>
    <n v="-21"/>
    <n v="0.42"/>
    <n v="1.8205768979535564E-4"/>
    <n v="7.6464229714049369E-5"/>
    <s v="Under-Forecasted"/>
    <n v="8.1268081689848115E-3"/>
    <n v="3.4132594309736206E-3"/>
    <n v="0.32051282051282054"/>
    <n v="8082.16"/>
    <n v="106"/>
    <n v="125"/>
    <n v="19"/>
    <n v="0.17924528301886791"/>
    <n v="1.8625568521721742E-3"/>
    <n v="3.3385453010633309E-4"/>
    <s v="Over-Forecasted"/>
    <n v="0.16259676498794834"/>
    <n v="2.9144703158217152E-2"/>
    <n v="0.67948717948717952"/>
    <n v="11185.159999999998"/>
    <n v="156"/>
    <n v="154"/>
    <n v="-2"/>
    <n v="1.282051282051282E-2"/>
    <n v="5.2307848442255064E-4"/>
    <n v="6.7061344156737258E-6"/>
    <s v="Under-Forecasted"/>
    <n v="2.5919804461104156E-2"/>
    <n v="3.3230518539877123E-4"/>
    <x v="2"/>
    <s v="03.2023"/>
    <s v="ST W06.2023"/>
    <m/>
  </r>
  <r>
    <s v="Carry-Over"/>
    <s v="City Great Vehicles"/>
    <x v="37"/>
    <s v="60322 Race Car V29"/>
    <n v="5.2977282157676342"/>
    <m/>
    <m/>
    <m/>
    <m/>
    <m/>
    <m/>
    <m/>
    <m/>
    <m/>
    <n v="16962.16"/>
    <n v="3236"/>
    <n v="3700"/>
    <n v="464"/>
    <n v="-0.14338689740420271"/>
    <n v="9.9519550871388649E-4"/>
    <n v="1.4269799630508136E-4"/>
    <s v="Over-Forecasted"/>
    <n v="2.6660035617735663E-2"/>
    <n v="3.8226997919126537E-3"/>
    <n v="0.83921161825726143"/>
    <n v="3465.88"/>
    <n v="620"/>
    <n v="0"/>
    <n v="-620"/>
    <n v="1"/>
    <n v="7.9872194349115777E-4"/>
    <n v="7.9872194349115777E-4"/>
    <s v="Under-Forecasted"/>
    <n v="5.2296666658619213E-2"/>
    <n v="5.2296666658619213E-2"/>
    <n v="0.1607883817427386"/>
    <n v="20428.039999999997"/>
    <n v="3856"/>
    <n v="3700"/>
    <n v="-156"/>
    <n v="4.0456431535269712E-2"/>
    <n v="9.5532546721935503E-4"/>
    <n v="3.8649059358459387E-5"/>
    <s v="Under-Forecasted"/>
    <n v="2.9078536877592168E-2"/>
    <n v="1.1764138363341231E-3"/>
    <x v="2"/>
    <s v="03.2023"/>
    <s v="ST W06.2023"/>
    <m/>
  </r>
  <r>
    <s v="Carry-Over"/>
    <s v="Jurassic World"/>
    <x v="308"/>
    <s v="76950 Triceratops Pickup Truck Amb.. V29"/>
    <n v="28.168285714285712"/>
    <m/>
    <m/>
    <m/>
    <m/>
    <m/>
    <m/>
    <m/>
    <m/>
    <m/>
    <n v="4929.45"/>
    <n v="175"/>
    <n v="250"/>
    <n v="75"/>
    <n v="-0.42857142857142855"/>
    <n v="2.8921826585939921E-4"/>
    <n v="1.2395068536831395E-4"/>
    <s v="Over-Forecasted"/>
    <n v="3.0410078469223972E-2"/>
    <n v="1.3032890772524558E-2"/>
    <n v="1"/>
    <n v="0"/>
    <n v="0"/>
    <n v="0"/>
    <n v="0"/>
    <n v="0"/>
    <n v="0"/>
    <n v="0"/>
    <s v=""/>
    <n v="0"/>
    <n v="0"/>
    <n v="0"/>
    <n v="4929.45"/>
    <n v="175"/>
    <n v="250"/>
    <n v="75"/>
    <n v="0.42857142857142855"/>
    <n v="2.3052770233387295E-4"/>
    <n v="9.8797586714516973E-5"/>
    <s v="Over-Forecasted"/>
    <n v="1.9710604840808912E-2"/>
    <n v="8.4474020746323902E-3"/>
    <x v="2"/>
    <s v="03.2023"/>
    <s v="ST W06.2023"/>
    <m/>
  </r>
  <r>
    <s v="Carry-Over"/>
    <s v="Ninjago"/>
    <x v="532"/>
    <s v="71738 Zane's Titan Mech Battle V29"/>
    <n v="36.882705223880599"/>
    <m/>
    <m/>
    <m/>
    <m/>
    <m/>
    <m/>
    <m/>
    <m/>
    <m/>
    <n v="14181.21"/>
    <n v="392"/>
    <n v="944"/>
    <n v="552"/>
    <n v="-1.4081632653061225"/>
    <n v="8.3203297811885112E-4"/>
    <n v="1.1716382753102189E-3"/>
    <s v="Over-Forecasted"/>
    <n v="1.5055349806047799E-2"/>
    <n v="2.1200390543210167E-2"/>
    <n v="0.73134328358208955"/>
    <n v="5587.92"/>
    <n v="144"/>
    <n v="194"/>
    <n v="50"/>
    <n v="0.34722222222222221"/>
    <n v="1.2877521213870964E-3"/>
    <n v="4.4713615325940847E-4"/>
    <s v="Over-Forecasted"/>
    <n v="2.1979283245626684E-2"/>
    <n v="7.6316955713981545E-3"/>
    <n v="0.26865671641791045"/>
    <n v="19769.13"/>
    <n v="536"/>
    <n v="1138"/>
    <n v="602"/>
    <n v="1.1231343283582089"/>
    <n v="9.2451127733106906E-4"/>
    <n v="1.03835035252482E-3"/>
    <s v="Over-Forecasted"/>
    <n v="1.652696807002239E-2"/>
    <n v="1.8562005183122163E-2"/>
    <x v="2"/>
    <s v="03.2023"/>
    <s v="ST W06.2023"/>
    <m/>
  </r>
  <r>
    <s v="Carry-Over"/>
    <s v="Super Mario"/>
    <x v="720"/>
    <s v="71404 Goomba’s Shoe Expansion Set V29"/>
    <n v="5.4297087378640772"/>
    <m/>
    <m/>
    <m/>
    <m/>
    <m/>
    <m/>
    <m/>
    <m/>
    <m/>
    <n v="1848.5600000000002"/>
    <n v="344"/>
    <n v="143"/>
    <n v="-201"/>
    <n v="0.58430232558139539"/>
    <n v="1.084578031092822E-4"/>
    <n v="6.3372146584202678E-5"/>
    <s v="Under-Forecasted"/>
    <n v="8.3366153321908238E-3"/>
    <n v="4.8711037260766154E-3"/>
    <n v="0.83495145631067957"/>
    <n v="388.48"/>
    <n v="68"/>
    <n v="307"/>
    <n v="239"/>
    <n v="3.5147058823529411"/>
    <n v="8.9526325379829928E-5"/>
    <n v="3.1465870243793166E-4"/>
    <s v="Over-Forecasted"/>
    <n v="7.0197832555184483E-3"/>
    <n v="2.467247350101337E-2"/>
    <n v="0.1650485436893204"/>
    <n v="2237.04"/>
    <n v="412"/>
    <n v="450"/>
    <n v="38"/>
    <n v="9.2233009708737865E-2"/>
    <n v="1.0461607100771226E-4"/>
    <n v="9.6490550929443348E-6"/>
    <s v="Over-Forecasted"/>
    <n v="8.0736071715736442E-3"/>
    <n v="7.4465308864028756E-4"/>
    <x v="2"/>
    <s v="03.2023"/>
    <s v="ST W06.2023"/>
    <m/>
  </r>
  <r>
    <s v="Carry-Over"/>
    <s v="DUPLO Town"/>
    <x v="204"/>
    <s v="10976 Santa's Gingerbread House V29"/>
    <n v="18.299069767441861"/>
    <m/>
    <m/>
    <m/>
    <m/>
    <m/>
    <m/>
    <m/>
    <m/>
    <m/>
    <n v="2360.58"/>
    <n v="129"/>
    <n v="230"/>
    <n v="101"/>
    <n v="-0.78294573643410847"/>
    <n v="1.3849878871321965E-4"/>
    <n v="1.0843703612430375E-4"/>
    <s v="Over-Forecasted"/>
    <n v="9.546461971791799E-3"/>
    <n v="7.4743616988447413E-3"/>
    <n v="1"/>
    <n v="0"/>
    <n v="0"/>
    <n v="18"/>
    <n v="18"/>
    <n v="0"/>
    <n v="0"/>
    <n v="0"/>
    <s v="Over-Forecasted"/>
    <n v="0"/>
    <n v="0"/>
    <n v="0"/>
    <n v="2360.58"/>
    <n v="129"/>
    <n v="248"/>
    <n v="119"/>
    <n v="0.92248062015503873"/>
    <n v="1.1039346855638942E-4"/>
    <n v="1.0183583533496388E-4"/>
    <s v="Over-Forecasted"/>
    <n v="8.0182439523327903E-3"/>
    <n v="7.3966746537023412E-3"/>
    <x v="2"/>
    <s v="03.2023"/>
    <s v="ST W06.2023"/>
    <m/>
  </r>
  <r>
    <s v="Carry-Over"/>
    <s v="Star Wars TM"/>
    <x v="609"/>
    <s v="75331 The Razor Crest™ V29"/>
    <n v="306.18428571428575"/>
    <m/>
    <m/>
    <m/>
    <m/>
    <m/>
    <m/>
    <m/>
    <m/>
    <m/>
    <n v="21432.9"/>
    <n v="70"/>
    <n v="88"/>
    <n v="18"/>
    <n v="-0.25714285714285712"/>
    <n v="1.2575005670689263E-3"/>
    <n v="3.233572886748667E-4"/>
    <s v="Over-Forecasted"/>
    <n v="1.0675460448683931E-2"/>
    <n v="2.7451184010901537E-3"/>
    <n v="1"/>
    <n v="0"/>
    <n v="0"/>
    <n v="0"/>
    <n v="0"/>
    <n v="0"/>
    <n v="0"/>
    <n v="0"/>
    <s v=""/>
    <n v="0"/>
    <n v="0"/>
    <n v="0"/>
    <n v="21432.9"/>
    <n v="70"/>
    <n v="88"/>
    <n v="18"/>
    <n v="0.25714285714285712"/>
    <n v="1.0023181473291475E-3"/>
    <n v="2.577389521703522E-4"/>
    <s v="Over-Forecasted"/>
    <n v="8.3290765127429847E-3"/>
    <n v="2.1417625318481959E-3"/>
    <x v="2"/>
    <s v="03.2023"/>
    <s v="ST W06.2023"/>
    <m/>
  </r>
  <r>
    <s v="Carry-Over"/>
    <s v="Super Mario"/>
    <x v="718"/>
    <s v="71395 Super Mario 64™ Question Mar.. V29"/>
    <n v="117.84440000000002"/>
    <m/>
    <m/>
    <m/>
    <m/>
    <m/>
    <m/>
    <m/>
    <m/>
    <m/>
    <n v="20622.770000000004"/>
    <n v="175"/>
    <n v="446"/>
    <n v="271"/>
    <n v="-1.5485714285714285"/>
    <n v="1.209969018169825E-3"/>
    <n v="1.8737234509944147E-3"/>
    <s v="Over-Forecasted"/>
    <n v="9.3004338822783666E-2"/>
    <n v="0.14402386183413926"/>
    <n v="1"/>
    <n v="0"/>
    <n v="0"/>
    <n v="0"/>
    <n v="0"/>
    <n v="0"/>
    <n v="0"/>
    <n v="0"/>
    <s v=""/>
    <n v="0"/>
    <n v="0"/>
    <n v="0"/>
    <n v="20622.770000000004"/>
    <n v="175"/>
    <n v="446"/>
    <n v="271"/>
    <n v="1.5485714285714285"/>
    <n v="9.6443209361286278E-4"/>
    <n v="1.4934919849662045E-3"/>
    <s v="Over-Forecasted"/>
    <n v="7.442877363378117E-2"/>
    <n v="0.11525827231288398"/>
    <x v="2"/>
    <s v="03.2023"/>
    <s v="ST W06.2023"/>
    <m/>
  </r>
  <r>
    <s v="Carry-Over"/>
    <s v="City Fire"/>
    <x v="28"/>
    <s v="60321 Fire Brigade V29"/>
    <n v="58.88864864864864"/>
    <m/>
    <m/>
    <m/>
    <m/>
    <m/>
    <m/>
    <m/>
    <m/>
    <m/>
    <n v="1344.18"/>
    <n v="24"/>
    <n v="413"/>
    <n v="389"/>
    <n v="-16.208333333333332"/>
    <n v="7.8865067827625255E-5"/>
    <n v="1.2782713077060927E-3"/>
    <s v="Over-Forecasted"/>
    <n v="6.1579345424999333E-3"/>
    <n v="9.980985570968641E-2"/>
    <n v="0.21621621621621623"/>
    <n v="5192.46"/>
    <n v="87"/>
    <n v="0"/>
    <n v="-87"/>
    <n v="1"/>
    <n v="1.1966172350745257E-3"/>
    <n v="1.1966172350745257E-3"/>
    <s v="Under-Forecasted"/>
    <n v="0.11998624624671814"/>
    <n v="0.11998624624671814"/>
    <n v="0.78378378378378377"/>
    <n v="6536.6399999999994"/>
    <n v="111"/>
    <n v="413"/>
    <n v="302"/>
    <n v="2.7207207207207209"/>
    <n v="3.0568858598498561E-4"/>
    <n v="8.3169326997716811E-4"/>
    <s v="Over-Forecasted"/>
    <n v="2.4991006832895391E-2"/>
    <n v="6.7993550121931604E-2"/>
    <x v="2"/>
    <s v="03.2023"/>
    <s v="ST W06.2023"/>
    <m/>
  </r>
  <r>
    <s v="Carry-Over"/>
    <s v="LEGO Classic"/>
    <x v="338"/>
    <s v="11024 Gray Baseplate V29"/>
    <n v="7.7240993788819869"/>
    <m/>
    <m/>
    <m/>
    <m/>
    <m/>
    <m/>
    <m/>
    <m/>
    <m/>
    <n v="29845.919999999998"/>
    <n v="3864"/>
    <n v="2246"/>
    <n v="-1618"/>
    <n v="0.41873706004140787"/>
    <n v="1.7511051385810507E-3"/>
    <n v="7.3325261755283124E-4"/>
    <s v="Under-Forecasted"/>
    <n v="4.0318241271616352E-2"/>
    <n v="1.6882741816116785E-2"/>
    <n v="1"/>
    <n v="0"/>
    <n v="0"/>
    <n v="553"/>
    <n v="553"/>
    <n v="0"/>
    <n v="0"/>
    <n v="0"/>
    <s v="Over-Forecasted"/>
    <n v="0"/>
    <n v="0"/>
    <n v="0"/>
    <n v="29845.919999999998"/>
    <n v="3864"/>
    <n v="2799"/>
    <n v="-1065"/>
    <n v="0.27562111801242234"/>
    <n v="1.3957563950624482E-3"/>
    <n v="3.8469993808010021E-4"/>
    <s v="Under-Forecasted"/>
    <n v="3.5991089775640299E-2"/>
    <n v="9.9199044024474419E-3"/>
    <x v="2"/>
    <s v="03.2023"/>
    <s v="ST W06.2023"/>
    <m/>
  </r>
  <r>
    <s v="Carry-Over"/>
    <s v="Minecraft"/>
    <x v="493"/>
    <s v="21186 The Ice Castle V29"/>
    <n v="29.493850574712638"/>
    <m/>
    <m/>
    <m/>
    <m/>
    <m/>
    <m/>
    <m/>
    <m/>
    <m/>
    <n v="12085.24"/>
    <n v="420"/>
    <n v="859"/>
    <n v="439"/>
    <n v="-1.0452380952380953"/>
    <n v="7.090592571777067E-4"/>
    <n v="7.4113574738336491E-4"/>
    <s v="Over-Forecasted"/>
    <n v="1.6699993673888885E-2"/>
    <n v="1.745546957818386E-2"/>
    <n v="0.30172413793103448"/>
    <n v="28970.199999999997"/>
    <n v="972"/>
    <n v="311"/>
    <n v="-661"/>
    <n v="0.68004115226337447"/>
    <n v="6.6762653200132535E-3"/>
    <n v="4.5401351610378192E-3"/>
    <s v="Under-Forecasted"/>
    <n v="0.10469372670630349"/>
    <n v="7.1196042544101446E-2"/>
    <n v="0.69827586206896552"/>
    <n v="41055.439999999995"/>
    <n v="1392"/>
    <n v="1170"/>
    <n v="-222"/>
    <n v="0.15948275862068967"/>
    <n v="1.9199740846354422E-3"/>
    <n v="3.0620276349789381E-4"/>
    <s v="Under-Forecasted"/>
    <n v="4.1039797681113835E-2"/>
    <n v="6.5451401474190176E-3"/>
    <x v="2"/>
    <s v="03.2023"/>
    <s v="ST W06.2023"/>
    <m/>
  </r>
  <r>
    <s v="Nouveauté"/>
    <s v="Ninjago"/>
    <x v="564"/>
    <s v="71787 Creative Ninja Brick Box V29"/>
    <n v="33.938674999999996"/>
    <m/>
    <m/>
    <m/>
    <m/>
    <m/>
    <m/>
    <m/>
    <m/>
    <m/>
    <n v="17617.16"/>
    <n v="534"/>
    <n v="2279"/>
    <n v="1745"/>
    <n v="-3.2677902621722845"/>
    <n v="1.033625346553383E-3"/>
    <n v="3.3776708422015981E-3"/>
    <s v="Over-Forecasted"/>
    <n v="1.8703094192181982E-2"/>
    <n v="6.1117789073703292E-2"/>
    <n v="0.66749999999999998"/>
    <n v="9533.7799999999988"/>
    <n v="266"/>
    <n v="289"/>
    <n v="23"/>
    <n v="8.646616541353383E-2"/>
    <n v="2.1970868265540435E-3"/>
    <n v="1.8997367297271804E-4"/>
    <s v="Over-Forecasted"/>
    <n v="3.749975859022512E-2"/>
    <n v="3.2424603292299913E-3"/>
    <n v="0.33250000000000002"/>
    <n v="27150.94"/>
    <n v="800"/>
    <n v="2568"/>
    <n v="1768"/>
    <n v="2.21"/>
    <n v="1.2697245766576078E-3"/>
    <n v="2.8060913144133132E-3"/>
    <s v="Over-Forecasted"/>
    <n v="2.2698152040635761E-2"/>
    <n v="5.0162916009805034E-2"/>
    <x v="2"/>
    <s v="03.2023"/>
    <s v="ST W06.2023"/>
    <m/>
  </r>
  <r>
    <s v="Carry-Over"/>
    <s v="LEGO Friends"/>
    <x v="381"/>
    <s v="41699 Pet Adoption Café V29"/>
    <n v="16.193470790378012"/>
    <m/>
    <m/>
    <m/>
    <m/>
    <m/>
    <m/>
    <m/>
    <m/>
    <m/>
    <n v="14996.560000000003"/>
    <n v="972"/>
    <n v="1110"/>
    <n v="138"/>
    <n v="-0.1419753086419753"/>
    <n v="8.7987079229050571E-4"/>
    <n v="1.2491992730050388E-4"/>
    <s v="Over-Forecasted"/>
    <n v="2.3972463579952655E-2"/>
    <n v="3.4034979156722903E-3"/>
    <n v="0.4175257731958763"/>
    <n v="22701.84"/>
    <n v="1356"/>
    <n v="672"/>
    <n v="-684"/>
    <n v="0.50442477876106195"/>
    <n v="5.2317038574980395E-3"/>
    <n v="2.6390010608618431E-3"/>
    <s v="Under-Forecasted"/>
    <n v="0.10658841926645035"/>
    <n v="5.3765839806970535E-2"/>
    <n v="0.58247422680412375"/>
    <n v="37698.400000000009"/>
    <n v="2328"/>
    <n v="1782"/>
    <n v="-546"/>
    <n v="0.2345360824742268"/>
    <n v="1.762980765331483E-3"/>
    <n v="4.1348260217826017E-4"/>
    <s v="Under-Forecasted"/>
    <n v="4.4956093264646273E-2"/>
    <n v="1.0543825997636111E-2"/>
    <x v="2"/>
    <s v="03.2023"/>
    <s v="ST W06.2023"/>
    <m/>
  </r>
  <r>
    <s v="Nouveauté"/>
    <s v="LEGO Friends"/>
    <x v="419"/>
    <s v="41743 Hair Salon V29"/>
    <n v="25.285080459770114"/>
    <m/>
    <m/>
    <m/>
    <m/>
    <m/>
    <m/>
    <m/>
    <m/>
    <m/>
    <n v="21893.94"/>
    <n v="866"/>
    <n v="1157"/>
    <n v="291"/>
    <n v="-0.33602771362586603"/>
    <n v="1.2845504791872795E-3"/>
    <n v="4.3164456055831213E-4"/>
    <s v="Over-Forecasted"/>
    <n v="3.4998138191136396E-2"/>
    <n v="1.1760344357529666E-2"/>
    <n v="0.99540229885057474"/>
    <n v="104.08"/>
    <n v="4"/>
    <n v="0"/>
    <n v="-4"/>
    <n v="1"/>
    <n v="2.3985533220584584E-5"/>
    <n v="2.3985533220584584E-5"/>
    <s v="Under-Forecasted"/>
    <n v="4.886706397918474E-4"/>
    <n v="4.886706397918474E-4"/>
    <n v="4.5977011494252873E-3"/>
    <n v="21998.02"/>
    <n v="870"/>
    <n v="1157"/>
    <n v="287"/>
    <n v="0.32988505747126434"/>
    <n v="1.0287462103266256E-3"/>
    <n v="3.3936800271694428E-4"/>
    <s v="Over-Forecasted"/>
    <n v="2.6233077232921127E-2"/>
    <n v="8.6539001906303023E-3"/>
    <x v="2"/>
    <s v="03.2023"/>
    <s v="ST W06.2023"/>
    <m/>
  </r>
  <r>
    <s v="Nouveauté"/>
    <s v="Disney Classic"/>
    <x v="101"/>
    <s v="43220 Peter Pan &amp; Wendy's Storyboo.. V29"/>
    <n v="10.717057365439095"/>
    <m/>
    <m/>
    <m/>
    <m/>
    <m/>
    <m/>
    <m/>
    <m/>
    <m/>
    <n v="28306.81"/>
    <n v="2650"/>
    <n v="7162"/>
    <n v="4512"/>
    <n v="-1.7026415094339622"/>
    <n v="1.6608032336693753E-3"/>
    <n v="2.8277525246476307E-3"/>
    <s v="Over-Forecasted"/>
    <n v="0.14363073557016945"/>
    <n v="0.24455165241230359"/>
    <n v="0.93838526912181308"/>
    <n v="1958.1599999999999"/>
    <n v="174"/>
    <n v="445"/>
    <n v="271"/>
    <n v="1.5574712643678161"/>
    <n v="4.5126356390487996E-4"/>
    <n v="7.0283003343806015E-4"/>
    <s v="Over-Forecasted"/>
    <n v="4.8088432263473611E-2"/>
    <n v="7.4896351398858321E-2"/>
    <n v="6.1614730878186967E-2"/>
    <n v="30264.970000000005"/>
    <n v="2824"/>
    <n v="7607"/>
    <n v="4783"/>
    <n v="1.6936968838526911"/>
    <n v="1.4153534360432901E-3"/>
    <n v="2.3971797041767197E-3"/>
    <s v="Over-Forecasted"/>
    <n v="0.12727045951935412"/>
    <n v="0.21555758069443015"/>
    <x v="2"/>
    <s v="03.2023"/>
    <s v="ST W06.2023"/>
    <m/>
  </r>
  <r>
    <s v="Nouveauté"/>
    <s v="LEGO Minifigures"/>
    <x v="470"/>
    <s v="71037 LEGO® Minifigures Series 24 V111"/>
    <n v="0"/>
    <m/>
    <m/>
    <m/>
    <m/>
    <m/>
    <m/>
    <m/>
    <m/>
    <m/>
    <n v="0"/>
    <n v="0"/>
    <n v="0"/>
    <n v="0"/>
    <n v="0"/>
    <n v="0"/>
    <n v="0"/>
    <s v=""/>
    <n v="0"/>
    <n v="0"/>
    <n v="0"/>
    <n v="0"/>
    <n v="0"/>
    <n v="0"/>
    <n v="0"/>
    <n v="0"/>
    <n v="0"/>
    <n v="0"/>
    <s v=""/>
    <n v="0"/>
    <n v="0"/>
    <n v="0"/>
    <n v="0"/>
    <n v="0"/>
    <n v="0"/>
    <n v="0"/>
    <n v="0"/>
    <n v="0"/>
    <n v="0"/>
    <s v=""/>
    <n v="0"/>
    <n v="0"/>
    <x v="2"/>
    <s v="03.2023"/>
    <s v="ST W06.2023"/>
    <m/>
  </r>
  <r>
    <s v="Carry-Over"/>
    <s v="Super Heroes Marvel"/>
    <x v="680"/>
    <s v="76212 Shuri's Lab V29"/>
    <n v="5.4325000000000019"/>
    <m/>
    <m/>
    <m/>
    <m/>
    <m/>
    <m/>
    <m/>
    <m/>
    <m/>
    <n v="17576.920000000006"/>
    <n v="3236"/>
    <n v="1121"/>
    <n v="-2115"/>
    <n v="0.6535846724351051"/>
    <n v="1.0312644050653507E-3"/>
    <n v="6.7401860837862078E-4"/>
    <s v="Under-Forecasted"/>
    <n v="1.7245952748346956E-2"/>
    <n v="1.1271690377859645E-2"/>
    <n v="0.99630541871921185"/>
    <n v="67.84"/>
    <n v="12"/>
    <n v="205"/>
    <n v="193"/>
    <n v="16.083333333333332"/>
    <n v="1.5633921730250367E-5"/>
    <n v="2.5144557449486004E-4"/>
    <s v="Over-Forecasted"/>
    <n v="2.3543277082577072E-4"/>
    <n v="3.7865437307811455E-3"/>
    <n v="3.6945812807881772E-3"/>
    <n v="17644.760000000006"/>
    <n v="3248"/>
    <n v="1326"/>
    <n v="-1922"/>
    <n v="0.59174876847290636"/>
    <n v="8.2516426397115903E-4"/>
    <n v="4.8828993699278559E-4"/>
    <s v="Under-Forecasted"/>
    <n v="1.3496675439459302E-2"/>
    <n v="7.9866410697785641E-3"/>
    <x v="2"/>
    <s v="03.2023"/>
    <s v="ST W06.2023"/>
    <m/>
  </r>
  <r>
    <s v="Carry-Over"/>
    <s v="Super Heroes Marvel"/>
    <x v="688"/>
    <s v="76225 Miles Morales Figure V29"/>
    <n v="16.399924242424245"/>
    <m/>
    <m/>
    <m/>
    <m/>
    <m/>
    <m/>
    <m/>
    <m/>
    <m/>
    <n v="21547.440000000002"/>
    <n v="1326"/>
    <n v="2940"/>
    <n v="1614"/>
    <n v="-1.2171945701357465"/>
    <n v="1.2642208016126453E-3"/>
    <n v="1.5388026951755726E-3"/>
    <s v="Over-Forecasted"/>
    <n v="2.114170924643459E-2"/>
    <n v="2.5733573698148889E-2"/>
    <n v="0.83712121212121215"/>
    <n v="4430.04"/>
    <n v="258"/>
    <n v="266"/>
    <n v="8"/>
    <n v="3.1007751937984496E-2"/>
    <n v="1.0209153688366499E-3"/>
    <n v="3.1656290506562785E-5"/>
    <s v="Over-Forecasted"/>
    <n v="1.5374065331205739E-2"/>
    <n v="4.76715204068395E-4"/>
    <n v="0.16287878787878787"/>
    <n v="25977.480000000003"/>
    <n v="1584"/>
    <n v="3206"/>
    <n v="1622"/>
    <n v="1.023989898989899"/>
    <n v="1.2148472500632199E-3"/>
    <n v="1.2439913128803931E-3"/>
    <s v="Over-Forecasted"/>
    <n v="1.9870466716183456E-2"/>
    <n v="2.0347157205586847E-2"/>
    <x v="2"/>
    <s v="03.2023"/>
    <s v="ST W06.2023"/>
    <m/>
  </r>
  <r>
    <s v="Carry-Over"/>
    <s v="Disney Princess"/>
    <x v="113"/>
    <s v="43196 Belle and the Beast's Castle V29"/>
    <n v="56.383333333333333"/>
    <m/>
    <m/>
    <m/>
    <m/>
    <m/>
    <m/>
    <m/>
    <m/>
    <m/>
    <n v="676.6"/>
    <n v="12"/>
    <n v="71"/>
    <n v="59"/>
    <n v="-4.916666666666667"/>
    <n v="3.9697142415577706E-5"/>
    <n v="1.9517761687659041E-4"/>
    <s v="Over-Forecasted"/>
    <n v="2.8964663538574341E-3"/>
    <n v="1.4240959573132385E-2"/>
    <n v="1"/>
    <n v="0"/>
    <n v="0"/>
    <n v="0"/>
    <n v="0"/>
    <n v="0"/>
    <n v="0"/>
    <n v="0"/>
    <s v=""/>
    <n v="0"/>
    <n v="0"/>
    <n v="0"/>
    <n v="676.6"/>
    <n v="12"/>
    <n v="71"/>
    <n v="59"/>
    <n v="4.916666666666667"/>
    <n v="3.1641469818965291E-5"/>
    <n v="1.5557055994324602E-4"/>
    <s v="Over-Forecasted"/>
    <n v="1.787785713774239E-3"/>
    <n v="8.7899464260566759E-3"/>
    <x v="2"/>
    <s v="03.2023"/>
    <s v="ST W06.2023"/>
    <m/>
  </r>
  <r>
    <s v="Carry-Over"/>
    <s v="Super Heroes Marvel"/>
    <x v="677"/>
    <s v="76209 Thor's Hammer V29"/>
    <n v="63.58576923076923"/>
    <m/>
    <m/>
    <m/>
    <m/>
    <m/>
    <m/>
    <m/>
    <m/>
    <m/>
    <n v="3306.46"/>
    <n v="52"/>
    <n v="56"/>
    <n v="4"/>
    <n v="-7.6923076923076927E-2"/>
    <n v="1.9399499484394186E-4"/>
    <n v="1.4922691911072452E-5"/>
    <s v="Over-Forecasted"/>
    <n v="3.2442005154656936E-3"/>
    <n v="2.4955388580505335E-4"/>
    <n v="1"/>
    <n v="0"/>
    <n v="0"/>
    <n v="0"/>
    <n v="0"/>
    <n v="0"/>
    <n v="0"/>
    <n v="0"/>
    <s v=""/>
    <n v="0"/>
    <n v="0"/>
    <n v="0"/>
    <n v="3306.46"/>
    <n v="52"/>
    <n v="56"/>
    <n v="4"/>
    <n v="7.6923076923076927E-2"/>
    <n v="1.5462792535858111E-4"/>
    <n v="1.1894455796813932E-5"/>
    <s v="Over-Forecasted"/>
    <n v="2.5291484539066889E-3"/>
    <n v="1.9454988106974532E-4"/>
    <x v="2"/>
    <s v="03.2023"/>
    <s v="ST W06.2023"/>
    <m/>
  </r>
  <r>
    <s v="Carry-Over"/>
    <s v="City Trains"/>
    <x v="91"/>
    <s v="60335 Train Station V29"/>
    <n v="42.0811320754717"/>
    <m/>
    <m/>
    <m/>
    <m/>
    <m/>
    <m/>
    <m/>
    <m/>
    <m/>
    <n v="2564.1"/>
    <n v="66"/>
    <n v="35"/>
    <n v="-31"/>
    <n v="0.46969696969696972"/>
    <n v="1.50439614052295E-4"/>
    <n v="7.0661030842744625E-5"/>
    <s v="Under-Forecasted"/>
    <n v="2.761170837228866E-2"/>
    <n v="1.2969135750620432E-2"/>
    <n v="0.62264150943396224"/>
    <n v="1896.5"/>
    <n v="40"/>
    <n v="310"/>
    <n v="270"/>
    <n v="6.75"/>
    <n v="4.3705384082281574E-4"/>
    <n v="2.9501134255540064E-3"/>
    <s v="Over-Forecasted"/>
    <n v="3.7975699957328649E-2"/>
    <n v="0.2563359747119684"/>
    <n v="0.37735849056603776"/>
    <n v="4460.6000000000004"/>
    <n v="106"/>
    <n v="345"/>
    <n v="239"/>
    <n v="2.2547169811320753"/>
    <n v="2.0860174441985897E-4"/>
    <n v="4.7033789543722917E-4"/>
    <s v="Over-Forecasted"/>
    <n v="3.1236123765525019E-2"/>
    <n v="7.0428618678872443E-2"/>
    <x v="2"/>
    <s v="03.2023"/>
    <s v="ST W06.2023"/>
    <m/>
  </r>
  <r>
    <s v="Carry-Over"/>
    <s v="DUPLO Classic"/>
    <x v="157"/>
    <s v="10909 Heart Box V110"/>
    <n v="10.61817401960784"/>
    <m/>
    <m/>
    <m/>
    <m/>
    <m/>
    <m/>
    <m/>
    <m/>
    <m/>
    <n v="12199.580000000002"/>
    <n v="1164"/>
    <n v="4224"/>
    <n v="3060"/>
    <n v="-2.6288659793814433"/>
    <n v="7.1576775741979536E-4"/>
    <n v="1.8816575066190496E-3"/>
    <s v="Over-Forecasted"/>
    <n v="0.12145861284709984"/>
    <n v="0.31929841521660268"/>
    <n v="0.71323529411764708"/>
    <n v="5129.28"/>
    <n v="468"/>
    <n v="523"/>
    <n v="55"/>
    <n v="0.11752136752136752"/>
    <n v="1.1820572236518072E-3"/>
    <n v="1.3891698141207134E-4"/>
    <s v="Over-Forecasted"/>
    <n v="0.28254331286397016"/>
    <n v="3.3204876511791367E-2"/>
    <n v="0.28676470588235292"/>
    <n v="17328.859999999997"/>
    <n v="1632"/>
    <n v="4747"/>
    <n v="3115"/>
    <n v="1.9087009803921569"/>
    <n v="8.1039107402760093E-4"/>
    <n v="1.5467942374975349E-3"/>
    <s v="Over-Forecasted"/>
    <n v="0.14611643674369432"/>
    <n v="0.27889258606409789"/>
    <x v="2"/>
    <s v="03.2023"/>
    <s v="ST W06.2023"/>
    <m/>
  </r>
  <r>
    <s v="Carry-Over"/>
    <s v="Minecraft"/>
    <x v="484"/>
    <s v="21172 The Ruined Portal V29"/>
    <n v="16.442845265588911"/>
    <m/>
    <m/>
    <m/>
    <m/>
    <m/>
    <m/>
    <m/>
    <m/>
    <m/>
    <n v="29314.560000000001"/>
    <n v="1795"/>
    <n v="1105"/>
    <n v="-690"/>
    <n v="0.38440111420612816"/>
    <n v="1.7199294460094555E-3"/>
    <n v="6.6114279540196346E-4"/>
    <s v="Under-Forecasted"/>
    <n v="4.0508336330336528E-2"/>
    <n v="1.5571449620017943E-2"/>
    <n v="0.82909930715935332"/>
    <n v="6284.2000000000007"/>
    <n v="370"/>
    <n v="1030"/>
    <n v="660"/>
    <n v="1.7837837837837838"/>
    <n v="1.4482118357494009E-3"/>
    <n v="2.5832967880935259E-3"/>
    <s v="Over-Forecasted"/>
    <n v="2.2710106156248577E-2"/>
    <n v="4.050991908952449E-2"/>
    <n v="0.17090069284064666"/>
    <n v="35598.759999999995"/>
    <n v="2165"/>
    <n v="2135"/>
    <n v="-30"/>
    <n v="1.3856812933025405E-2"/>
    <n v="1.6647902603201133E-3"/>
    <n v="2.3068687209978478E-5"/>
    <s v="Under-Forecasted"/>
    <n v="3.5585196702276924E-2"/>
    <n v="4.9309741388836386E-4"/>
    <x v="2"/>
    <s v="03.2023"/>
    <s v="ST W06.2023"/>
    <m/>
  </r>
  <r>
    <s v="Carry-Over"/>
    <s v="Super Mario"/>
    <x v="726"/>
    <s v="71412 Big Bad Island Expansion Set V29"/>
    <n v="23.88"/>
    <m/>
    <m/>
    <m/>
    <m/>
    <m/>
    <m/>
    <m/>
    <m/>
    <m/>
    <n v="191.04"/>
    <n v="8"/>
    <n v="47"/>
    <n v="39"/>
    <n v="-4.875"/>
    <n v="1.1208604917339588E-5"/>
    <n v="5.4641948972030488E-5"/>
    <s v="Over-Forecasted"/>
    <n v="8.6155006765359788E-4"/>
    <n v="4.2000565798112899E-3"/>
    <n v="1"/>
    <n v="0"/>
    <n v="0"/>
    <n v="0"/>
    <n v="0"/>
    <n v="0"/>
    <n v="0"/>
    <n v="0"/>
    <s v=""/>
    <n v="0"/>
    <n v="0"/>
    <n v="0"/>
    <n v="191.04"/>
    <n v="8"/>
    <n v="47"/>
    <n v="39"/>
    <n v="4.875"/>
    <n v="8.9340620665313759E-6"/>
    <n v="4.3553552574340459E-5"/>
    <s v="Over-Forecasted"/>
    <n v="6.8947444572177029E-4"/>
    <n v="3.3611879228936303E-3"/>
    <x v="2"/>
    <s v="03.2023"/>
    <s v="ST W06.2023"/>
    <m/>
  </r>
  <r>
    <s v="Carry-Over"/>
    <s v="City Great Vehicles"/>
    <x v="33"/>
    <s v="60253 Ice-Cream Truck V29"/>
    <n v="10.593036978756885"/>
    <m/>
    <m/>
    <m/>
    <m/>
    <m/>
    <m/>
    <m/>
    <m/>
    <m/>
    <n v="25011.579999999998"/>
    <n v="2368"/>
    <n v="1544"/>
    <n v="-824"/>
    <n v="0.34797297297297297"/>
    <n v="1.4674671198619789E-3"/>
    <n v="5.1063889643845884E-4"/>
    <s v="Under-Forecasted"/>
    <n v="3.9311597912992505E-2"/>
    <n v="1.3679373598102122E-2"/>
    <n v="0.9315499606608969"/>
    <n v="1915.92"/>
    <n v="174"/>
    <n v="0"/>
    <n v="-174"/>
    <n v="1"/>
    <n v="4.415292352803845E-4"/>
    <n v="4.415292352803845E-4"/>
    <s v="Under-Forecasted"/>
    <n v="2.8909318725570912E-2"/>
    <n v="2.8909318725570912E-2"/>
    <n v="6.8450039339103069E-2"/>
    <n v="26927.5"/>
    <n v="2542"/>
    <n v="1544"/>
    <n v="-998"/>
    <n v="0.39260424862313137"/>
    <n v="1.2592753156225065E-3"/>
    <n v="4.9439683909963074E-4"/>
    <s v="Under-Forecasted"/>
    <n v="3.8330270636407759E-2"/>
    <n v="1.5048627102728144E-2"/>
    <x v="2"/>
    <s v="03.2023"/>
    <s v="ST W06.2023"/>
    <m/>
  </r>
  <r>
    <s v="Carry-Over"/>
    <s v="LEGO Ideas"/>
    <x v="456"/>
    <s v="21331 Sonic the Hedgehog™ – Green.. V29"/>
    <n v="47.359102902374666"/>
    <m/>
    <m/>
    <m/>
    <m/>
    <m/>
    <m/>
    <m/>
    <m/>
    <m/>
    <n v="14751.21"/>
    <n v="324"/>
    <n v="134"/>
    <n v="-190"/>
    <n v="0.5864197530864198"/>
    <n v="8.6547573776543597E-4"/>
    <n v="5.07532068442694E-4"/>
    <s v="Under-Forecasted"/>
    <n v="3.8633662239900238E-2"/>
    <n v="2.2655542671546437E-2"/>
    <n v="0.28496042216358841"/>
    <n v="39096.089999999997"/>
    <n v="813"/>
    <n v="153"/>
    <n v="-660"/>
    <n v="0.81180811808118081"/>
    <n v="9.0098055869520053E-3"/>
    <n v="7.3142333178208164E-3"/>
    <s v="Under-Forecasted"/>
    <n v="0.78653451028904109"/>
    <n v="0.63851510060364958"/>
    <n v="0.71503957783641159"/>
    <n v="53847.299999999996"/>
    <n v="1137"/>
    <n v="287"/>
    <n v="-850"/>
    <n v="0.74758135444151275"/>
    <n v="2.5181905376629762E-3"/>
    <n v="1.8825522928878891E-3"/>
    <s v="Under-Forecasted"/>
    <n v="0.12478243375672891"/>
    <n v="9.328502083836375E-2"/>
    <x v="2"/>
    <s v="03.2023"/>
    <s v="ST W06.2023"/>
    <m/>
  </r>
  <r>
    <s v="Carry-Over"/>
    <s v="Super Heroes DC"/>
    <x v="663"/>
    <s v="76220 Batman™ versus Harley Quinn™ V29"/>
    <n v="8.1866987179487172"/>
    <m/>
    <m/>
    <m/>
    <m/>
    <m/>
    <m/>
    <m/>
    <m/>
    <m/>
    <n v="16216.560000000007"/>
    <n v="2000"/>
    <n v="2135"/>
    <n v="135"/>
    <n v="-6.7500000000000004E-2"/>
    <n v="9.5145003223582778E-4"/>
    <n v="6.4222877175918377E-5"/>
    <s v="Over-Forecasted"/>
    <n v="0.29159777511531981"/>
    <n v="1.9682849820284089E-2"/>
    <n v="0.80128205128205132"/>
    <n v="4217.4400000000005"/>
    <n v="496"/>
    <n v="258"/>
    <n v="-238"/>
    <n v="0.47983870967741937"/>
    <n v="9.7192109171620152E-4"/>
    <n v="4.663653625573709E-4"/>
    <s v="Under-Forecasted"/>
    <n v="0.13928634178497779"/>
    <n v="6.6834978517791757E-2"/>
    <n v="0.19871794871794871"/>
    <n v="20434"/>
    <n v="2496"/>
    <n v="2393"/>
    <n v="-103"/>
    <n v="4.126602564102564E-2"/>
    <n v="9.5560418900493169E-4"/>
    <n v="3.9433986966149026E-5"/>
    <s v="Under-Forecasted"/>
    <n v="0.23790427222936233"/>
    <n v="9.8173637979264098E-3"/>
    <x v="2"/>
    <s v="03.2023"/>
    <s v="ST W06.2023"/>
    <m/>
  </r>
  <r>
    <s v="Carry-Over"/>
    <s v="LEGO Creator"/>
    <x v="357"/>
    <s v="31125 Fantasy Forest Creatures V29"/>
    <n v="8.0161033797216703"/>
    <m/>
    <m/>
    <m/>
    <m/>
    <m/>
    <m/>
    <m/>
    <m/>
    <m/>
    <n v="13343.2"/>
    <n v="1680"/>
    <n v="2090"/>
    <n v="410"/>
    <n v="-0.24404761904761904"/>
    <n v="7.8286566757247483E-4"/>
    <n v="1.9105650220518732E-4"/>
    <s v="Over-Forecasted"/>
    <n v="1.5683514777309657E-2"/>
    <n v="3.8275244397005708E-3"/>
    <n v="0.83499005964214712"/>
    <n v="2785.2"/>
    <n v="332"/>
    <n v="759"/>
    <n v="427"/>
    <n v="1.286144578313253"/>
    <n v="6.4185729367767269E-4"/>
    <n v="8.2552127831435611E-4"/>
    <s v="Over-Forecasted"/>
    <n v="1.5948588877422506E-2"/>
    <n v="2.0512191116444006E-2"/>
    <n v="0.16500994035785288"/>
    <n v="16128.400000000001"/>
    <n v="2012"/>
    <n v="2849"/>
    <n v="837"/>
    <n v="0.41600397614314116"/>
    <n v="7.542510816260713E-4"/>
    <n v="3.1377144896671056E-4"/>
    <s v="Over-Forecasted"/>
    <n v="1.5728658963598752E-2"/>
    <n v="6.5431846682565391E-3"/>
    <x v="2"/>
    <s v="03.2023"/>
    <s v="ST W06.2023"/>
    <m/>
  </r>
  <r>
    <s v="Carry-Over"/>
    <s v="Avatar"/>
    <x v="9"/>
    <s v="75573 Floating Mountains: Site 26.. V29"/>
    <n v="57.494430379746831"/>
    <m/>
    <m/>
    <m/>
    <m/>
    <m/>
    <m/>
    <m/>
    <m/>
    <m/>
    <n v="13626.179999999998"/>
    <n v="237"/>
    <n v="105"/>
    <n v="-132"/>
    <n v="0.55696202531645567"/>
    <n v="7.9946853094930027E-4"/>
    <n v="4.4527361217429378E-4"/>
    <s v="Under-Forecasted"/>
    <n v="9.1170587175386383E-2"/>
    <n v="5.0778554882493679E-2"/>
    <n v="1"/>
    <n v="0"/>
    <n v="0"/>
    <n v="0"/>
    <n v="0"/>
    <n v="0"/>
    <n v="0"/>
    <n v="0"/>
    <s v=""/>
    <n v="0"/>
    <n v="0"/>
    <n v="0"/>
    <n v="13626.179999999998"/>
    <n v="237"/>
    <n v="105"/>
    <n v="-132"/>
    <n v="0.55696202531645567"/>
    <n v="6.3723376177621705E-4"/>
    <n v="3.5491500655890568E-4"/>
    <s v="Under-Forecasted"/>
    <n v="6.9794432858575922E-2"/>
    <n v="3.8872848680725831E-2"/>
    <x v="2"/>
    <s v="03.2023"/>
    <s v="ST W06.2023"/>
    <m/>
  </r>
  <r>
    <s v="Carry-Over"/>
    <s v="LEGO Architecture"/>
    <x v="319"/>
    <s v="21044 Paris V29"/>
    <n v="29.338249211356459"/>
    <m/>
    <m/>
    <m/>
    <m/>
    <m/>
    <m/>
    <m/>
    <m/>
    <m/>
    <n v="26522.100000000002"/>
    <n v="939"/>
    <n v="580"/>
    <n v="-359"/>
    <n v="0.38232161874334397"/>
    <n v="1.5560916063555922E-3"/>
    <n v="5.9492746185480037E-4"/>
    <s v="Under-Forecasted"/>
    <n v="0.14575857981271617"/>
    <n v="5.5726656179728544E-2"/>
    <n v="0.49369085173501576"/>
    <n v="29279.25"/>
    <n v="963"/>
    <n v="362"/>
    <n v="-601"/>
    <n v="0.62409138110072693"/>
    <n v="6.7474867750653457E-3"/>
    <n v="4.2110483404094214E-3"/>
    <s v="Under-Forecasted"/>
    <n v="0.2440077804473757"/>
    <n v="0.15228315269872567"/>
    <n v="0.50630914826498419"/>
    <n v="55801.349999999984"/>
    <n v="1902"/>
    <n v="942"/>
    <n v="-960"/>
    <n v="0.50473186119873814"/>
    <n v="2.6095724680498351E-3"/>
    <n v="1.3171343687317779E-3"/>
    <s v="Under-Forecasted"/>
    <n v="0.18480193222635899"/>
    <n v="9.3275423205733232E-2"/>
    <x v="2"/>
    <s v="03.2023"/>
    <s v="ST W06.2023"/>
    <m/>
  </r>
  <r>
    <s v="Carry-Over"/>
    <s v="DUPLO My First"/>
    <x v="171"/>
    <s v="10964 Bath Time Fun: Floating Red.. V29"/>
    <n v="5.1997964071856284"/>
    <m/>
    <m/>
    <m/>
    <m/>
    <m/>
    <m/>
    <m/>
    <m/>
    <m/>
    <n v="3645.3100000000004"/>
    <n v="711"/>
    <n v="560"/>
    <n v="-151"/>
    <n v="0.21237693389592124"/>
    <n v="2.138758353812143E-4"/>
    <n v="4.5422294152691083E-5"/>
    <s v="Under-Forecasted"/>
    <n v="1.7625455859723943E-2"/>
    <n v="3.7432402740060697E-3"/>
    <n v="0.85149700598802391"/>
    <n v="696.52"/>
    <n v="124"/>
    <n v="170"/>
    <n v="46"/>
    <n v="0.37096774193548387"/>
    <n v="1.6051502304767078E-4"/>
    <n v="5.9545895646716582E-5"/>
    <s v="Over-Forecasted"/>
    <n v="6.7510761187418639E-2"/>
    <n v="2.50443146340424E-2"/>
    <n v="0.14850299401197606"/>
    <n v="4341.83"/>
    <n v="835"/>
    <n v="730"/>
    <n v="-105"/>
    <n v="0.12574850299401197"/>
    <n v="2.0304741783044349E-4"/>
    <n v="2.5532908828977921E-5"/>
    <s v="Under-Forecasted"/>
    <n v="1.9995724376470032E-2"/>
    <n v="2.51443240662198E-3"/>
    <x v="2"/>
    <s v="03.2023"/>
    <s v="ST W06.2023"/>
    <m/>
  </r>
  <r>
    <s v="Carry-Over"/>
    <s v="City Great Vehicles"/>
    <x v="36"/>
    <s v="60313 Space Ride Amusement Truck V29"/>
    <n v="23.901176470588236"/>
    <m/>
    <m/>
    <m/>
    <m/>
    <m/>
    <m/>
    <m/>
    <m/>
    <m/>
    <n v="3250.56"/>
    <n v="136"/>
    <n v="170"/>
    <n v="34"/>
    <n v="-0.25"/>
    <n v="1.9071525753825048E-4"/>
    <n v="4.7678814384562621E-5"/>
    <s v="Over-Forecasted"/>
    <n v="5.1090218095800792E-3"/>
    <n v="1.2772554523950198E-3"/>
    <n v="1"/>
    <n v="0"/>
    <n v="0"/>
    <n v="0"/>
    <n v="0"/>
    <n v="0"/>
    <n v="0"/>
    <n v="0"/>
    <s v=""/>
    <n v="0"/>
    <n v="0"/>
    <n v="0"/>
    <n v="3250.56"/>
    <n v="136"/>
    <n v="170"/>
    <n v="34"/>
    <n v="0.25"/>
    <n v="1.5201373948379518E-4"/>
    <n v="3.8003434870948796E-5"/>
    <s v="Over-Forecasted"/>
    <n v="4.6270483527947864E-3"/>
    <n v="1.1567620881986966E-3"/>
    <x v="2"/>
    <s v="03.2023"/>
    <s v="ST W06.2023"/>
    <m/>
  </r>
  <r>
    <s v="Carry-Over"/>
    <s v="Icons"/>
    <x v="260"/>
    <s v="10273 Haunted House V29"/>
    <n v="178.83500000000004"/>
    <m/>
    <m/>
    <m/>
    <m/>
    <m/>
    <m/>
    <m/>
    <m/>
    <m/>
    <n v="2861.3600000000006"/>
    <n v="16"/>
    <n v="100"/>
    <n v="84"/>
    <n v="-5.25"/>
    <n v="1.6788030656552977E-4"/>
    <n v="8.8137160946903128E-4"/>
    <s v="Over-Forecasted"/>
    <n v="1.9476619289732617E-3"/>
    <n v="1.0225225127109624E-2"/>
    <n v="1"/>
    <n v="0"/>
    <n v="0"/>
    <n v="0"/>
    <n v="0"/>
    <n v="0"/>
    <n v="0"/>
    <n v="0"/>
    <s v=""/>
    <n v="0"/>
    <n v="0"/>
    <n v="0"/>
    <n v="2861.3600000000006"/>
    <n v="16"/>
    <n v="100"/>
    <n v="84"/>
    <n v="5.25"/>
    <n v="1.3381264570084915E-4"/>
    <n v="7.0251638992945801E-4"/>
    <s v="Over-Forecasted"/>
    <n v="1.5617613302991054E-3"/>
    <n v="8.199246984070303E-3"/>
    <x v="2"/>
    <s v="03.2023"/>
    <s v="ST W06.2023"/>
    <m/>
  </r>
  <r>
    <s v="Carry-Over"/>
    <s v="City Space"/>
    <x v="72"/>
    <s v="60348 Lunar Roving Vehicle V29"/>
    <n v="18.628994252873557"/>
    <m/>
    <m/>
    <m/>
    <m/>
    <m/>
    <m/>
    <m/>
    <m/>
    <m/>
    <n v="20318.039999999986"/>
    <n v="1108"/>
    <n v="1570"/>
    <n v="462"/>
    <n v="-0.41696750902527074"/>
    <n v="1.1920900494906946E-3"/>
    <n v="4.9706281846994659E-4"/>
    <s v="Over-Forecasted"/>
    <n v="0.33658827257732032"/>
    <n v="0.1403463735836841"/>
    <n v="0.79597701149425293"/>
    <n v="5613.5199999999995"/>
    <n v="284"/>
    <n v="534"/>
    <n v="250"/>
    <n v="0.88028169014084512"/>
    <n v="1.2936517144928512E-3"/>
    <n v="1.1387779176873691E-3"/>
    <s v="Over-Forecasted"/>
    <n v="0.29751663140399154"/>
    <n v="0.26189844313731653"/>
    <n v="0.20402298850574713"/>
    <n v="25931.55999999999"/>
    <n v="1392"/>
    <n v="2104"/>
    <n v="712"/>
    <n v="0.5114942528735632"/>
    <n v="1.2126997828830731E-3"/>
    <n v="6.2028896940570977E-4"/>
    <s v="Over-Forecasted"/>
    <n v="0.32728401280331731"/>
    <n v="0.16740389160629449"/>
    <x v="2"/>
    <s v="03.2023"/>
    <s v="ST W06.2023"/>
    <m/>
  </r>
  <r>
    <s v="Carry-Over"/>
    <s v="LEGO Classic"/>
    <x v="333"/>
    <s v="11019 Bricks and Functions V29"/>
    <n v="18.835950704225347"/>
    <m/>
    <m/>
    <m/>
    <m/>
    <m/>
    <m/>
    <m/>
    <m/>
    <m/>
    <n v="15109.239999999998"/>
    <n v="816"/>
    <n v="1243"/>
    <n v="427"/>
    <n v="-0.52328431372549022"/>
    <n v="8.864818978290618E-4"/>
    <n v="4.6388207153555075E-4"/>
    <s v="Over-Forecasted"/>
    <n v="2.0410762467726131E-2"/>
    <n v="1.0680631830538061E-2"/>
    <n v="0.71830985915492962"/>
    <n v="6288.4000000000005"/>
    <n v="320"/>
    <n v="8"/>
    <n v="-312"/>
    <n v="0.97499999999999998"/>
    <n v="1.4491797377433138E-3"/>
    <n v="1.4129502442997309E-3"/>
    <s v="Under-Forecasted"/>
    <n v="7.0656100386404075E-2"/>
    <n v="6.8889697876743969E-2"/>
    <n v="0.28169014084507044"/>
    <n v="21397.639999999996"/>
    <n v="1136"/>
    <n v="1251"/>
    <n v="115"/>
    <n v="0.10123239436619719"/>
    <n v="1.0006691993158208E-3"/>
    <n v="1.0130013901524595E-4"/>
    <s v="Over-Forecasted"/>
    <n v="2.5803338688398004E-2"/>
    <n v="2.61213375806846E-3"/>
    <x v="2"/>
    <s v="03.2023"/>
    <s v="ST W06.2023"/>
    <m/>
  </r>
  <r>
    <s v="Carry-Over"/>
    <s v="DUPLO Princess TM"/>
    <x v="180"/>
    <s v="10960 Belle's Ballroom V29"/>
    <n v="10.9073732718894"/>
    <m/>
    <m/>
    <m/>
    <m/>
    <m/>
    <m/>
    <m/>
    <m/>
    <m/>
    <n v="4581.2699999999986"/>
    <n v="432"/>
    <n v="297"/>
    <n v="-135"/>
    <n v="0.3125"/>
    <n v="2.6879002015106949E-4"/>
    <n v="8.3996881297209214E-5"/>
    <s v="Under-Forecasted"/>
    <n v="0.32044965228960048"/>
    <n v="0.10014051634050015"/>
    <n v="0.66359447004608296"/>
    <n v="2519.4299999999998"/>
    <n v="219"/>
    <n v="140"/>
    <n v="-79"/>
    <n v="0.36073059360730592"/>
    <n v="5.8060983821999824E-4"/>
    <n v="2.0944373159534181E-4"/>
    <s v="Under-Forecasted"/>
    <n v="0.20776576532000693"/>
    <n v="7.4947467855162306E-2"/>
    <n v="0.33640552995391704"/>
    <n v="7100.6999999999989"/>
    <n v="651"/>
    <n v="437"/>
    <n v="-214"/>
    <n v="0.32872503840245776"/>
    <n v="3.3206707765818329E-4"/>
    <n v="1.0915876285537822E-4"/>
    <s v="Under-Forecasted"/>
    <n v="0.26873504126000841"/>
    <n v="8.8339936758282334E-2"/>
    <x v="2"/>
    <s v="03.2023"/>
    <s v="ST W06.2023"/>
    <m/>
  </r>
  <r>
    <s v="Carry-Over"/>
    <s v="Star Wars TM"/>
    <x v="606"/>
    <s v="75325 The Mandalorian’s N-1 Starfi.. V29"/>
    <n v="37.811216666666667"/>
    <m/>
    <m/>
    <m/>
    <m/>
    <m/>
    <m/>
    <m/>
    <m/>
    <m/>
    <n v="64753.740000000005"/>
    <n v="1768"/>
    <n v="1557"/>
    <n v="-211"/>
    <n v="0.11934389140271494"/>
    <n v="3.7991995842762208E-3"/>
    <n v="4.5341126260310102E-4"/>
    <s v="Under-Forecasted"/>
    <n v="3.225303110052128E-2"/>
    <n v="3.8492022410689993E-3"/>
    <n v="0.49111111111111111"/>
    <n v="71366.640000000014"/>
    <n v="1832"/>
    <n v="1785"/>
    <n v="-47"/>
    <n v="2.5655021834061136E-2"/>
    <n v="1.6446645989253467E-2"/>
    <n v="4.2193906195137169E-4"/>
    <s v="Under-Forecasted"/>
    <n v="0.12618237675563454"/>
    <n v="3.2372116307395325E-3"/>
    <n v="0.50888888888888884"/>
    <n v="136120.38"/>
    <n v="3600"/>
    <n v="3342"/>
    <n v="-258"/>
    <n v="7.166666666666667E-2"/>
    <n v="6.3657240548567647E-3"/>
    <n v="4.562102239314015E-4"/>
    <s v="Under-Forecasted"/>
    <n v="5.2897977406867476E-2"/>
    <n v="3.7910217141588361E-3"/>
    <x v="2"/>
    <s v="03.2023"/>
    <s v="ST W06.2023"/>
    <m/>
  </r>
  <r>
    <s v="Carry-Over"/>
    <s v="LEGO Friends"/>
    <x v="379"/>
    <s v="41696 Pony-Washing Stable V29"/>
    <n v="5.2877806122448989"/>
    <m/>
    <m/>
    <m/>
    <m/>
    <m/>
    <m/>
    <m/>
    <m/>
    <m/>
    <n v="6777.56"/>
    <n v="1296"/>
    <n v="1428"/>
    <n v="132"/>
    <n v="-0.10185185185185185"/>
    <n v="3.976496667900131E-4"/>
    <n v="4.0501354950834666E-5"/>
    <s v="Over-Forecasted"/>
    <n v="1.0834138646525862E-2"/>
    <n v="1.1034770843683748E-3"/>
    <n v="0.82653061224489799"/>
    <n v="1513.6799999999998"/>
    <n v="272"/>
    <n v="150"/>
    <n v="-122"/>
    <n v="0.4485294117647059"/>
    <n v="3.4883187860621124E-4"/>
    <n v="1.5646135731602122E-4"/>
    <s v="Under-Forecasted"/>
    <n v="7.1069463301318544E-3"/>
    <n v="3.187674456897376E-3"/>
    <n v="0.17346938775510204"/>
    <n v="8291.2400000000016"/>
    <n v="1568"/>
    <n v="1578"/>
    <n v="10"/>
    <n v="6.3775510204081634E-3"/>
    <n v="3.8774315728908932E-4"/>
    <n v="2.4728517684253147E-6"/>
    <s v="Over-Forecasted"/>
    <n v="9.8874689302348578E-3"/>
    <n v="6.3057837565273325E-5"/>
    <x v="2"/>
    <s v="03.2023"/>
    <s v="ST W06.2023"/>
    <m/>
  </r>
  <r>
    <s v="Carry-Over"/>
    <s v="LEGO Friends"/>
    <x v="398"/>
    <s v="41722 Horse Show Trailer V29"/>
    <n v="58.567666666666668"/>
    <m/>
    <m/>
    <m/>
    <m/>
    <m/>
    <m/>
    <m/>
    <m/>
    <m/>
    <n v="582.84"/>
    <n v="12"/>
    <n v="18"/>
    <n v="6"/>
    <n v="-0.5"/>
    <n v="3.4196101811255264E-5"/>
    <n v="1.7098050905627632E-5"/>
    <s v="Over-Forecasted"/>
    <n v="9.3168771191123846E-4"/>
    <n v="4.6584385595561923E-4"/>
    <n v="0.1"/>
    <n v="6445.28"/>
    <n v="108"/>
    <n v="37"/>
    <n v="-71"/>
    <n v="0.65740740740740744"/>
    <n v="1.4853331817445176E-3"/>
    <n v="9.7646903614685883E-4"/>
    <s v="Under-Forecasted"/>
    <n v="3.0261520957317427E-2"/>
    <n v="1.9894148036754974E-2"/>
    <n v="0.9"/>
    <n v="7028.12"/>
    <n v="120"/>
    <n v="55"/>
    <n v="-65"/>
    <n v="0.54166666666666663"/>
    <n v="3.2867284490698543E-4"/>
    <n v="1.7803112432461711E-4"/>
    <s v="Under-Forecasted"/>
    <n v="8.3811731584132396E-3"/>
    <n v="4.5398021274738378E-3"/>
    <x v="2"/>
    <s v="03.2023"/>
    <s v="ST W06.2023"/>
    <m/>
  </r>
  <r>
    <s v="Carry-Over"/>
    <s v="City Space"/>
    <x v="75"/>
    <s v="60351 Rocket Launch Center V29"/>
    <n v="81.158499999999989"/>
    <m/>
    <m/>
    <m/>
    <m/>
    <m/>
    <m/>
    <m/>
    <m/>
    <m/>
    <n v="4869.5099999999993"/>
    <n v="60"/>
    <n v="178"/>
    <n v="118"/>
    <n v="-1.9666666666666666"/>
    <n v="2.8570149566077411E-4"/>
    <n v="5.6187960813285575E-4"/>
    <s v="Over-Forecasted"/>
    <n v="8.0668212051850874E-2"/>
    <n v="0.15864748370197337"/>
    <n v="1"/>
    <n v="0"/>
    <n v="0"/>
    <n v="0"/>
    <n v="0"/>
    <n v="0"/>
    <n v="0"/>
    <n v="0"/>
    <s v=""/>
    <n v="0"/>
    <n v="0"/>
    <n v="0"/>
    <n v="4869.5099999999993"/>
    <n v="60"/>
    <n v="178"/>
    <n v="118"/>
    <n v="1.9666666666666666"/>
    <n v="2.277245842420184E-4"/>
    <n v="4.4785834900930283E-4"/>
    <s v="Over-Forecasted"/>
    <n v="6.1458422601103908E-2"/>
    <n v="0.12086823111550435"/>
    <x v="2"/>
    <s v="03.2023"/>
    <s v="ST W06.2023"/>
    <m/>
  </r>
  <r>
    <s v="Nouveauté"/>
    <s v="City Police"/>
    <x v="69"/>
    <s v="60371 Emergency Vehicles HQ V29"/>
    <n v="35.391006289308166"/>
    <m/>
    <m/>
    <m/>
    <m/>
    <m/>
    <m/>
    <m/>
    <m/>
    <m/>
    <n v="16881.509999999995"/>
    <n v="477"/>
    <n v="1440"/>
    <n v="963"/>
    <n v="-2.0188679245283021"/>
    <n v="9.9046365158143509E-4"/>
    <n v="1.9996152965889354E-3"/>
    <s v="Over-Forecasted"/>
    <n v="5.4827882642060927E-2"/>
    <n v="0.11069025363585887"/>
    <n v="1"/>
    <n v="0"/>
    <n v="0"/>
    <n v="0"/>
    <n v="0"/>
    <n v="0"/>
    <n v="0"/>
    <n v="0"/>
    <s v=""/>
    <n v="0"/>
    <n v="0"/>
    <n v="0"/>
    <n v="16881.509999999995"/>
    <n v="477"/>
    <n v="1440"/>
    <n v="963"/>
    <n v="2.0188679245283021"/>
    <n v="7.8947057221927372E-4"/>
    <n v="1.5938368156124961E-3"/>
    <s v="Over-Forecasted"/>
    <n v="4.7880250406059401E-2"/>
    <n v="9.6663901763176532E-2"/>
    <x v="2"/>
    <s v="03.2023"/>
    <s v="ST W06.2023"/>
    <m/>
  </r>
  <r>
    <s v="Nouveauté"/>
    <s v="DOTS"/>
    <x v="145"/>
    <s v="41811 Hogwarts™ Desktop Kit V29"/>
    <n v="24.885866141732279"/>
    <m/>
    <m/>
    <m/>
    <m/>
    <m/>
    <m/>
    <m/>
    <m/>
    <m/>
    <n v="12433.859999999999"/>
    <n v="500"/>
    <n v="1864"/>
    <n v="1364"/>
    <n v="-2.7280000000000002"/>
    <n v="7.2951331834962313E-4"/>
    <n v="1.9901123324577719E-3"/>
    <s v="Over-Forecasted"/>
    <n v="0.18989074668496869"/>
    <n v="0.51802195695659459"/>
    <n v="0.98425196850393704"/>
    <n v="208.16"/>
    <n v="8"/>
    <n v="28"/>
    <n v="20"/>
    <n v="2.5"/>
    <n v="4.7971066441169168E-5"/>
    <n v="1.1992766610292292E-4"/>
    <s v="Over-Forecasted"/>
    <n v="8.8538786760014622E-3"/>
    <n v="2.2134696690003654E-2"/>
    <n v="1.5748031496062992E-2"/>
    <n v="12642.019999999999"/>
    <n v="508"/>
    <n v="1892"/>
    <n v="1384"/>
    <n v="2.7244094488188977"/>
    <n v="5.9120912545190005E-4"/>
    <n v="1.6106957276091135E-3"/>
    <s v="Over-Forecasted"/>
    <n v="0.14206173708798842"/>
    <n v="0.3870343388381417"/>
    <x v="2"/>
    <s v="03.2023"/>
    <s v="ST W06.2023"/>
    <m/>
  </r>
  <r>
    <s v="Carry-Over"/>
    <s v="Icons"/>
    <x v="273"/>
    <s v="10297 Boutique Hotel V29"/>
    <n v="134.37991176470587"/>
    <m/>
    <m/>
    <m/>
    <m/>
    <m/>
    <m/>
    <m/>
    <m/>
    <m/>
    <n v="45689.17"/>
    <n v="340"/>
    <n v="220"/>
    <n v="-120"/>
    <n v="0.35294117647058826"/>
    <n v="2.6806525101086913E-3"/>
    <n v="9.4611265062659702E-4"/>
    <s v="Under-Forecasted"/>
    <n v="3.1099566980522287E-2"/>
    <n v="1.0976317757831396E-2"/>
    <n v="1"/>
    <n v="0"/>
    <n v="0"/>
    <n v="0"/>
    <n v="0"/>
    <n v="0"/>
    <n v="0"/>
    <n v="0"/>
    <s v=""/>
    <n v="0"/>
    <n v="0"/>
    <n v="0"/>
    <n v="45689.17"/>
    <n v="340"/>
    <n v="220"/>
    <n v="-120"/>
    <n v="0.35294117647058826"/>
    <n v="2.1366723228030955E-3"/>
    <n v="7.5411964334226903E-4"/>
    <s v="Under-Forecasted"/>
    <n v="2.4937644658296041E-2"/>
    <n v="8.8015216441044864E-3"/>
    <x v="2"/>
    <s v="03.2023"/>
    <s v="ST W06.2023"/>
    <m/>
  </r>
  <r>
    <s v="Carry-Over"/>
    <s v="DUPLO Super Heroes"/>
    <x v="181"/>
    <s v="10963 Spider-Man &amp; Friends: Funfai.. V29"/>
    <n v="34.97326530612245"/>
    <m/>
    <m/>
    <m/>
    <m/>
    <m/>
    <m/>
    <m/>
    <m/>
    <m/>
    <n v="3192.69"/>
    <n v="93"/>
    <n v="247"/>
    <n v="154"/>
    <n v="-1.6559139784946237"/>
    <n v="1.8731993736149983E-4"/>
    <n v="3.1018570272764489E-4"/>
    <s v="Over-Forecasted"/>
    <n v="0.22099940470422108"/>
    <n v="0.36595600348871021"/>
    <n v="0.63265306122448983"/>
    <n v="1948.3799999999999"/>
    <n v="54"/>
    <n v="70"/>
    <n v="16"/>
    <n v="0.29629629629629628"/>
    <n v="4.4900973497619703E-4"/>
    <n v="1.3303992147442874E-4"/>
    <s v="Over-Forecasted"/>
    <n v="0.4999910183405486"/>
    <n v="0.14814548691571811"/>
    <n v="0.36734693877551022"/>
    <n v="5141.07"/>
    <n v="147"/>
    <n v="317"/>
    <n v="170"/>
    <n v="1.1564625850340136"/>
    <n v="2.4042419633784788E-4"/>
    <n v="2.7804158760159279E-4"/>
    <s v="Over-Forecasted"/>
    <n v="0.28026764896205342"/>
    <n v="0.32411904982006179"/>
    <x v="2"/>
    <s v="03.2023"/>
    <s v="ST W06.2023"/>
    <m/>
  </r>
  <r>
    <s v="Carry-Over"/>
    <s v="Disney Princess"/>
    <x v="111"/>
    <s v="43194 Anna and Elsa's Frozen Wonde.. V29"/>
    <n v="26.316067415730338"/>
    <m/>
    <m/>
    <m/>
    <m/>
    <m/>
    <m/>
    <m/>
    <m/>
    <m/>
    <n v="9226.8399999999983"/>
    <n v="364"/>
    <n v="381"/>
    <n v="17"/>
    <n v="-4.6703296703296704E-2"/>
    <n v="5.413526182763065E-4"/>
    <n v="2.5282951952464864E-5"/>
    <s v="Over-Forecasted"/>
    <n v="3.9499307733411058E-2"/>
    <n v="1.8447478886483187E-3"/>
    <n v="0.5112359550561798"/>
    <n v="9510.1999999999989"/>
    <n v="348"/>
    <n v="327"/>
    <n v="-21"/>
    <n v="6.0344827586206899E-2"/>
    <n v="2.1916527482167898E-3"/>
    <n v="1.3225490721997869E-4"/>
    <s v="Under-Forecasted"/>
    <n v="6.5650062428375788E-2"/>
    <n v="3.9616416982640561E-3"/>
    <n v="0.4887640449438202"/>
    <n v="18737.04"/>
    <n v="712"/>
    <n v="708"/>
    <n v="-4"/>
    <n v="5.6179775280898875E-3"/>
    <n v="8.7624517537207428E-4"/>
    <n v="4.9227257043374956E-6"/>
    <s v="Under-Forecasted"/>
    <n v="4.950903403845177E-2"/>
    <n v="2.7814064066545939E-4"/>
    <x v="2"/>
    <s v="03.2023"/>
    <s v="ST W06.2023"/>
    <m/>
  </r>
  <r>
    <s v="Carry-Over"/>
    <s v="Minecraft"/>
    <x v="490"/>
    <s v="21183 The Training Grounds V29"/>
    <n v="38.068117647058827"/>
    <m/>
    <m/>
    <m/>
    <m/>
    <m/>
    <m/>
    <m/>
    <m/>
    <m/>
    <n v="11296.410000000002"/>
    <n v="303"/>
    <n v="588"/>
    <n v="285"/>
    <n v="-0.94059405940594054"/>
    <n v="6.6277741140224097E-4"/>
    <n v="6.234044958733949E-4"/>
    <s v="Over-Forecasted"/>
    <n v="1.5609948626395106E-2"/>
    <n v="1.4682624945619158E-2"/>
    <n v="0.59411764705882353"/>
    <n v="8118.33"/>
    <n v="207"/>
    <n v="290"/>
    <n v="83"/>
    <n v="0.40096618357487923"/>
    <n v="1.8708923319626098E-3"/>
    <n v="7.5016455822655374E-4"/>
    <s v="Over-Forecasted"/>
    <n v="2.9338362259548948E-2"/>
    <n v="1.1763691147548612E-2"/>
    <n v="0.40588235294117647"/>
    <n v="19414.740000000002"/>
    <n v="510"/>
    <n v="878"/>
    <n v="368"/>
    <n v="0.72156862745098038"/>
    <n v="9.0793808713133053E-4"/>
    <n v="6.5513963934182276E-4"/>
    <s v="Over-Forecasted"/>
    <n v="1.9407342891257E-2"/>
    <n v="1.4003729772514855E-2"/>
    <x v="2"/>
    <s v="03.2023"/>
    <s v="ST W06.2023"/>
    <m/>
  </r>
  <r>
    <s v="Carry-Over"/>
    <s v="LEGO Classic"/>
    <x v="331"/>
    <s v="11017 Creative Monsters V29"/>
    <n v="5.3369243888573035"/>
    <m/>
    <m/>
    <m/>
    <m/>
    <m/>
    <m/>
    <m/>
    <m/>
    <m/>
    <n v="26264.389999999989"/>
    <n v="4937"/>
    <n v="2581"/>
    <n v="-2356"/>
    <n v="0.47721288231719666"/>
    <n v="1.5409713719897642E-3"/>
    <n v="7.3537138999552043E-4"/>
    <s v="Under-Forecasted"/>
    <n v="3.5480025841784321E-2"/>
    <n v="1.6931525396646517E-2"/>
    <n v="0.93556945234034494"/>
    <n v="1898.56"/>
    <n v="340"/>
    <n v="173"/>
    <n v="-167"/>
    <n v="0.49117647058823527"/>
    <n v="4.3752857370554446E-4"/>
    <n v="2.1490374061419387E-4"/>
    <s v="Under-Forecasted"/>
    <n v="2.1332110862796783E-2"/>
    <n v="1.0477830923785479E-2"/>
    <n v="6.4430547659655113E-2"/>
    <n v="28162.94999999999"/>
    <n v="5277"/>
    <n v="2754"/>
    <n v="-2523"/>
    <n v="0.47811256395679363"/>
    <n v="1.3170516293792909E-3"/>
    <n v="6.2969893138600547E-4"/>
    <s v="Under-Forecasted"/>
    <n v="3.3961602182035887E-2"/>
    <n v="1.6237468695333816E-2"/>
    <x v="2"/>
    <s v="03.2023"/>
    <s v="ST W06.2023"/>
    <m/>
  </r>
  <r>
    <s v="Carry-Over"/>
    <s v="City Great Vehicles"/>
    <x v="42"/>
    <s v="60343 Rescue Helicopter Transport V29"/>
    <n v="16.144698162729661"/>
    <m/>
    <m/>
    <m/>
    <m/>
    <m/>
    <m/>
    <m/>
    <m/>
    <m/>
    <n v="15099.399999999998"/>
    <n v="956"/>
    <n v="1589"/>
    <n v="633"/>
    <n v="-0.66213389121338917"/>
    <n v="8.8590457018884706E-4"/>
    <n v="5.8658744030286639E-4"/>
    <s v="Over-Forecasted"/>
    <n v="2.3732268874155051E-2"/>
    <n v="1.5713939536966683E-2"/>
    <n v="0.62729658792650922"/>
    <n v="9505.119999999999"/>
    <n v="568"/>
    <n v="140"/>
    <n v="-428"/>
    <n v="0.75352112676056338"/>
    <n v="2.1904820477098665E-3"/>
    <n v="1.6505745007391248E-3"/>
    <s v="Under-Forecasted"/>
    <n v="0.14342276483610933"/>
    <n v="0.10807208336242041"/>
    <n v="0.37270341207349084"/>
    <n v="24604.520000000004"/>
    <n v="1524"/>
    <n v="1729"/>
    <n v="205"/>
    <n v="0.13451443569553806"/>
    <n v="1.1506402261160626E-3"/>
    <n v="1.5477772070458847E-4"/>
    <s v="Over-Forecasted"/>
    <n v="3.5023597083981346E-2"/>
    <n v="4.7111793977796428E-3"/>
    <x v="2"/>
    <s v="03.2023"/>
    <s v="ST W06.2023"/>
    <m/>
  </r>
  <r>
    <s v="Carry-Over"/>
    <s v="Harry Potter TM"/>
    <x v="228"/>
    <s v="75978 Diagon Alley™ V29"/>
    <n v="232.73"/>
    <m/>
    <m/>
    <m/>
    <m/>
    <m/>
    <m/>
    <m/>
    <m/>
    <m/>
    <n v="6516.44"/>
    <n v="28"/>
    <n v="232"/>
    <n v="204"/>
    <n v="-7.2857142857142856"/>
    <n v="3.8232936258138808E-4"/>
    <n v="2.7855424988072561E-3"/>
    <s v="Over-Forecasted"/>
    <n v="6.8426122014711641E-3"/>
    <n v="4.9853317467861334E-2"/>
    <n v="1"/>
    <n v="0"/>
    <n v="0"/>
    <n v="0"/>
    <n v="0"/>
    <n v="0"/>
    <n v="0"/>
    <n v="0"/>
    <s v=""/>
    <n v="0"/>
    <n v="0"/>
    <n v="0"/>
    <n v="6516.44"/>
    <n v="28"/>
    <n v="232"/>
    <n v="204"/>
    <n v="7.2857142857142856"/>
    <n v="3.0474392489964256E-4"/>
    <n v="2.2202771671259672E-3"/>
    <s v="Over-Forecasted"/>
    <n v="5.5543225761711208E-3"/>
    <n v="4.0467207340675306E-2"/>
    <x v="2"/>
    <s v="03.2023"/>
    <s v="ST W06.2023"/>
    <m/>
  </r>
  <r>
    <s v="Carry-Over"/>
    <s v="DUPLO Town"/>
    <x v="192"/>
    <s v="10949 Farm Animal Care V29"/>
    <n v="5.2858401727861759"/>
    <m/>
    <m/>
    <m/>
    <m/>
    <m/>
    <m/>
    <m/>
    <m/>
    <m/>
    <n v="23896.959999999995"/>
    <n v="4526"/>
    <n v="4553"/>
    <n v="27"/>
    <n v="-5.9655324790101631E-3"/>
    <n v="1.4020706834457046E-3"/>
    <n v="8.3640981999633281E-6"/>
    <s v="Over-Forecasted"/>
    <n v="9.6642104856191999E-2"/>
    <n v="5.7652161535951918E-4"/>
    <n v="0.97753779697624188"/>
    <n v="576.48"/>
    <n v="104"/>
    <n v="0"/>
    <n v="-104"/>
    <n v="1"/>
    <n v="1.3285146225021715E-4"/>
    <n v="1.3285146225021715E-4"/>
    <s v="Under-Forecasted"/>
    <n v="1.2232125200197926E-2"/>
    <n v="1.2232125200197926E-2"/>
    <n v="2.24622030237581E-2"/>
    <n v="24473.439999999995"/>
    <n v="4630"/>
    <n v="4553"/>
    <n v="-77"/>
    <n v="1.6630669546436286E-2"/>
    <n v="1.1445102174493908E-3"/>
    <n v="1.9033971218920756E-5"/>
    <s v="Under-Forecasted"/>
    <n v="8.3129575050529689E-2"/>
    <n v="1.3825004922010337E-3"/>
    <x v="2"/>
    <s v="03.2023"/>
    <s v="ST W06.2023"/>
    <m/>
  </r>
  <r>
    <s v="Nouveauté"/>
    <s v="Super Mario"/>
    <x v="733"/>
    <s v="71419 Peach's Garden Balloon Ride .. V29"/>
    <n v="28.697209302325582"/>
    <m/>
    <m/>
    <m/>
    <m/>
    <m/>
    <m/>
    <m/>
    <m/>
    <m/>
    <n v="3701.94"/>
    <n v="129"/>
    <n v="88"/>
    <n v="-41"/>
    <n v="0.31782945736434109"/>
    <n v="2.1719840288785656E-4"/>
    <n v="6.9032050530248984E-5"/>
    <s v="Under-Forecasted"/>
    <n v="1.6694967846783711E-2"/>
    <n v="5.306152571458389E-3"/>
    <n v="1"/>
    <n v="0"/>
    <n v="0"/>
    <n v="0"/>
    <n v="0"/>
    <n v="0"/>
    <n v="0"/>
    <n v="0"/>
    <s v=""/>
    <n v="0"/>
    <n v="0"/>
    <n v="0"/>
    <n v="3701.94"/>
    <n v="129"/>
    <n v="88"/>
    <n v="-41"/>
    <n v="0.31782945736434109"/>
    <n v="1.7312270585518826E-4"/>
    <n v="5.5023495659400925E-5"/>
    <s v="Under-Forecasted"/>
    <n v="1.3360516277194569E-2"/>
    <n v="4.2463656384881966E-3"/>
    <x v="2"/>
    <s v="03.2023"/>
    <s v="ST W06.2023"/>
    <m/>
  </r>
  <r>
    <s v="Carry-Over"/>
    <s v="Disney Princess"/>
    <x v="122"/>
    <s v="43207 Ariel's Underwater Palace V29"/>
    <n v="59.511739130434783"/>
    <m/>
    <m/>
    <m/>
    <m/>
    <m/>
    <m/>
    <m/>
    <m/>
    <m/>
    <n v="3900.3599999999997"/>
    <n v="68"/>
    <n v="154"/>
    <n v="86"/>
    <n v="-1.2647058823529411"/>
    <n v="2.2884000353535716E-4"/>
    <n v="2.8941529858883406E-4"/>
    <s v="Over-Forecasted"/>
    <n v="1.6697105391562786E-2"/>
    <n v="2.1116927406976464E-2"/>
    <n v="0.36956521739130432"/>
    <n v="7049.7999999999993"/>
    <n v="116"/>
    <n v="0"/>
    <n v="-116"/>
    <n v="1"/>
    <n v="1.6246465420683817E-3"/>
    <n v="1.6246465420683817E-3"/>
    <s v="Under-Forecasted"/>
    <n v="4.8665623236899713E-2"/>
    <n v="4.8665623236899713E-2"/>
    <n v="0.63043478260869568"/>
    <n v="10950.16"/>
    <n v="184"/>
    <n v="154"/>
    <n v="-30"/>
    <n v="0.16304347826086957"/>
    <n v="5.1208861536039161E-4"/>
    <n v="8.3492709026150813E-5"/>
    <s v="Under-Forecasted"/>
    <n v="2.893369732713881E-2"/>
    <n v="4.7174506511639368E-3"/>
    <x v="2"/>
    <s v="03.2023"/>
    <s v="ST W06.2023"/>
    <m/>
  </r>
  <r>
    <s v="Carry-Over"/>
    <s v="Harry Potter TM"/>
    <x v="241"/>
    <s v="76406 Hungarian Horntail Dragon V29"/>
    <n v="28.622364016736405"/>
    <m/>
    <m/>
    <m/>
    <m/>
    <m/>
    <m/>
    <m/>
    <m/>
    <m/>
    <n v="25787.420000000006"/>
    <n v="904"/>
    <n v="768"/>
    <n v="-136"/>
    <n v="0.15044247787610621"/>
    <n v="1.5129868227465521E-3"/>
    <n v="2.276174866078884E-4"/>
    <s v="Under-Forecasted"/>
    <n v="2.7078176847551972E-2"/>
    <n v="4.0737080213131289E-3"/>
    <n v="0.94560669456066948"/>
    <n v="1575.56"/>
    <n v="52"/>
    <n v="247"/>
    <n v="195"/>
    <n v="3.75"/>
    <n v="3.6309230131652812E-4"/>
    <n v="1.3615961299369805E-3"/>
    <s v="Over-Forecasted"/>
    <n v="7.1328659488317497E-3"/>
    <n v="2.6748247308119061E-2"/>
    <n v="5.4393305439330547E-2"/>
    <n v="27362.980000000003"/>
    <n v="956"/>
    <n v="1015"/>
    <n v="59"/>
    <n v="6.1715481171548119E-2"/>
    <n v="1.279640712129694E-3"/>
    <n v="7.8973642275786556E-5"/>
    <s v="Over-Forecasted"/>
    <n v="2.3322982727581147E-2"/>
    <n v="1.4393891013883763E-3"/>
    <x v="2"/>
    <s v="03.2023"/>
    <s v="ST W06.2023"/>
    <m/>
  </r>
  <r>
    <s v="Nouveauté"/>
    <s v="Super Mario"/>
    <x v="727"/>
    <s v="71413 Character Packs – Series 6 V29"/>
    <n v="3.2779811320754719"/>
    <m/>
    <m/>
    <m/>
    <m/>
    <m/>
    <m/>
    <m/>
    <m/>
    <m/>
    <n v="26596.960000000003"/>
    <n v="8128"/>
    <n v="2144"/>
    <n v="-5984"/>
    <n v="0.73622047244094491"/>
    <n v="1.5604837554558436E-3"/>
    <n v="1.1488600876781211E-3"/>
    <s v="Under-Forecasted"/>
    <n v="0.1199466744523662"/>
    <n v="8.8307197333041265E-2"/>
    <n v="0.95849056603773586"/>
    <n v="1200.3200000000002"/>
    <n v="352"/>
    <n v="0"/>
    <n v="-352"/>
    <n v="1"/>
    <n v="2.7661717174608079E-4"/>
    <n v="2.7661717174608079E-4"/>
    <s v="Under-Forecasted"/>
    <n v="2.1689626846334187E-2"/>
    <n v="2.1689626846334187E-2"/>
    <n v="4.1509433962264149E-2"/>
    <n v="27797.280000000002"/>
    <n v="8480"/>
    <n v="2144"/>
    <n v="-6336"/>
    <n v="0.74716981132075466"/>
    <n v="1.2999509254645694E-3"/>
    <n v="9.7128408770560265E-4"/>
    <s v="Under-Forecasted"/>
    <n v="0.10032199654822474"/>
    <n v="7.4957567232258479E-2"/>
    <x v="2"/>
    <s v="03.2023"/>
    <s v="ST W06.2023"/>
    <m/>
  </r>
  <r>
    <s v="Carry-Over"/>
    <s v="Creator Expert"/>
    <x v="95"/>
    <s v="10265 Ford Mustang V29"/>
    <n v="101.43726648351648"/>
    <m/>
    <m/>
    <m/>
    <m/>
    <m/>
    <m/>
    <m/>
    <m/>
    <m/>
    <n v="73846.33"/>
    <n v="728"/>
    <n v="292"/>
    <n v="-436"/>
    <n v="0.59890109890109888"/>
    <n v="4.332675552583134E-3"/>
    <n v="2.5948441496239649E-3"/>
    <s v="Under-Forecasted"/>
    <n v="0.69701272024124539"/>
    <n v="0.41744168410052607"/>
    <n v="1"/>
    <n v="0"/>
    <n v="0"/>
    <n v="0"/>
    <n v="0"/>
    <n v="0"/>
    <n v="0"/>
    <n v="0"/>
    <s v=""/>
    <n v="0"/>
    <n v="0"/>
    <n v="0"/>
    <n v="73846.33"/>
    <n v="728"/>
    <n v="292"/>
    <n v="-436"/>
    <n v="0.59890109890109888"/>
    <n v="3.4534531805148557E-3"/>
    <n v="2.0682769048138419E-3"/>
    <s v="Under-Forecasted"/>
    <n v="0.69701272024124539"/>
    <n v="0.41744168410052607"/>
    <x v="2"/>
    <s v="03.2023"/>
    <s v="ST W06.2023"/>
    <m/>
  </r>
  <r>
    <s v="Nouveauté"/>
    <s v="City Great Vehicles"/>
    <x v="47"/>
    <s v="60386 Recycling Truck V29"/>
    <n v="18.605149051490507"/>
    <m/>
    <m/>
    <m/>
    <m/>
    <m/>
    <m/>
    <m/>
    <m/>
    <m/>
    <n v="24885.239999999991"/>
    <n v="1344"/>
    <n v="1649"/>
    <n v="305"/>
    <n v="-0.22693452380952381"/>
    <n v="1.460054561522067E-3"/>
    <n v="3.3133678665493336E-4"/>
    <s v="Over-Forecasted"/>
    <n v="3.9113024800844942E-2"/>
    <n v="8.8760956579298413E-3"/>
    <n v="0.91056910569105687"/>
    <n v="2575.96"/>
    <n v="132"/>
    <n v="3250"/>
    <n v="3118"/>
    <n v="23.621212121212121"/>
    <n v="5.9363733815235458E-4"/>
    <n v="1.4022433487568497E-2"/>
    <s v="Over-Forecasted"/>
    <n v="3.8868662921375446E-2"/>
    <n v="0.9181249317337018"/>
    <n v="8.943089430894309E-2"/>
    <n v="27461.19999999999"/>
    <n v="1476"/>
    <n v="4899"/>
    <n v="3423"/>
    <n v="2.3191056910569108"/>
    <n v="1.2842340097436733E-3"/>
    <n v="2.9782744006453888E-3"/>
    <s v="Over-Forecasted"/>
    <n v="3.9089972258862515E-2"/>
    <n v="9.0653777128784821E-2"/>
    <x v="2"/>
    <s v="03.2023"/>
    <s v="ST W06.2023"/>
    <m/>
  </r>
  <r>
    <s v="Carry-Over"/>
    <s v="Technic"/>
    <x v="753"/>
    <s v="42129 App-Controlled 4x4 Mercedes.. V110"/>
    <n v="196.86500000000001"/>
    <m/>
    <m/>
    <m/>
    <m/>
    <m/>
    <m/>
    <m/>
    <m/>
    <m/>
    <n v="1574.92"/>
    <n v="8"/>
    <n v="1"/>
    <n v="-7"/>
    <n v="0.875"/>
    <n v="9.2402931618595392E-5"/>
    <n v="8.0852565166270965E-5"/>
    <s v="Under-Forecasted"/>
    <n v="7.7006254296281031E-4"/>
    <n v="6.7380472509245902E-4"/>
    <n v="1"/>
    <n v="0"/>
    <n v="0"/>
    <n v="0"/>
    <n v="0"/>
    <n v="0"/>
    <n v="0"/>
    <n v="0"/>
    <s v=""/>
    <n v="0"/>
    <n v="0"/>
    <n v="0"/>
    <n v="1574.92"/>
    <n v="8"/>
    <n v="1"/>
    <n v="-7"/>
    <n v="0.875"/>
    <n v="7.3651764184577031E-5"/>
    <n v="6.44452936615049E-5"/>
    <s v="Under-Forecasted"/>
    <n v="6.4100017451963569E-4"/>
    <n v="5.6087515270468122E-4"/>
    <x v="2"/>
    <s v="03.2023"/>
    <s v="ST W06.2023"/>
    <m/>
  </r>
  <r>
    <s v="Carry-Over"/>
    <s v="Minecraft"/>
    <x v="485"/>
    <s v="21177 The Creeper™ Ambush V29"/>
    <n v="5.439789057350036"/>
    <m/>
    <m/>
    <m/>
    <m/>
    <m/>
    <m/>
    <m/>
    <m/>
    <m/>
    <n v="28765.64000000001"/>
    <n v="5328"/>
    <n v="5096"/>
    <n v="-232"/>
    <n v="4.3543543543543541E-2"/>
    <n v="1.6877234817547135E-3"/>
    <n v="7.3489460917247282E-5"/>
    <s v="Under-Forecasted"/>
    <n v="3.9749811011230665E-2"/>
    <n v="1.7308476266151489E-3"/>
    <n v="0.87804878048780488"/>
    <n v="4243"/>
    <n v="740"/>
    <n v="1201"/>
    <n v="461"/>
    <n v="0.62297297297297294"/>
    <n v="9.7781146670772854E-4"/>
    <n v="6.091501164219768E-4"/>
    <s v="Over-Forecasted"/>
    <n v="1.5333531781445961E-2"/>
    <n v="9.5523758800629566E-3"/>
    <n v="0.12195121951219512"/>
    <n v="33008.640000000021"/>
    <n v="6068"/>
    <n v="6297"/>
    <n v="229"/>
    <n v="3.7738958470665787E-2"/>
    <n v="1.5436622617870102E-3"/>
    <n v="5.8256205990313991E-5"/>
    <s v="Over-Forecasted"/>
    <n v="3.2996063550377791E-2"/>
    <n v="1.2452370720231565E-3"/>
    <x v="2"/>
    <s v="03.2023"/>
    <s v="ST W06.2023"/>
    <m/>
  </r>
  <r>
    <s v="Carry-Over"/>
    <s v="LEGO Ideas"/>
    <x v="453"/>
    <s v="21327 Typewriter V29"/>
    <n v="140.84241379310345"/>
    <m/>
    <m/>
    <m/>
    <m/>
    <m/>
    <m/>
    <m/>
    <m/>
    <m/>
    <n v="16337.72"/>
    <n v="116"/>
    <n v="166"/>
    <n v="50"/>
    <n v="-0.43103448275862066"/>
    <n v="9.58558672163512E-4"/>
    <n v="4.1317184144978961E-4"/>
    <s v="Over-Forecasted"/>
    <n v="4.2788758091713348E-2"/>
    <n v="1.8443430211945406E-2"/>
    <n v="1"/>
    <n v="0"/>
    <n v="0"/>
    <n v="0"/>
    <n v="0"/>
    <n v="0"/>
    <n v="0"/>
    <n v="0"/>
    <s v=""/>
    <n v="0"/>
    <n v="0"/>
    <n v="0"/>
    <n v="16337.72"/>
    <n v="116"/>
    <n v="166"/>
    <n v="50"/>
    <n v="0.43103448275862066"/>
    <n v="7.6404001520943778E-4"/>
    <n v="3.2932759276268868E-4"/>
    <s v="Over-Forecasted"/>
    <n v="3.7860031304001965E-2"/>
    <n v="1.6318979010345673E-2"/>
    <x v="2"/>
    <s v="03.2023"/>
    <s v="ST W06.2023"/>
    <m/>
  </r>
  <r>
    <s v="Carry-Over"/>
    <s v="DUPLO Disney TM"/>
    <x v="164"/>
    <s v="10962 Buzz Lightyear’s Planetary M.. V29"/>
    <n v="18.238888888888887"/>
    <m/>
    <m/>
    <m/>
    <m/>
    <m/>
    <m/>
    <m/>
    <m/>
    <m/>
    <n v="1313.1999999999998"/>
    <n v="72"/>
    <n v="286"/>
    <n v="214"/>
    <n v="-2.9722222222222223"/>
    <n v="7.7047424505079278E-5"/>
    <n v="2.2900206727898565E-4"/>
    <s v="Over-Forecasted"/>
    <n v="2.9919334903118721E-2"/>
    <n v="8.8926912073158421E-2"/>
    <n v="1"/>
    <n v="0"/>
    <n v="0"/>
    <n v="0"/>
    <n v="0"/>
    <n v="0"/>
    <n v="0"/>
    <n v="0"/>
    <s v=""/>
    <n v="0"/>
    <n v="0"/>
    <n v="0"/>
    <n v="1313.1999999999998"/>
    <n v="72"/>
    <n v="286"/>
    <n v="214"/>
    <n v="2.9722222222222223"/>
    <n v="6.1412323627350302E-5"/>
    <n v="1.8253107300351341E-4"/>
    <s v="Over-Forecasted"/>
    <n v="2.190522769626797E-2"/>
    <n v="6.5107204541685351E-2"/>
    <x v="2"/>
    <s v="03.2023"/>
    <s v="ST W06.2023"/>
    <m/>
  </r>
  <r>
    <s v="Carry-Over"/>
    <s v="Star Wars TM"/>
    <x v="618"/>
    <s v="75335 BD-1™ V29"/>
    <n v="58.393673835125455"/>
    <m/>
    <m/>
    <m/>
    <m/>
    <m/>
    <m/>
    <m/>
    <m/>
    <m/>
    <n v="24228.580000000005"/>
    <n v="440"/>
    <n v="438"/>
    <n v="-2"/>
    <n v="4.5454545454545452E-3"/>
    <n v="1.4215273289790392E-3"/>
    <n v="6.4614878589956327E-6"/>
    <s v="Under-Forecasted"/>
    <n v="1.2067953824156999E-2"/>
    <n v="5.4854335564349996E-5"/>
    <n v="0.3942652329749104"/>
    <n v="40938.76"/>
    <n v="676"/>
    <n v="304"/>
    <n v="-372"/>
    <n v="0.55029585798816572"/>
    <n v="9.4344541505528377E-3"/>
    <n v="5.1917410414284854E-3"/>
    <s v="Under-Forecasted"/>
    <n v="7.2383259716703785E-2"/>
    <n v="3.9832208009783744E-2"/>
    <n v="0.60573476702508966"/>
    <n v="65167.340000000004"/>
    <n v="1116"/>
    <n v="742"/>
    <n v="-374"/>
    <n v="0.33512544802867383"/>
    <n v="3.0475767392732036E-3"/>
    <n v="1.0213205201506973E-3"/>
    <s v="Under-Forecasted"/>
    <n v="2.5324793238056278E-2"/>
    <n v="8.4869826801371399E-3"/>
    <x v="2"/>
    <s v="03.2023"/>
    <s v="ST W06.2023"/>
    <m/>
  </r>
  <r>
    <s v="Nouveauté"/>
    <s v="City Great Vehicles"/>
    <x v="50"/>
    <s v="60389 Custom Car Garage V29"/>
    <n v="27.156610919822917"/>
    <m/>
    <m/>
    <m/>
    <m/>
    <m/>
    <m/>
    <m/>
    <m/>
    <m/>
    <n v="52977.869999999988"/>
    <n v="1958"/>
    <n v="2443"/>
    <n v="485"/>
    <n v="-0.24770173646578142"/>
    <n v="3.1082915315754672E-3"/>
    <n v="7.6992920981312654E-4"/>
    <s v="Over-Forecasted"/>
    <n v="8.3267219572965318E-2"/>
    <n v="2.0625434878901013E-2"/>
    <n v="0.96310870634530255"/>
    <n v="2231.52"/>
    <n v="75"/>
    <n v="81"/>
    <n v="6"/>
    <n v="0.08"/>
    <n v="5.142601565372685E-4"/>
    <n v="4.1140812522981483E-5"/>
    <s v="Over-Forecasted"/>
    <n v="3.3671407429582655E-2"/>
    <n v="2.6937125943666124E-3"/>
    <n v="3.6891293654697489E-2"/>
    <n v="55209.389999999992"/>
    <n v="2033"/>
    <n v="2524"/>
    <n v="491"/>
    <n v="0.24151500245941956"/>
    <n v="2.5818892217092577E-3"/>
    <n v="6.2356498173106022E-4"/>
    <s v="Over-Forecasted"/>
    <n v="7.8588463851860885E-2"/>
    <n v="1.8980293040464186E-2"/>
    <x v="2"/>
    <s v="03.2023"/>
    <s v="ST W06.2023"/>
    <m/>
  </r>
  <r>
    <s v="Carry-Over"/>
    <s v="DUPLO Classic"/>
    <x v="161"/>
    <s v="10978 Creative Building Time V29"/>
    <n v="23.614047619047621"/>
    <m/>
    <m/>
    <m/>
    <m/>
    <m/>
    <m/>
    <m/>
    <m/>
    <m/>
    <n v="1983.5800000000002"/>
    <n v="84"/>
    <n v="457"/>
    <n v="373"/>
    <n v="-4.4404761904761907"/>
    <n v="1.1637963013995216E-4"/>
    <n v="5.1678097669288282E-4"/>
    <s v="Over-Forecasted"/>
    <n v="1.9748456526474705E-2"/>
    <n v="8.7692551004465061E-2"/>
    <n v="1"/>
    <n v="0"/>
    <n v="0"/>
    <n v="0"/>
    <n v="0"/>
    <n v="0"/>
    <n v="0"/>
    <n v="0"/>
    <s v=""/>
    <n v="0"/>
    <n v="0"/>
    <n v="0"/>
    <n v="1983.5800000000002"/>
    <n v="84"/>
    <n v="457"/>
    <n v="373"/>
    <n v="4.4404761904761907"/>
    <n v="9.2762912656670375E-5"/>
    <n v="4.1191150501116726E-4"/>
    <s v="Over-Forecasted"/>
    <n v="1.6725488093045776E-2"/>
    <n v="7.4269131651262796E-2"/>
    <x v="2"/>
    <s v="03.2023"/>
    <s v="ST W06.2023"/>
    <m/>
  </r>
  <r>
    <s v="Carry-Over"/>
    <s v="DUPLO Town"/>
    <x v="191"/>
    <s v="10948 Parking Garage and Car Wash V29"/>
    <n v="56.894677419354835"/>
    <m/>
    <m/>
    <m/>
    <m/>
    <m/>
    <m/>
    <m/>
    <m/>
    <m/>
    <n v="6098.94"/>
    <n v="108"/>
    <n v="70"/>
    <n v="-38"/>
    <n v="0.35185185185185186"/>
    <n v="3.5783400792796852E-4"/>
    <n v="1.2590455834502595E-4"/>
    <s v="Under-Forecasted"/>
    <n v="2.4664827617890461E-2"/>
    <n v="8.6783652729614594E-3"/>
    <n v="0.87096774193548387"/>
    <n v="956"/>
    <n v="16"/>
    <n v="0"/>
    <n v="-16"/>
    <n v="1"/>
    <n v="2.2031293004303286E-4"/>
    <n v="2.2031293004303286E-4"/>
    <s v="Under-Forecasted"/>
    <n v="2.0285025831579963E-2"/>
    <n v="2.0285025831579963E-2"/>
    <n v="0.12903225806451613"/>
    <n v="7054.94"/>
    <n v="124"/>
    <n v="70"/>
    <n v="-54"/>
    <n v="0.43548387096774194"/>
    <n v="3.2992709294207948E-4"/>
    <n v="1.4367792757155075E-4"/>
    <s v="Under-Forecasted"/>
    <n v="2.3963699594621107E-2"/>
    <n v="1.0435804662173708E-2"/>
    <x v="2"/>
    <s v="03.2023"/>
    <s v="ST W06.2023"/>
    <m/>
  </r>
  <r>
    <s v="Carry-Over"/>
    <s v="City Police"/>
    <x v="64"/>
    <s v="60315 Police Mobile Command Truck V29"/>
    <n v="25.793250883392222"/>
    <m/>
    <m/>
    <m/>
    <m/>
    <m/>
    <m/>
    <m/>
    <m/>
    <m/>
    <n v="11411.610000000004"/>
    <n v="456"/>
    <n v="927"/>
    <n v="471"/>
    <n v="-1.0328947368421053"/>
    <n v="6.6953636914134031E-4"/>
    <n v="6.915605918104634E-4"/>
    <s v="Over-Forecasted"/>
    <n v="3.706270433373373E-2"/>
    <n v="3.8281872239448657E-2"/>
    <n v="0.53710247349823326"/>
    <n v="10486.86"/>
    <n v="393"/>
    <n v="384"/>
    <n v="-9"/>
    <n v="2.2900763358778626E-2"/>
    <n v="2.4167268342584519E-3"/>
    <n v="5.5344889334163018E-5"/>
    <s v="Under-Forecasted"/>
    <n v="0.23472278302972138"/>
    <n v="5.3753309090775886E-3"/>
    <n v="0.4628975265017668"/>
    <n v="21898.469999999998"/>
    <n v="849"/>
    <n v="1311"/>
    <n v="462"/>
    <n v="0.54416961130742048"/>
    <n v="1.0240907147302939E-3"/>
    <n v="5.5727904617832249E-4"/>
    <s v="Over-Forecasted"/>
    <n v="6.2109623316254282E-2"/>
    <n v="3.379816957845639E-2"/>
    <x v="2"/>
    <s v="03.2023"/>
    <s v="ST W06.2023"/>
    <m/>
  </r>
  <r>
    <s v="Carry-Over"/>
    <s v="City Police"/>
    <x v="65"/>
    <s v="60316 Police Station V29"/>
    <n v="35.654714285714277"/>
    <m/>
    <m/>
    <m/>
    <m/>
    <m/>
    <m/>
    <m/>
    <m/>
    <m/>
    <n v="18624.869999999995"/>
    <n v="531"/>
    <n v="975"/>
    <n v="444"/>
    <n v="-0.83615819209039544"/>
    <n v="1.0927492120331372E-3"/>
    <n v="9.1371120554183214E-4"/>
    <s v="Over-Forecasted"/>
    <n v="6.0489979070808317E-2"/>
    <n v="5.0579191539432938E-2"/>
    <n v="0.84285714285714286"/>
    <n v="3837.6"/>
    <n v="99"/>
    <n v="446"/>
    <n v="347"/>
    <n v="3.5050505050505052"/>
    <n v="8.8438587900956372E-4"/>
    <n v="3.0998171718820064E-3"/>
    <s v="Over-Forecasted"/>
    <n v="8.5895315867176511E-2"/>
    <n v="0.30106742026171968"/>
    <n v="0.15714285714285714"/>
    <n v="22462.469999999994"/>
    <n v="630"/>
    <n v="1421"/>
    <n v="791"/>
    <n v="1.2555555555555555"/>
    <n v="1.0504664004794754E-3"/>
    <n v="1.3189189250464525E-3"/>
    <s v="Over-Forecasted"/>
    <n v="6.3709270577015753E-2"/>
    <n v="7.9990528613364226E-2"/>
    <x v="2"/>
    <s v="03.2023"/>
    <s v="ST W06.2023"/>
    <m/>
  </r>
  <r>
    <s v="Carry-Over"/>
    <s v="DUPLO Town"/>
    <x v="193"/>
    <s v="10956 Amusement Park V29"/>
    <n v="76.726410256410261"/>
    <m/>
    <m/>
    <m/>
    <m/>
    <m/>
    <m/>
    <m/>
    <m/>
    <m/>
    <n v="8976.99"/>
    <n v="117"/>
    <n v="29"/>
    <n v="-88"/>
    <n v="0.75213675213675213"/>
    <n v="5.2669354196455348E-4"/>
    <n v="3.961455700246214E-4"/>
    <s v="Under-Forecasted"/>
    <n v="3.6303998871529561E-2"/>
    <n v="2.7305571800808559E-2"/>
    <n v="1"/>
    <n v="0"/>
    <n v="0"/>
    <n v="0"/>
    <n v="0"/>
    <n v="0"/>
    <n v="0"/>
    <n v="0"/>
    <s v=""/>
    <n v="0"/>
    <n v="0"/>
    <n v="0"/>
    <n v="8976.99"/>
    <n v="117"/>
    <n v="29"/>
    <n v="-88"/>
    <n v="0.75213675213675213"/>
    <n v="4.1981253052047476E-4"/>
    <n v="3.1575643321198104E-4"/>
    <s v="Under-Forecasted"/>
    <n v="3.0492377202912816E-2"/>
    <n v="2.2934437554327589E-2"/>
    <x v="2"/>
    <s v="03.2023"/>
    <s v="ST W06.2023"/>
    <m/>
  </r>
  <r>
    <s v="Carry-Over"/>
    <s v="Super Heroes Marvel"/>
    <x v="690"/>
    <s v="76230 Venom Figure V29"/>
    <n v="16.341703296703301"/>
    <m/>
    <m/>
    <m/>
    <m/>
    <m/>
    <m/>
    <m/>
    <m/>
    <m/>
    <n v="21303.99"/>
    <n v="1320"/>
    <n v="572"/>
    <n v="-748"/>
    <n v="0.56666666666666665"/>
    <n v="1.2499372229530644E-3"/>
    <n v="7.0829775967340316E-4"/>
    <s v="Under-Forecasted"/>
    <n v="2.0902843324726743E-2"/>
    <n v="1.1844944550678487E-2"/>
    <n v="0.80586080586080588"/>
    <n v="5463.72"/>
    <n v="318"/>
    <n v="0"/>
    <n v="-318"/>
    <n v="1"/>
    <n v="1.2591298767099578E-3"/>
    <n v="1.2591298767099578E-3"/>
    <s v="Under-Forecasted"/>
    <n v="1.8961361123469633E-2"/>
    <n v="1.8961361123469633E-2"/>
    <n v="0.19413919413919414"/>
    <n v="26767.710000000006"/>
    <n v="1638"/>
    <n v="572"/>
    <n v="-1066"/>
    <n v="0.65079365079365081"/>
    <n v="1.2518026723142412E-3"/>
    <n v="8.1466523118863313E-4"/>
    <s v="Under-Forecasted"/>
    <n v="2.047492253380432E-2"/>
    <n v="1.3324949585491701E-2"/>
    <x v="2"/>
    <s v="03.2023"/>
    <s v="ST W06.2023"/>
    <m/>
  </r>
  <r>
    <s v="Carry-Over"/>
    <s v="Icons"/>
    <x v="275"/>
    <s v="10299 Real Madrid – Santiago Berna.. V29"/>
    <n v="239.58771428571427"/>
    <m/>
    <m/>
    <m/>
    <m/>
    <m/>
    <m/>
    <m/>
    <m/>
    <m/>
    <n v="8385.57"/>
    <n v="35"/>
    <n v="78"/>
    <n v="43"/>
    <n v="-1.2285714285714286"/>
    <n v="4.9199403861335496E-4"/>
    <n v="6.0444981886783613E-4"/>
    <s v="Over-Forecasted"/>
    <n v="5.7078645964647266E-3"/>
    <n v="7.0125193613709506E-3"/>
    <n v="1"/>
    <n v="0"/>
    <n v="0"/>
    <n v="0"/>
    <n v="0"/>
    <n v="0"/>
    <n v="0"/>
    <n v="0"/>
    <s v=""/>
    <n v="0"/>
    <n v="0"/>
    <n v="0"/>
    <n v="8385.57"/>
    <n v="35"/>
    <n v="78"/>
    <n v="43"/>
    <n v="1.2285714285714286"/>
    <n v="3.9215453749604016E-4"/>
    <n v="4.8178986035227796E-4"/>
    <s v="Over-Forecasted"/>
    <n v="4.5769350793036408E-3"/>
    <n v="5.6230916688587594E-3"/>
    <x v="2"/>
    <s v="03.2023"/>
    <s v="ST W06.2023"/>
    <m/>
  </r>
  <r>
    <s v="Carry-Over"/>
    <s v="City Police"/>
    <x v="66"/>
    <s v="60317 Police Chase at the Bank V29"/>
    <n v="56.91057851239669"/>
    <m/>
    <m/>
    <m/>
    <m/>
    <m/>
    <m/>
    <m/>
    <m/>
    <m/>
    <n v="15888.269999999999"/>
    <n v="282"/>
    <n v="216"/>
    <n v="-66"/>
    <n v="0.23404255319148937"/>
    <n v="9.3218876282463899E-4"/>
    <n v="2.1817183810789422E-4"/>
    <s v="Under-Forecasted"/>
    <n v="5.1602031035456991E-2"/>
    <n v="1.2077071093404827E-2"/>
    <n v="0.77685950413223137"/>
    <n v="4770.2700000000004"/>
    <n v="81"/>
    <n v="51"/>
    <n v="-30"/>
    <n v="0.37037037037037035"/>
    <n v="1.0993223439292662E-3"/>
    <n v="4.0715642367750594E-4"/>
    <s v="Under-Forecasted"/>
    <n v="0.10677085898001776"/>
    <n v="3.954476258519176E-2"/>
    <n v="0.2231404958677686"/>
    <n v="20658.539999999997"/>
    <n v="363"/>
    <n v="267"/>
    <n v="-96"/>
    <n v="0.26446280991735538"/>
    <n v="9.6610489198032388E-4"/>
    <n v="2.5549881440801954E-4"/>
    <s v="Under-Forecasted"/>
    <n v="5.8592866883566373E-2"/>
    <n v="1.5495634217141521E-2"/>
    <x v="2"/>
    <s v="03.2023"/>
    <s v="ST W06.2023"/>
    <m/>
  </r>
  <r>
    <s v="Carry-Over"/>
    <s v="Jurassic World"/>
    <x v="301"/>
    <s v="76943 Pteranodon Chase V29"/>
    <n v="10.638890186915885"/>
    <m/>
    <m/>
    <m/>
    <m/>
    <m/>
    <m/>
    <m/>
    <m/>
    <m/>
    <n v="7773.329999999999"/>
    <n v="740"/>
    <n v="1020"/>
    <n v="280"/>
    <n v="-0.3783783783783784"/>
    <n v="4.5607299446243365E-4"/>
    <n v="1.725681600668668E-4"/>
    <s v="Over-Forecasted"/>
    <n v="4.7954148082884042E-2"/>
    <n v="1.8144812788118286E-2"/>
    <n v="0.86448598130841126"/>
    <n v="1333.56"/>
    <n v="116"/>
    <n v="0"/>
    <n v="-116"/>
    <n v="1"/>
    <n v="3.0732271023868921E-4"/>
    <n v="3.0732271023868921E-4"/>
    <s v="Under-Forecasted"/>
    <n v="1.5155461789498229E-2"/>
    <n v="1.5155461789498229E-2"/>
    <n v="0.13551401869158877"/>
    <n v="9106.8899999999976"/>
    <n v="856"/>
    <n v="1020"/>
    <n v="164"/>
    <n v="0.19158878504672897"/>
    <n v="4.2588735601483411E-4"/>
    <n v="8.1595241105645778E-5"/>
    <s v="Over-Forecasted"/>
    <n v="3.6414267335851715E-2"/>
    <n v="6.9765652372426176E-3"/>
    <x v="2"/>
    <s v="03.2023"/>
    <s v="ST W06.2023"/>
    <m/>
  </r>
  <r>
    <s v="Carry-Over"/>
    <s v="Disney Princess"/>
    <x v="115"/>
    <s v="43198 Anna’s Castle Courtyard V29"/>
    <n v="5.2693438320209962"/>
    <m/>
    <m/>
    <m/>
    <m/>
    <m/>
    <m/>
    <m/>
    <m/>
    <m/>
    <n v="4870.659999999998"/>
    <n v="943"/>
    <n v="734"/>
    <n v="-209"/>
    <n v="0.22163308589607636"/>
    <n v="2.8576896789514873E-4"/>
    <n v="6.3335858207938582E-5"/>
    <s v="Under-Forecasted"/>
    <n v="2.0850876161807929E-2"/>
    <n v="4.6212440273784277E-3"/>
    <n v="0.82502187226596679"/>
    <n v="1152.2"/>
    <n v="200"/>
    <n v="78"/>
    <n v="-122"/>
    <n v="0.61"/>
    <n v="2.6552778033010722E-4"/>
    <n v="1.6197194600136539E-4"/>
    <s v="Under-Forecasted"/>
    <n v="7.9537761487639171E-3"/>
    <n v="4.8518034507459892E-3"/>
    <n v="0.17497812773403323"/>
    <n v="6022.8599999999988"/>
    <n v="1143"/>
    <n v="812"/>
    <n v="-331"/>
    <n v="0.28958880139982501"/>
    <n v="2.8166145863708729E-4"/>
    <n v="8.1566004207240497E-5"/>
    <s v="Under-Forecasted"/>
    <n v="1.5914252237750975E-2"/>
    <n v="4.6085892307047883E-3"/>
    <x v="2"/>
    <s v="03.2023"/>
    <s v="ST W06.2023"/>
    <m/>
  </r>
  <r>
    <s v="Carry-Over"/>
    <s v="Star Wars TM"/>
    <x v="627"/>
    <s v="75343 Dark Trooper™ Helmet V29"/>
    <n v="39.12982456140351"/>
    <m/>
    <m/>
    <m/>
    <m/>
    <m/>
    <m/>
    <m/>
    <m/>
    <m/>
    <n v="8921.6"/>
    <n v="228"/>
    <n v="354"/>
    <n v="126"/>
    <n v="-0.55263157894736847"/>
    <n v="5.2344372712801964E-4"/>
    <n v="2.8927153341285297E-4"/>
    <s v="Over-Forecasted"/>
    <n v="4.4437378021163054E-3"/>
    <n v="2.4557498380116428E-3"/>
    <n v="1"/>
    <n v="0"/>
    <n v="0"/>
    <n v="0"/>
    <n v="0"/>
    <n v="0"/>
    <n v="0"/>
    <n v="0"/>
    <s v=""/>
    <n v="0"/>
    <n v="0"/>
    <n v="0"/>
    <n v="8921.6"/>
    <n v="228"/>
    <n v="354"/>
    <n v="126"/>
    <n v="0.55263157894736847"/>
    <n v="4.1722219499982377E-4"/>
    <n v="2.3057016039463947E-4"/>
    <s v="Over-Forecasted"/>
    <n v="3.4670384789780109E-3"/>
    <n v="1.915994948908901E-3"/>
    <x v="2"/>
    <s v="03.2023"/>
    <s v="ST W06.2023"/>
    <m/>
  </r>
  <r>
    <s v="Carry-Over"/>
    <s v="City Trains"/>
    <x v="90"/>
    <s v="60238 Switch Tracks V29"/>
    <n v="10.62810606060606"/>
    <m/>
    <m/>
    <m/>
    <m/>
    <m/>
    <m/>
    <m/>
    <m/>
    <m/>
    <n v="7141.5699999999988"/>
    <n v="693"/>
    <n v="1122"/>
    <n v="429"/>
    <n v="-0.61904761904761907"/>
    <n v="4.1900668247238728E-4"/>
    <n v="2.5938508914957308E-4"/>
    <s v="Over-Forecasted"/>
    <n v="7.6904546687058026E-2"/>
    <n v="4.7607576520559733E-2"/>
    <n v="0.65625"/>
    <n v="4081.71"/>
    <n v="363"/>
    <n v="670"/>
    <n v="307"/>
    <n v="0.84573002754820936"/>
    <n v="9.4064172561291598E-4"/>
    <n v="7.9552895251560664E-4"/>
    <s v="Over-Forecasted"/>
    <n v="8.1732556959044508E-2"/>
    <n v="6.9123677648558299E-2"/>
    <n v="0.34375"/>
    <n v="11223.279999999999"/>
    <n v="1056"/>
    <n v="1792"/>
    <n v="736"/>
    <n v="0.69696969696969702"/>
    <n v="5.2486118148063364E-4"/>
    <n v="3.6581233860771438E-4"/>
    <s v="Over-Forecasted"/>
    <n v="7.859296129111365E-2"/>
    <n v="5.4776912415018607E-2"/>
    <x v="2"/>
    <s v="03.2023"/>
    <s v="ST W06.2023"/>
    <m/>
  </r>
  <r>
    <s v="Nouveauté"/>
    <s v="DUPLO My First"/>
    <x v="175"/>
    <s v="10981 Growing Carrot V29"/>
    <n v="5.35756004489338"/>
    <m/>
    <m/>
    <m/>
    <m/>
    <m/>
    <m/>
    <m/>
    <m/>
    <m/>
    <n v="21807.090000000007"/>
    <n v="4087"/>
    <n v="6998"/>
    <n v="2911"/>
    <n v="-0.71225838022999755"/>
    <n v="1.2794548587042873E-3"/>
    <n v="9.1130244523811603E-4"/>
    <s v="Over-Forecasted"/>
    <n v="0.10543956542078108"/>
    <n v="7.5100214078760386E-2"/>
    <n v="0.91739618406285073"/>
    <n v="2060.84"/>
    <n v="368"/>
    <n v="0"/>
    <n v="-368"/>
    <n v="1"/>
    <n v="4.7492646312749363E-4"/>
    <n v="4.7492646312749363E-4"/>
    <s v="Under-Forecasted"/>
    <n v="0.19974857446373376"/>
    <n v="0.19974857446373376"/>
    <n v="8.2603815937149272E-2"/>
    <n v="23867.930000000008"/>
    <n v="4455"/>
    <n v="6998"/>
    <n v="2543"/>
    <n v="0.57081930415263749"/>
    <n v="1.1161932999352298E-3"/>
    <n v="6.3714468276886409E-4"/>
    <s v="Over-Forecasted"/>
    <n v="0.10992059793148984"/>
    <n v="6.2744799223294873E-2"/>
    <x v="2"/>
    <s v="03.2023"/>
    <s v="ST W06.2023"/>
    <m/>
  </r>
  <r>
    <s v="Nouveauté"/>
    <s v="LEGO Friends"/>
    <x v="418"/>
    <s v="41742 Cat Hotel V29"/>
    <n v="15.725278431372546"/>
    <m/>
    <m/>
    <m/>
    <m/>
    <m/>
    <m/>
    <m/>
    <m/>
    <m/>
    <n v="20049.729999999996"/>
    <n v="1275"/>
    <n v="1452"/>
    <n v="177"/>
    <n v="-0.13882352941176471"/>
    <n v="1.176347897138458E-3"/>
    <n v="1.633047668968683E-4"/>
    <s v="Over-Forecasted"/>
    <n v="3.2050111639794987E-2"/>
    <n v="4.4493096158774214E-3"/>
    <n v="1"/>
    <n v="0"/>
    <n v="0"/>
    <n v="0"/>
    <n v="0"/>
    <n v="0"/>
    <n v="0"/>
    <n v="0"/>
    <s v=""/>
    <n v="0"/>
    <n v="0"/>
    <n v="0"/>
    <n v="20049.729999999996"/>
    <n v="1275"/>
    <n v="1452"/>
    <n v="177"/>
    <n v="0.13882352941176471"/>
    <n v="9.3763364864528939E-4"/>
    <n v="1.3016561240016959E-4"/>
    <s v="Over-Forecasted"/>
    <n v="2.3909702581833073E-2"/>
    <n v="3.3192292995956503E-3"/>
    <x v="2"/>
    <s v="03.2023"/>
    <s v="ST W06.2023"/>
    <m/>
  </r>
  <r>
    <s v="Carry-Over"/>
    <s v="Harry Potter TM"/>
    <x v="236"/>
    <s v="76400 Hogwarts™ Carriage and Thest.. V29"/>
    <n v="10.944422525107605"/>
    <m/>
    <m/>
    <m/>
    <m/>
    <m/>
    <m/>
    <m/>
    <m/>
    <m/>
    <n v="50981.340000000004"/>
    <n v="4688"/>
    <n v="2073"/>
    <n v="-2615"/>
    <n v="0.55780716723549484"/>
    <n v="2.9911521054049491E-3"/>
    <n v="1.6684860826864209E-3"/>
    <s v="Under-Forecasted"/>
    <n v="5.3533146799686633E-2"/>
    <n v="2.9861172969535096E-2"/>
    <n v="0.84074605451936868"/>
    <n v="10044.76"/>
    <n v="888"/>
    <n v="536"/>
    <n v="-352"/>
    <n v="0.3963963963963964"/>
    <n v="2.3148436267563335E-3"/>
    <n v="9.1759567186737543E-4"/>
    <s v="Under-Forecasted"/>
    <n v="4.5474578288473441E-2"/>
    <n v="1.8025958961196679E-2"/>
    <n v="0.15925394548063126"/>
    <n v="61026.100000000006"/>
    <n v="5576"/>
    <n v="2609"/>
    <n v="-2967"/>
    <n v="0.53210186513629842"/>
    <n v="2.8539099930818177E-3"/>
    <n v="1.5185708302499557E-3"/>
    <s v="Under-Forecasted"/>
    <n v="5.2015923566498964E-2"/>
    <n v="2.7677769946521238E-2"/>
    <x v="2"/>
    <s v="03.2023"/>
    <s v="ST W06.2023"/>
    <m/>
  </r>
  <r>
    <s v="Nouveauté"/>
    <s v="Avatar"/>
    <x v="14"/>
    <s v="75578 Metkayina Reef Home V29"/>
    <n v="45.90971354166669"/>
    <m/>
    <m/>
    <m/>
    <m/>
    <m/>
    <m/>
    <m/>
    <m/>
    <m/>
    <n v="14559.340000000004"/>
    <n v="321"/>
    <n v="525"/>
    <n v="204"/>
    <n v="-0.63551401869158874"/>
    <n v="8.5421843549633063E-4"/>
    <n v="5.4286779078271475E-4"/>
    <s v="Over-Forecasted"/>
    <n v="9.7414211223254832E-2"/>
    <n v="6.1908096852161948E-2"/>
    <n v="0.8359375"/>
    <n v="3069.99"/>
    <n v="63"/>
    <n v="260"/>
    <n v="197"/>
    <n v="3.126984126984127"/>
    <n v="7.0748796245063853E-4"/>
    <n v="2.2123036286154888E-3"/>
    <s v="Over-Forecasted"/>
    <n v="6.7066987249366355E-2"/>
    <n v="0.20971740457341542"/>
    <n v="0.1640625"/>
    <n v="17629.330000000009"/>
    <n v="384"/>
    <n v="785"/>
    <n v="401"/>
    <n v="1.0442708333333333"/>
    <n v="8.2444267384507782E-4"/>
    <n v="8.6094143805176093E-4"/>
    <s v="Over-Forecasted"/>
    <n v="9.0298901748448873E-2"/>
    <n v="9.4296509377937487E-2"/>
    <x v="2"/>
    <s v="03.2023"/>
    <s v="ST W06.2023"/>
    <m/>
  </r>
  <r>
    <s v="Carry-Over"/>
    <s v="City Great Vehicles"/>
    <x v="38"/>
    <s v="60323 Stunt Plane V29"/>
    <n v="5.2983870967741913"/>
    <m/>
    <m/>
    <m/>
    <m/>
    <m/>
    <m/>
    <m/>
    <m/>
    <m/>
    <n v="17339.659999999996"/>
    <n v="3290"/>
    <n v="1804"/>
    <n v="-1486"/>
    <n v="0.45167173252279635"/>
    <n v="1.0173440030412297E-3"/>
    <n v="4.5950552842530923E-4"/>
    <s v="Under-Forecasted"/>
    <n v="2.725336591562786E-2"/>
    <n v="1.2309575000189362E-2"/>
    <n v="0.89939857845817384"/>
    <n v="2041.8400000000001"/>
    <n v="368"/>
    <n v="95"/>
    <n v="-273"/>
    <n v="0.74184782608695654"/>
    <n v="4.705478588693162E-4"/>
    <n v="3.4907490617207423E-4"/>
    <s v="Under-Forecasted"/>
    <n v="3.0809325726867363E-2"/>
    <n v="2.2855831313681494E-2"/>
    <n v="0.10060142154182614"/>
    <n v="19381.499999999993"/>
    <n v="3658"/>
    <n v="1899"/>
    <n v="-1759"/>
    <n v="0.48086386003280479"/>
    <n v="9.0638360522653791E-4"/>
    <n v="4.3584711907968291E-4"/>
    <s v="Under-Forecasted"/>
    <n v="2.7588827048167737E-2"/>
    <n v="1.3266469868159389E-2"/>
    <x v="2"/>
    <s v="03.2023"/>
    <s v="ST W06.2023"/>
    <m/>
  </r>
  <r>
    <s v="Carry-Over"/>
    <s v="City Trains"/>
    <x v="92"/>
    <s v="60336 Freight Train V29"/>
    <n v="102.93951923076924"/>
    <m/>
    <m/>
    <m/>
    <m/>
    <m/>
    <m/>
    <m/>
    <m/>
    <m/>
    <n v="10705.710000000001"/>
    <n v="104"/>
    <n v="147"/>
    <n v="43"/>
    <n v="-0.41346153846153844"/>
    <n v="6.2812015153691173E-4"/>
    <n v="2.5970352419314616E-4"/>
    <s v="Over-Forecasted"/>
    <n v="0.11528526283619768"/>
    <n v="4.7666022134197114E-2"/>
    <n v="1"/>
    <n v="0"/>
    <n v="0"/>
    <n v="0"/>
    <n v="0"/>
    <n v="0"/>
    <n v="0"/>
    <n v="0"/>
    <s v=""/>
    <n v="0"/>
    <n v="0"/>
    <n v="0"/>
    <n v="10705.710000000001"/>
    <n v="104"/>
    <n v="147"/>
    <n v="43"/>
    <n v="0.41346153846153844"/>
    <n v="5.0065681326573301E-4"/>
    <n v="2.0700233625410114E-4"/>
    <s v="Over-Forecasted"/>
    <n v="7.4968587759005265E-2"/>
    <n v="3.0996627631127174E-2"/>
    <x v="2"/>
    <s v="03.2023"/>
    <s v="ST W06.2023"/>
    <m/>
  </r>
  <r>
    <s v="Carry-Over"/>
    <s v="DUPLO Town"/>
    <x v="196"/>
    <s v="10968 Doctor Visit V29"/>
    <n v="10.579824561403509"/>
    <m/>
    <m/>
    <m/>
    <m/>
    <m/>
    <m/>
    <m/>
    <m/>
    <m/>
    <n v="4886.9399999999996"/>
    <n v="465"/>
    <n v="574"/>
    <n v="109"/>
    <n v="-0.23440860215053763"/>
    <n v="2.8672414004786179E-4"/>
    <n v="6.7210604871434273E-5"/>
    <s v="Over-Forecasted"/>
    <n v="1.9763357678379129E-2"/>
    <n v="4.6327010471899467E-3"/>
    <n v="0.9064327485380117"/>
    <n v="540.51"/>
    <n v="48"/>
    <n v="285"/>
    <n v="237"/>
    <n v="4.9375"/>
    <n v="1.245620730309202E-4"/>
    <n v="6.1502523559016852E-4"/>
    <s v="Over-Forecasted"/>
    <n v="1.1468890493961596E-2"/>
    <n v="5.6627646813935381E-2"/>
    <n v="9.3567251461988299E-2"/>
    <n v="5427.45"/>
    <n v="513"/>
    <n v="859"/>
    <n v="346"/>
    <n v="0.67446393762183232"/>
    <n v="2.5381687166559736E-4"/>
    <n v="1.7119032669843409E-4"/>
    <s v="Over-Forecasted"/>
    <n v="1.8435561658189343E-2"/>
    <n v="1.243412150825246E-2"/>
    <x v="2"/>
    <s v="03.2023"/>
    <s v="ST W06.2023"/>
    <m/>
  </r>
  <r>
    <s v="Nouveauté"/>
    <s v="LEGO Ideas"/>
    <x v="464"/>
    <s v="21339 BTS Dynamite V29"/>
    <n v="49.51"/>
    <m/>
    <m/>
    <m/>
    <m/>
    <m/>
    <m/>
    <m/>
    <m/>
    <m/>
    <n v="1633.83"/>
    <n v="33"/>
    <n v="92"/>
    <n v="59"/>
    <n v="-1.7878787878787878"/>
    <n v="9.5859270163824002E-5"/>
    <n v="1.7138475574744291E-4"/>
    <s v="Over-Forecasted"/>
    <n v="4.2790277121277642E-3"/>
    <n v="7.6503828792587299E-3"/>
    <n v="1"/>
    <n v="0"/>
    <n v="0"/>
    <n v="0"/>
    <n v="0"/>
    <n v="0"/>
    <n v="0"/>
    <n v="0"/>
    <s v=""/>
    <n v="0"/>
    <n v="0"/>
    <n v="0"/>
    <n v="1633.83"/>
    <n v="33"/>
    <n v="92"/>
    <n v="59"/>
    <n v="1.7878787878787878"/>
    <n v="7.6406713914159113E-5"/>
    <n v="1.3660594305864811E-4"/>
    <s v="Over-Forecasted"/>
    <n v="3.7861375360464947E-3"/>
    <n v="6.7691549886891873E-3"/>
    <x v="2"/>
    <s v="03.2023"/>
    <s v="ST W06.2023"/>
    <m/>
  </r>
  <r>
    <s v="Carry-Over"/>
    <s v="LEGO Friends"/>
    <x v="391"/>
    <s v="41715 Ice-Cream Truck V29"/>
    <n v="10.355953389830509"/>
    <m/>
    <m/>
    <m/>
    <m/>
    <m/>
    <m/>
    <m/>
    <m/>
    <m/>
    <n v="9436.1200000000008"/>
    <n v="914"/>
    <n v="1711"/>
    <n v="797"/>
    <n v="-0.87199124726477029"/>
    <n v="5.5363139150233691E-4"/>
    <n v="4.8276172760105309E-4"/>
    <s v="Over-Forecasted"/>
    <n v="1.5083928783405181E-2"/>
    <n v="1.3153053873494453E-2"/>
    <n v="0.96822033898305082"/>
    <n v="339.9"/>
    <n v="30"/>
    <n v="322"/>
    <n v="292"/>
    <n v="9.7333333333333325"/>
    <n v="7.8330925650237304E-5"/>
    <n v="7.6242100966230969E-4"/>
    <s v="Over-Forecasted"/>
    <n v="1.5958796163071571E-3"/>
    <n v="1.5533228265389661E-2"/>
    <n v="3.1779661016949151E-2"/>
    <n v="9776.02"/>
    <n v="944"/>
    <n v="2033"/>
    <n v="1089"/>
    <n v="1.1536016949152543"/>
    <n v="4.5717948829382366E-4"/>
    <n v="5.2740303257624364E-4"/>
    <s v="Over-Forecasted"/>
    <n v="1.1658098669361225E-2"/>
    <n v="1.344880238446438E-2"/>
    <x v="2"/>
    <s v="03.2023"/>
    <s v="ST W06.2023"/>
    <m/>
  </r>
  <r>
    <s v="Carry-Over"/>
    <s v="LEGO Creator"/>
    <x v="360"/>
    <s v="31128 Dolphin and Turtle V29"/>
    <n v="5.3091736930860023"/>
    <m/>
    <m/>
    <m/>
    <m/>
    <m/>
    <m/>
    <m/>
    <m/>
    <m/>
    <n v="6847.06"/>
    <n v="1311"/>
    <n v="2348"/>
    <n v="1037"/>
    <n v="-0.79099923722349352"/>
    <n v="4.0172733660657036E-4"/>
    <n v="3.1776601682762277E-4"/>
    <s v="Over-Forecasted"/>
    <n v="8.0479919877634951E-3"/>
    <n v="6.365955523501712E-3"/>
    <n v="0.73693086003372676"/>
    <n v="2597.96"/>
    <n v="468"/>
    <n v="22"/>
    <n v="-446"/>
    <n v="0.95299145299145294"/>
    <n v="5.987073009776127E-4"/>
    <n v="5.7056294067524629E-4"/>
    <s v="Under-Forecasted"/>
    <n v="1.4876416760013132E-2"/>
    <n v="1.4177098023431317E-2"/>
    <n v="0.26306913996627318"/>
    <n v="9445.0199999999986"/>
    <n v="1779"/>
    <n v="2370"/>
    <n v="591"/>
    <n v="0.33220910623946037"/>
    <n v="4.4170014080627181E-4"/>
    <n v="1.4673680900309535E-4"/>
    <s v="Over-Forecasted"/>
    <n v="9.2109259743291001E-3"/>
    <n v="3.059953485569701E-3"/>
    <x v="2"/>
    <s v="03.2023"/>
    <s v="ST W06.2023"/>
    <m/>
  </r>
  <r>
    <s v="Nouveauté"/>
    <s v="Minecraft"/>
    <x v="501"/>
    <s v="21243 The Frozen Peaks V29"/>
    <n v="18.941290106951872"/>
    <m/>
    <m/>
    <m/>
    <m/>
    <m/>
    <m/>
    <m/>
    <m/>
    <m/>
    <n v="24541.219999999994"/>
    <n v="1306"/>
    <n v="2966"/>
    <n v="1660"/>
    <n v="-1.2710566615620214"/>
    <n v="1.4398703892876496E-3"/>
    <n v="1.8301568500899679E-3"/>
    <s v="Over-Forecasted"/>
    <n v="3.3912294563410848E-2"/>
    <n v="4.3104447913676881E-2"/>
    <n v="0.87299465240641716"/>
    <n v="3794.95"/>
    <n v="190"/>
    <n v="775"/>
    <n v="585"/>
    <n v="3.0789473684210527"/>
    <n v="8.7455706471423385E-4"/>
    <n v="2.6927151729359304E-3"/>
    <s v="Over-Forecasted"/>
    <n v="1.3714349854819313E-2"/>
    <n v="4.222576139510157E-2"/>
    <n v="0.1270053475935829"/>
    <n v="28336.17"/>
    <n v="1496"/>
    <n v="3741"/>
    <n v="2245"/>
    <n v="1.500668449197861"/>
    <n v="1.3251523320131091E-3"/>
    <n v="1.9886142950330415E-3"/>
    <s v="Over-Forecasted"/>
    <n v="2.8325373783782307E-2"/>
    <n v="4.2506994749058342E-2"/>
    <x v="2"/>
    <s v="03.2023"/>
    <s v="ST W06.2023"/>
    <m/>
  </r>
  <r>
    <s v="Nouveauté"/>
    <s v="City Stuntz"/>
    <x v="85"/>
    <s v="60359 Dunk Stunt Ramp Challenge V29"/>
    <n v="9.9726877323420062"/>
    <m/>
    <m/>
    <m/>
    <m/>
    <m/>
    <m/>
    <m/>
    <m/>
    <m/>
    <n v="52338.780000000006"/>
    <n v="5264"/>
    <n v="7808"/>
    <n v="2544"/>
    <n v="-0.48328267477203646"/>
    <n v="3.0707951574306686E-3"/>
    <n v="1.4840620973601104E-3"/>
    <s v="Over-Forecasted"/>
    <n v="0.21458310254384075"/>
    <n v="0.10370429575826953"/>
    <n v="0.97843866171003713"/>
    <n v="1314.28"/>
    <n v="116"/>
    <n v="0"/>
    <n v="-116"/>
    <n v="1"/>
    <n v="3.0287957918091762E-4"/>
    <n v="3.0287957918091762E-4"/>
    <s v="Under-Forecasted"/>
    <n v="0.17214469647951341"/>
    <n v="0.17214469647951341"/>
    <n v="2.1561338289962824E-2"/>
    <n v="53653.06"/>
    <n v="5380"/>
    <n v="7808"/>
    <n v="2428"/>
    <n v="0.45130111524163569"/>
    <n v="2.5091068263155985E-3"/>
    <n v="1.1323627089766307E-3"/>
    <s v="Over-Forecasted"/>
    <n v="0.21329503226236315"/>
    <n v="9.626028593550516E-2"/>
    <x v="2"/>
    <s v="03.2023"/>
    <s v="ST W06.2023"/>
    <m/>
  </r>
  <r>
    <s v="Carry-Over"/>
    <s v="DUPLO My First"/>
    <x v="170"/>
    <s v="10955 Animal Train V29"/>
    <n v="10.735816023738872"/>
    <m/>
    <m/>
    <m/>
    <m/>
    <m/>
    <m/>
    <m/>
    <m/>
    <m/>
    <n v="12641.879999999997"/>
    <n v="1184"/>
    <n v="550"/>
    <n v="-634"/>
    <n v="0.53547297297297303"/>
    <n v="7.4171816547538192E-4"/>
    <n v="3.971700311751623E-4"/>
    <s v="Under-Forecasted"/>
    <n v="6.1124814603950507E-2"/>
    <n v="3.2730686198399174E-2"/>
    <n v="0.87833827893175076"/>
    <n v="1830"/>
    <n v="164"/>
    <n v="89"/>
    <n v="-75"/>
    <n v="0.45731707317073172"/>
    <n v="4.2172872591919472E-4"/>
    <n v="1.9286374660938783E-4"/>
    <s v="Under-Forecasted"/>
    <n v="0.17737422180694901"/>
    <n v="8.1116259972690091E-2"/>
    <n v="0.12166172106824925"/>
    <n v="14471.88"/>
    <n v="1348"/>
    <n v="639"/>
    <n v="-709"/>
    <n v="0.52596439169139464"/>
    <n v="6.7678326077991039E-4"/>
    <n v="3.5596389606302407E-4"/>
    <s v="Under-Forecasted"/>
    <n v="6.6648331162055888E-2"/>
    <n v="3.5054648956897347E-2"/>
    <x v="2"/>
    <s v="03.2023"/>
    <s v="ST W06.2023"/>
    <m/>
  </r>
  <r>
    <s v="Carry-Over"/>
    <s v="Super Heroes Marvel"/>
    <x v="687"/>
    <s v="76223 Nano Gauntlet V29"/>
    <n v="41.218193069306935"/>
    <m/>
    <m/>
    <m/>
    <m/>
    <m/>
    <m/>
    <m/>
    <m/>
    <m/>
    <n v="3985.9"/>
    <n v="120"/>
    <n v="11"/>
    <n v="-109"/>
    <n v="0.90833333333333333"/>
    <n v="2.3385876434267098E-4"/>
    <n v="2.1242171094459279E-4"/>
    <s v="Under-Forecasted"/>
    <n v="3.9108468980706577E-3"/>
    <n v="3.5523525990808474E-3"/>
    <n v="0.14851485148514851"/>
    <n v="29318.400000000001"/>
    <n v="688"/>
    <n v="274"/>
    <n v="-414"/>
    <n v="0.60174418604651159"/>
    <n v="6.7565090043657482E-3"/>
    <n v="4.0656900113479931E-3"/>
    <s v="Under-Forecasted"/>
    <n v="0.10174693614649583"/>
    <n v="6.1225627274199522E-2"/>
    <n v="0.85148514851485146"/>
    <n v="33304.300000000003"/>
    <n v="808"/>
    <n v="285"/>
    <n v="-523"/>
    <n v="0.6472772277227723"/>
    <n v="1.5574889200292135E-3"/>
    <n v="1.0081271103654439E-3"/>
    <s v="Under-Forecasted"/>
    <n v="2.5474833765853678E-2"/>
    <n v="1.6489279776660239E-2"/>
    <x v="2"/>
    <s v="03.2023"/>
    <s v="ST W06.2023"/>
    <m/>
  </r>
  <r>
    <s v="Carry-Over"/>
    <s v="Harry Potter TM"/>
    <x v="231"/>
    <s v="76388 Hogsmeade™ Village Visit V29"/>
    <n v="48.348938053097335"/>
    <m/>
    <m/>
    <m/>
    <m/>
    <m/>
    <m/>
    <m/>
    <m/>
    <m/>
    <n v="13928.699999999997"/>
    <n v="294"/>
    <n v="335"/>
    <n v="41"/>
    <n v="-0.13945578231292516"/>
    <n v="8.1721783559541401E-4"/>
    <n v="1.1396575258303392E-4"/>
    <s v="Over-Forecasted"/>
    <n v="1.4625883545406908E-2"/>
    <n v="2.0396640318424597E-3"/>
    <n v="0.86725663716814161"/>
    <n v="2461.59"/>
    <n v="45"/>
    <n v="502"/>
    <n v="457"/>
    <n v="10.155555555555555"/>
    <n v="5.672804450466834E-4"/>
    <n v="5.7610480752518737E-3"/>
    <s v="Over-Forecasted"/>
    <n v="1.1144095744360576E-2"/>
    <n v="0.11317448344828407"/>
    <n v="0.13274336283185842"/>
    <n v="16390.289999999997"/>
    <n v="339"/>
    <n v="837"/>
    <n v="498"/>
    <n v="1.4690265486725664"/>
    <n v="7.6649847230134279E-4"/>
    <n v="1.1260066053276365E-3"/>
    <s v="Over-Forecasted"/>
    <n v="1.3970351568800105E-2"/>
    <n v="2.0522817348856793E-2"/>
    <x v="2"/>
    <s v="03.2023"/>
    <s v="ST W06.2023"/>
    <m/>
  </r>
  <r>
    <s v="Nouveauté"/>
    <s v="LEGO Friends"/>
    <x v="414"/>
    <s v="41738 Dog Rescue Bike V29"/>
    <n v="5.2990528560206505"/>
    <m/>
    <m/>
    <m/>
    <m/>
    <m/>
    <m/>
    <m/>
    <m/>
    <m/>
    <n v="41799.660000000018"/>
    <n v="7939"/>
    <n v="6042"/>
    <n v="-1897"/>
    <n v="0.23894697065121551"/>
    <n v="2.4524490924367833E-3"/>
    <n v="5.8600528131409215E-4"/>
    <s v="Under-Forecasted"/>
    <n v="6.6818045405373228E-2"/>
    <n v="1.5965969534449301E-2"/>
    <n v="0.89092133318370548"/>
    <n v="5420.2"/>
    <n v="972"/>
    <n v="430"/>
    <n v="-542"/>
    <n v="0.5576131687242798"/>
    <n v="1.2491005684301744E-3"/>
    <n v="6.9651492601764859E-4"/>
    <s v="Under-Forecasted"/>
    <n v="2.5448622230973973E-2"/>
    <n v="1.4190486881880548E-2"/>
    <n v="0.10907866681629447"/>
    <n v="47219.860000000015"/>
    <n v="8911"/>
    <n v="6472"/>
    <n v="-2439"/>
    <n v="0.27370665469644262"/>
    <n v="2.2082556533339743E-3"/>
    <n v="6.0441426758854936E-4"/>
    <s v="Under-Forecasted"/>
    <n v="5.6310624061062013E-2"/>
    <n v="1.5412592535622294E-2"/>
    <x v="2"/>
    <s v="03.2023"/>
    <s v="ST W06.2023"/>
    <m/>
  </r>
  <r>
    <s v="Carry-Over"/>
    <s v="Ninjago"/>
    <x v="550"/>
    <s v="71773 Kai’s Golden Dragon Raider V29"/>
    <n v="57.575123966942151"/>
    <m/>
    <m/>
    <m/>
    <m/>
    <m/>
    <m/>
    <m/>
    <m/>
    <m/>
    <n v="10954.41"/>
    <n v="195"/>
    <n v="177"/>
    <n v="-18"/>
    <n v="9.2307692307692313E-2"/>
    <n v="6.4271175561428991E-4"/>
    <n v="5.9327238979780609E-5"/>
    <s v="Under-Forecasted"/>
    <n v="1.1629647573716775E-2"/>
    <n v="1.0735059298815485E-3"/>
    <n v="0.53719008264462809"/>
    <n v="9945.36"/>
    <n v="168"/>
    <n v="339"/>
    <n v="171"/>
    <n v="1.0178571428571428"/>
    <n v="2.291936612900395E-3"/>
    <n v="2.3328640524164735E-3"/>
    <s v="Over-Forecasted"/>
    <n v="3.9118649590496248E-2"/>
    <n v="3.9817196904612252E-2"/>
    <n v="0.46280991735537191"/>
    <n v="20899.77"/>
    <n v="363"/>
    <n v="516"/>
    <n v="153"/>
    <n v="0.42148760330578511"/>
    <n v="9.7738610948613111E-4"/>
    <n v="4.1195612879167508E-4"/>
    <s v="Over-Forecasted"/>
    <n v="1.7472181702523674E-2"/>
    <n v="7.3643079903198952E-3"/>
    <x v="2"/>
    <s v="03.2023"/>
    <s v="ST W06.2023"/>
    <m/>
  </r>
  <r>
    <s v="Carry-Over"/>
    <s v="Minecraft"/>
    <x v="497"/>
    <s v="21190 The Abandoned Village V29"/>
    <n v="29.109149797570858"/>
    <m/>
    <m/>
    <m/>
    <m/>
    <m/>
    <m/>
    <m/>
    <m/>
    <m/>
    <n v="15316.710000000001"/>
    <n v="534"/>
    <n v="617"/>
    <n v="83"/>
    <n v="-0.15543071161048688"/>
    <n v="8.9865447562533732E-4"/>
    <n v="1.3967850463839513E-4"/>
    <s v="Over-Forecasted"/>
    <n v="2.1165401771482458E-2"/>
    <n v="3.2897534588633781E-3"/>
    <n v="0.72064777327935226"/>
    <n v="6253.17"/>
    <n v="207"/>
    <n v="2"/>
    <n v="-205"/>
    <n v="0.99033816425120769"/>
    <n v="1.4410608836372301E-3"/>
    <n v="1.4271375900755177E-3"/>
    <s v="Under-Forecasted"/>
    <n v="2.2597968637705503E-2"/>
    <n v="2.2379630776471631E-2"/>
    <n v="0.2793522267206478"/>
    <n v="21569.880000000005"/>
    <n v="741"/>
    <n v="619"/>
    <n v="-122"/>
    <n v="0.16464237516869096"/>
    <n v="1.0087240718573798E-3"/>
    <n v="1.660787270804323E-4"/>
    <s v="Under-Forecasted"/>
    <n v="2.156166177261537E-2"/>
    <n v="3.5499632068273618E-3"/>
    <x v="2"/>
    <s v="03.2023"/>
    <s v="ST W06.2023"/>
    <m/>
  </r>
  <r>
    <s v="Nouveauté"/>
    <s v="LEGO Friends"/>
    <x v="399"/>
    <s v="41723 Donut Shop V29"/>
    <n v="5.2681531029357114"/>
    <m/>
    <m/>
    <m/>
    <m/>
    <m/>
    <m/>
    <m/>
    <m/>
    <m/>
    <n v="26367.72"/>
    <n v="5030"/>
    <n v="3956"/>
    <n v="-1074"/>
    <n v="0.21351888667992047"/>
    <n v="1.5470338989271011E-3"/>
    <n v="3.3032095575501126E-4"/>
    <s v="Under-Forecasted"/>
    <n v="4.2149613470448495E-2"/>
    <n v="8.9997385421991417E-3"/>
    <n v="0.93459680416202151"/>
    <n v="1985.48"/>
    <n v="352"/>
    <n v="0"/>
    <n v="-352"/>
    <n v="1"/>
    <n v="4.5755953592242776E-4"/>
    <n v="4.5755953592242776E-4"/>
    <s v="Under-Forecasted"/>
    <n v="9.3221155062828322E-3"/>
    <n v="9.3221155062828322E-3"/>
    <n v="6.5403195837978448E-2"/>
    <n v="28353.199999999997"/>
    <n v="5382"/>
    <n v="3956"/>
    <n v="-1426"/>
    <n v="0.26495726495726496"/>
    <n v="1.3259487467796136E-3"/>
    <n v="3.513197534202395E-4"/>
    <s v="Under-Forecasted"/>
    <n v="3.3811756030790917E-2"/>
    <n v="8.9586704013206696E-3"/>
    <x v="2"/>
    <s v="03.2023"/>
    <s v="ST W06.2023"/>
    <m/>
  </r>
  <r>
    <s v="Carry-Over"/>
    <s v="Star Wars TM"/>
    <x v="614"/>
    <s v="75328 The Mandalorian™ Helmet V29"/>
    <n v="40.043211462450586"/>
    <m/>
    <m/>
    <m/>
    <m/>
    <m/>
    <m/>
    <m/>
    <m/>
    <m/>
    <n v="43694.34"/>
    <n v="1136"/>
    <n v="1037"/>
    <n v="-99"/>
    <n v="8.7147887323943657E-2"/>
    <n v="2.5636128255020298E-3"/>
    <n v="2.2341344165906774E-4"/>
    <s v="Under-Forecasted"/>
    <n v="2.1763606348247234E-2"/>
    <n v="1.8966523137997149E-3"/>
    <n v="0.56126482213438733"/>
    <n v="37353.119999999995"/>
    <n v="888"/>
    <n v="1858"/>
    <n v="970"/>
    <n v="1.0923423423423424"/>
    <n v="8.6081331730638189E-3"/>
    <n v="9.4030283534593528E-3"/>
    <s v="Over-Forecasted"/>
    <n v="6.6043538841655244E-2"/>
    <n v="7.2142153914871165E-2"/>
    <n v="0.43873517786561267"/>
    <n v="81047.459999999992"/>
    <n v="2024"/>
    <n v="2895"/>
    <n v="871"/>
    <n v="0.43033596837944665"/>
    <n v="3.7902169073216027E-3"/>
    <n v="1.6310666631803932E-3"/>
    <s v="Over-Forecasted"/>
    <n v="3.1495994265987169E-2"/>
    <n v="1.3553859192527088E-2"/>
    <x v="2"/>
    <s v="03.2023"/>
    <s v="ST W06.2023"/>
    <m/>
  </r>
  <r>
    <s v="Carry-Over"/>
    <s v="DUPLO Town"/>
    <x v="197"/>
    <s v="10969 Fire Truck V29"/>
    <n v="15.910374220374218"/>
    <m/>
    <m/>
    <m/>
    <m/>
    <m/>
    <m/>
    <m/>
    <m/>
    <m/>
    <n v="27814.44"/>
    <n v="1756"/>
    <n v="1079"/>
    <n v="-677"/>
    <n v="0.38553530751708426"/>
    <n v="1.6319151432006224E-3"/>
    <n v="6.2916090657563859E-4"/>
    <s v="Under-Forecasted"/>
    <n v="0.11248485275935773"/>
    <n v="4.3366882299592922E-2"/>
    <n v="0.91268191268191268"/>
    <n v="2797.12"/>
    <n v="168"/>
    <n v="0"/>
    <n v="-168"/>
    <n v="1"/>
    <n v="6.4460429171753989E-4"/>
    <n v="6.4460429171753989E-4"/>
    <s v="Under-Forecasted"/>
    <n v="5.9351099847310608E-2"/>
    <n v="5.9351099847310608E-2"/>
    <n v="8.7318087318087323E-2"/>
    <n v="30611.559999999994"/>
    <n v="1924"/>
    <n v="1079"/>
    <n v="-845"/>
    <n v="0.4391891891891892"/>
    <n v="1.431561856120965E-3"/>
    <n v="6.287264908639373E-4"/>
    <s v="Under-Forecasted"/>
    <n v="0.1039790881230343"/>
    <n v="4.5666491405386686E-2"/>
    <x v="2"/>
    <s v="03.2023"/>
    <s v="ST W06.2023"/>
    <m/>
  </r>
  <r>
    <s v="Carry-Over"/>
    <s v="LEGO Friends"/>
    <x v="395"/>
    <s v="41719 Mobile Fashion Boutique V29"/>
    <n v="5.3089790076335879"/>
    <m/>
    <m/>
    <m/>
    <m/>
    <m/>
    <m/>
    <m/>
    <m/>
    <m/>
    <n v="11093.15"/>
    <n v="2140"/>
    <n v="976"/>
    <n v="-1164"/>
    <n v="0.54392523364485978"/>
    <n v="6.50851840655285E-4"/>
    <n v="3.5401473949661297E-4"/>
    <s v="Under-Forecasted"/>
    <n v="1.7732742333038492E-2"/>
    <n v="9.6452860166620583E-3"/>
    <n v="0.6806615776081425"/>
    <n v="5598.28"/>
    <n v="1004"/>
    <n v="701"/>
    <n v="-303"/>
    <n v="0.30179282868525897"/>
    <n v="1.2901396129720816E-3"/>
    <n v="3.893548831977497E-4"/>
    <s v="Under-Forecasted"/>
    <n v="2.628473356393066E-2"/>
    <n v="7.9325440934970015E-3"/>
    <n v="0.3193384223918575"/>
    <n v="16691.43"/>
    <n v="3144"/>
    <n v="1677"/>
    <n v="-1467"/>
    <n v="0.46660305343511449"/>
    <n v="7.805814049369965E-4"/>
    <n v="3.6422166699827413E-4"/>
    <s v="Under-Forecasted"/>
    <n v="1.9904862906656905E-2"/>
    <n v="9.2876698104534597E-3"/>
    <x v="2"/>
    <s v="03.2023"/>
    <s v="ST W06.2023"/>
    <m/>
  </r>
  <r>
    <s v="Carry-Over"/>
    <s v="DUPLO Town"/>
    <x v="184"/>
    <s v="10872 Train Bridge and Tracks V29"/>
    <n v="13.516085106382981"/>
    <m/>
    <m/>
    <m/>
    <m/>
    <m/>
    <m/>
    <m/>
    <m/>
    <m/>
    <n v="2777.4800000000005"/>
    <n v="212"/>
    <n v="283"/>
    <n v="71"/>
    <n v="-0.33490566037735847"/>
    <n v="1.6295894046174813E-4"/>
    <n v="5.4575871569736398E-5"/>
    <s v="Over-Forecasted"/>
    <n v="1.1232454395704567E-2"/>
    <n v="3.7618125570520011E-3"/>
    <n v="0.45106382978723403"/>
    <n v="3575.08"/>
    <n v="258"/>
    <n v="294"/>
    <n v="36"/>
    <n v="0.13953488372093023"/>
    <n v="8.238873953328933E-4"/>
    <n v="1.1496103190691534E-4"/>
    <s v="Over-Forecasted"/>
    <n v="7.5858357897452808E-2"/>
    <n v="1.0584887148481787E-2"/>
    <n v="0.54893617021276597"/>
    <n v="6352.5600000000013"/>
    <n v="470"/>
    <n v="577"/>
    <n v="107"/>
    <n v="0.2276595744680851"/>
    <n v="2.9708001110429529E-4"/>
    <n v="6.763310891097786E-5"/>
    <s v="Over-Forecasted"/>
    <n v="2.1577907040571047E-2"/>
    <n v="4.9124171347683021E-3"/>
    <x v="2"/>
    <s v="03.2023"/>
    <s v="ST W06.2023"/>
    <m/>
  </r>
  <r>
    <s v="Carry-Over"/>
    <s v="Minecraft"/>
    <x v="496"/>
    <s v="21189 The Skeleton Dungeon V29"/>
    <n v="16.645871331828442"/>
    <m/>
    <m/>
    <m/>
    <m/>
    <m/>
    <m/>
    <m/>
    <m/>
    <m/>
    <n v="32886.81"/>
    <n v="2030"/>
    <n v="1478"/>
    <n v="-552"/>
    <n v="0.27192118226600986"/>
    <n v="1.9295187410050916E-3"/>
    <n v="5.2467701725852738E-4"/>
    <s v="Under-Forecasted"/>
    <n v="4.5444651405713563E-2"/>
    <n v="1.2357363337908319E-2"/>
    <n v="0.45823927765237021"/>
    <n v="40854.399999999994"/>
    <n v="2400"/>
    <n v="610"/>
    <n v="-1790"/>
    <n v="0.74583333333333335"/>
    <n v="9.4150131476465285E-3"/>
    <n v="7.0220306392863689E-3"/>
    <s v="Under-Forecasted"/>
    <n v="0.1476413482941093"/>
    <n v="0.11011583893602318"/>
    <n v="0.54176072234762984"/>
    <n v="73741.209999999992"/>
    <n v="4430"/>
    <n v="2088"/>
    <n v="-2342"/>
    <n v="0.52866817155756207"/>
    <n v="3.4485372016390499E-3"/>
    <n v="1.8231318569387482E-3"/>
    <s v="Under-Forecasted"/>
    <n v="7.3713114246504938E-2"/>
    <n v="3.8969777328513443E-2"/>
    <x v="2"/>
    <s v="03.2023"/>
    <s v="ST W06.2023"/>
    <m/>
  </r>
  <r>
    <s v="Carry-Over"/>
    <s v="LEGO Creator"/>
    <x v="354"/>
    <s v="31120 Medieval Castle V29"/>
    <n v="54.880731707317075"/>
    <m/>
    <m/>
    <m/>
    <m/>
    <m/>
    <m/>
    <m/>
    <m/>
    <m/>
    <n v="6750.33"/>
    <n v="123"/>
    <n v="142"/>
    <n v="19"/>
    <n v="-0.15447154471544716"/>
    <n v="3.9605204162303676E-4"/>
    <n v="6.1178770657217067E-5"/>
    <s v="Over-Forecasted"/>
    <n v="7.934296143857298E-3"/>
    <n v="1.2256229815714526E-3"/>
    <n v="1"/>
    <n v="0"/>
    <n v="0"/>
    <n v="0"/>
    <n v="0"/>
    <n v="0"/>
    <n v="0"/>
    <n v="0"/>
    <s v=""/>
    <n v="0"/>
    <n v="0"/>
    <n v="0"/>
    <n v="6750.33"/>
    <n v="123"/>
    <n v="142"/>
    <n v="19"/>
    <n v="0.15447154471544716"/>
    <n v="3.156818843675081E-4"/>
    <n v="4.8763868316932151E-5"/>
    <s v="Over-Forecasted"/>
    <n v="6.5830236391551276E-3"/>
    <n v="1.016889830438597E-3"/>
    <x v="2"/>
    <s v="03.2023"/>
    <s v="ST W06.2023"/>
    <m/>
  </r>
  <r>
    <s v="Carry-Over"/>
    <s v="Lightyear"/>
    <x v="477"/>
    <s v="76832 XL-15 Spaceship V29"/>
    <n v="30.303846153846152"/>
    <m/>
    <m/>
    <m/>
    <m/>
    <m/>
    <m/>
    <m/>
    <m/>
    <m/>
    <n v="99"/>
    <n v="4"/>
    <n v="18"/>
    <n v="14"/>
    <n v="-3.5"/>
    <n v="5.8084793070384171E-6"/>
    <n v="2.032967757463446E-5"/>
    <s v="Over-Forecasted"/>
    <n v="0.27332965212589733"/>
    <n v="0.9566537824406407"/>
    <n v="2.564102564102564E-2"/>
    <n v="4628.3999999999996"/>
    <n v="152"/>
    <n v="0"/>
    <n v="-152"/>
    <n v="1"/>
    <n v="1.0666279972920223E-3"/>
    <n v="1.0666279972920223E-3"/>
    <s v="Under-Forecasted"/>
    <n v="0.74644870785864503"/>
    <n v="0.74644870785864503"/>
    <n v="0.97435897435897434"/>
    <n v="4727.3999999999996"/>
    <n v="156"/>
    <n v="18"/>
    <n v="-138"/>
    <n v="0.88461538461538458"/>
    <n v="2.2107875321042937E-4"/>
    <n v="1.9556966630153368E-4"/>
    <s v="Under-Forecasted"/>
    <n v="0.72033717521286778"/>
    <n v="0.63722134730369073"/>
    <x v="2"/>
    <s v="03.2023"/>
    <s v="ST W06.2023"/>
    <m/>
  </r>
  <r>
    <s v="Carry-Over"/>
    <s v="Disney Princess"/>
    <x v="109"/>
    <s v="43187 Rapunzel's Tower V29"/>
    <n v="38.042680412371134"/>
    <m/>
    <m/>
    <m/>
    <m/>
    <m/>
    <m/>
    <m/>
    <m/>
    <m/>
    <n v="6836.9400000000005"/>
    <n v="183"/>
    <n v="53"/>
    <n v="-130"/>
    <n v="0.7103825136612022"/>
    <n v="4.0113358094407309E-4"/>
    <n v="2.8495828154496993E-4"/>
    <s v="Under-Forecasted"/>
    <n v="2.9268351571596286E-2"/>
    <n v="2.0791725160150366E-2"/>
    <n v="0.62886597938144329"/>
    <n v="4233.4799999999996"/>
    <n v="108"/>
    <n v="18"/>
    <n v="-90"/>
    <n v="0.83333333333333337"/>
    <n v="9.7561755552152583E-4"/>
    <n v="8.1301462960127154E-4"/>
    <s v="Under-Forecasted"/>
    <n v="2.9224225178154019E-2"/>
    <n v="2.4353520981795017E-2"/>
    <n v="0.37113402061855671"/>
    <n v="11070.42"/>
    <n v="291"/>
    <n v="71"/>
    <n v="-220"/>
    <n v="0.75601374570446733"/>
    <n v="5.1771262239620123E-4"/>
    <n v="3.9139785885623459E-4"/>
    <s v="Under-Forecasted"/>
    <n v="2.9251461308720972E-2"/>
    <n v="2.2114506831335441E-2"/>
    <x v="2"/>
    <s v="03.2023"/>
    <s v="ST W06.2023"/>
    <m/>
  </r>
  <r>
    <s v="Nouveauté"/>
    <s v="Ninjago"/>
    <x v="562"/>
    <s v="71785 Jay’s Titan Mech V29"/>
    <n v="44.201413043478254"/>
    <m/>
    <m/>
    <m/>
    <m/>
    <m/>
    <m/>
    <m/>
    <m/>
    <m/>
    <n v="16266.119999999997"/>
    <n v="368"/>
    <n v="1944"/>
    <n v="1576"/>
    <n v="-4.2826086956521738"/>
    <n v="9.5435779217983559E-4"/>
    <n v="4.0871409795527744E-3"/>
    <s v="Over-Forecasted"/>
    <n v="1.7268775131822334E-2"/>
    <n v="7.3955406542804344E-2"/>
    <n v="1"/>
    <n v="0"/>
    <n v="0"/>
    <n v="0"/>
    <n v="0"/>
    <n v="0"/>
    <n v="0"/>
    <n v="0"/>
    <s v=""/>
    <n v="0"/>
    <n v="0"/>
    <n v="0"/>
    <n v="16266.119999999997"/>
    <n v="368"/>
    <n v="1944"/>
    <n v="1576"/>
    <n v="4.2826086956521738"/>
    <n v="7.6069161255049901E-4"/>
    <n v="3.2577445146184415E-3"/>
    <s v="Over-Forecasted"/>
    <n v="1.3598456070811034E-2"/>
    <n v="5.8236866216299428E-2"/>
    <x v="2"/>
    <s v="03.2023"/>
    <s v="ST W06.2023"/>
    <m/>
  </r>
  <r>
    <s v="Carry-Over"/>
    <s v="Creator Expert"/>
    <x v="96"/>
    <s v="10266 NASA Apollo 11 Lunar Lander V29"/>
    <n v="54.992261904761897"/>
    <m/>
    <m/>
    <m/>
    <m/>
    <m/>
    <m/>
    <m/>
    <m/>
    <m/>
    <n v="9238.6999999999989"/>
    <n v="168"/>
    <n v="155"/>
    <n v="-13"/>
    <n v="7.7380952380952384E-2"/>
    <n v="5.4204846236298801E-4"/>
    <n v="4.1944226254278839E-5"/>
    <s v="Under-Forecasted"/>
    <n v="8.7201238280802756E-2"/>
    <n v="6.7477148669668804E-3"/>
    <n v="1"/>
    <n v="0"/>
    <n v="0"/>
    <n v="0"/>
    <n v="0"/>
    <n v="0"/>
    <n v="0"/>
    <n v="0"/>
    <s v=""/>
    <n v="0"/>
    <n v="0"/>
    <n v="0"/>
    <n v="9238.6999999999989"/>
    <n v="168"/>
    <n v="155"/>
    <n v="-13"/>
    <n v="7.7380952380952384E-2"/>
    <n v="4.3205150342369881E-4"/>
    <n v="3.3432556812548124E-5"/>
    <s v="Under-Forecasted"/>
    <n v="8.7201238280802756E-2"/>
    <n v="6.7477148669668804E-3"/>
    <x v="2"/>
    <s v="03.2023"/>
    <s v="ST W06.2023"/>
    <m/>
  </r>
  <r>
    <s v="Carry-Over"/>
    <s v="Star Wars TM"/>
    <x v="626"/>
    <s v="75309 Republic Gunship™ V29"/>
    <n v="224.31736842105261"/>
    <m/>
    <m/>
    <m/>
    <m/>
    <m/>
    <m/>
    <m/>
    <m/>
    <m/>
    <n v="8524.06"/>
    <n v="38"/>
    <n v="36"/>
    <n v="-2"/>
    <n v="5.2631578947368418E-2"/>
    <n v="5.0011945577731198E-4"/>
    <n v="2.6322076619858525E-5"/>
    <s v="Under-Forecasted"/>
    <n v="4.2457280812306653E-3"/>
    <n v="2.2345937269635079E-4"/>
    <n v="1"/>
    <n v="0"/>
    <n v="0"/>
    <n v="0"/>
    <n v="0"/>
    <n v="0"/>
    <n v="0"/>
    <n v="0"/>
    <s v=""/>
    <n v="0"/>
    <n v="0"/>
    <n v="0"/>
    <n v="8524.06"/>
    <n v="38"/>
    <n v="36"/>
    <n v="-2"/>
    <n v="5.2631578947368418E-2"/>
    <n v="3.9863107777867167E-4"/>
    <n v="2.0980583040982717E-5"/>
    <s v="Under-Forecasted"/>
    <n v="3.3125497687765985E-3"/>
    <n v="1.7434472467245255E-4"/>
    <x v="2"/>
    <s v="03.2023"/>
    <s v="ST W06.2023"/>
    <m/>
  </r>
  <r>
    <s v="Carry-Over"/>
    <s v="DOTS"/>
    <x v="156"/>
    <s v="41964 Mickey Mouse &amp; Minnie Mouse.. V29"/>
    <n v="26.616470588235291"/>
    <m/>
    <m/>
    <m/>
    <m/>
    <m/>
    <m/>
    <m/>
    <m/>
    <m/>
    <n v="102.88"/>
    <n v="4"/>
    <n v="47"/>
    <n v="43"/>
    <n v="-10.75"/>
    <n v="6.0361247586678015E-6"/>
    <n v="6.4888341155678868E-5"/>
    <s v="Over-Forecasted"/>
    <n v="1.5711902835442557E-3"/>
    <n v="1.6890295548100748E-2"/>
    <n v="5.8823529411764705E-2"/>
    <n v="1707.04"/>
    <n v="64"/>
    <n v="0"/>
    <n v="-64"/>
    <n v="1"/>
    <n v="3.9339224278311593E-4"/>
    <n v="3.9339224278311593E-4"/>
    <s v="Under-Forecasted"/>
    <n v="7.2607249495972026E-2"/>
    <n v="7.2607249495972026E-2"/>
    <n v="0.94117647058823528"/>
    <n v="1809.9199999999998"/>
    <n v="68"/>
    <n v="47"/>
    <n v="-21"/>
    <n v="0.30882352941176472"/>
    <n v="8.4641633246736113E-5"/>
    <n v="2.6139327914433212E-5"/>
    <s v="Under-Forecasted"/>
    <n v="2.0338551844585911E-2"/>
    <n v="6.281023363769179E-3"/>
    <x v="2"/>
    <s v="03.2023"/>
    <s v="ST W06.2023"/>
    <m/>
  </r>
  <r>
    <s v="Nouveauté"/>
    <s v="DUPLO My First"/>
    <x v="176"/>
    <s v="10982 Fruit and Vegetable Tractor V29"/>
    <n v="10.180378278022744"/>
    <m/>
    <m/>
    <m/>
    <m/>
    <m/>
    <m/>
    <m/>
    <m/>
    <m/>
    <n v="41696.33"/>
    <n v="4117"/>
    <n v="6697"/>
    <n v="2580"/>
    <n v="-0.62666990527082822"/>
    <n v="2.4463865654994464E-3"/>
    <n v="1.5330768372573648E-3"/>
    <s v="Over-Forecasted"/>
    <n v="0.20160612511075413"/>
    <n v="0.12634049132517503"/>
    <n v="0.95544209793455559"/>
    <n v="2170.92"/>
    <n v="192"/>
    <n v="25"/>
    <n v="-167"/>
    <n v="0.86979166666666663"/>
    <n v="5.0029471348223952E-4"/>
    <n v="4.3515217266423958E-4"/>
    <s v="Under-Forecasted"/>
    <n v="0.2104181669973452"/>
    <n v="0.18301996816956587"/>
    <n v="4.4557902065444417E-2"/>
    <n v="43867.25"/>
    <n v="4309"/>
    <n v="6722"/>
    <n v="2413"/>
    <n v="0.55999071710373638"/>
    <n v="2.0514695047531852E-3"/>
    <n v="1.1488038790831831E-3"/>
    <s v="Over-Forecasted"/>
    <n v="0.202024823669675"/>
    <n v="0.1131320258795372"/>
    <x v="2"/>
    <s v="03.2023"/>
    <s v="ST W06.2023"/>
    <m/>
  </r>
  <r>
    <s v="Carry-Over"/>
    <s v="LEGO Classic"/>
    <x v="330"/>
    <s v="11015 Around the World V29"/>
    <n v="0"/>
    <m/>
    <m/>
    <m/>
    <m/>
    <m/>
    <m/>
    <m/>
    <m/>
    <m/>
    <n v="0"/>
    <n v="0"/>
    <n v="39"/>
    <n v="39"/>
    <n v="0"/>
    <n v="0"/>
    <n v="0"/>
    <s v="Over-Forecasted"/>
    <n v="0"/>
    <n v="0"/>
    <n v="0"/>
    <n v="0"/>
    <n v="0"/>
    <n v="0"/>
    <n v="0"/>
    <n v="0"/>
    <n v="0"/>
    <n v="0"/>
    <s v=""/>
    <n v="0"/>
    <n v="0"/>
    <n v="0"/>
    <n v="0"/>
    <n v="0"/>
    <n v="39"/>
    <n v="39"/>
    <n v="0"/>
    <n v="0"/>
    <n v="0"/>
    <s v="Over-Forecasted"/>
    <n v="0"/>
    <n v="0"/>
    <x v="2"/>
    <s v="03.2023"/>
    <s v="ST W06.2023"/>
    <m/>
  </r>
  <r>
    <s v="Carry-Over"/>
    <s v="City Trains"/>
    <x v="89"/>
    <s v="60205 Tracks V29"/>
    <n v="10.795685714285716"/>
    <m/>
    <m/>
    <m/>
    <m/>
    <m/>
    <m/>
    <m/>
    <m/>
    <m/>
    <n v="14665.680000000002"/>
    <n v="1386"/>
    <n v="1495"/>
    <n v="109"/>
    <n v="-7.864357864357864E-2"/>
    <n v="8.6045756367320383E-4"/>
    <n v="6.7669462078195685E-5"/>
    <s v="Over-Forecasted"/>
    <n v="0.15792850483261434"/>
    <n v="1.2420062789866494E-2"/>
    <n v="0.66"/>
    <n v="8005.26"/>
    <n v="714"/>
    <n v="1512"/>
    <n v="798"/>
    <n v="1.1176470588235294"/>
    <n v="1.8448350275693404E-3"/>
    <n v="2.0618744425774981E-3"/>
    <s v="Over-Forecasted"/>
    <n v="0.16029810273683351"/>
    <n v="0.17915670305881393"/>
    <n v="0.34"/>
    <n v="22670.940000000002"/>
    <n v="2100"/>
    <n v="3007"/>
    <n v="907"/>
    <n v="0.4319047619047619"/>
    <n v="1.0602155834726176E-3"/>
    <n v="4.5791215914745914E-4"/>
    <s v="Over-Forecasted"/>
    <n v="0.15875718237922964"/>
    <n v="6.8567983056172038E-2"/>
    <x v="2"/>
    <s v="03.2023"/>
    <s v="ST W06.2023"/>
    <m/>
  </r>
  <r>
    <s v="Carry-Over"/>
    <s v="Star Wars TM"/>
    <x v="634"/>
    <s v="75324 Dark Trooper™ Attack V29"/>
    <n v="19.203908045977013"/>
    <m/>
    <m/>
    <m/>
    <m/>
    <m/>
    <m/>
    <m/>
    <m/>
    <m/>
    <n v="35742.46"/>
    <n v="1884"/>
    <n v="2591"/>
    <n v="707"/>
    <n v="-0.37526539278131638"/>
    <n v="2.0970640332590739E-3"/>
    <n v="7.8695555812853784E-4"/>
    <s v="Over-Forecasted"/>
    <n v="1.7802873995990624E-2"/>
    <n v="6.6808025027417046E-3"/>
    <n v="0.77339901477832518"/>
    <n v="11038.26"/>
    <n v="552"/>
    <n v="1049"/>
    <n v="497"/>
    <n v="0.90036231884057971"/>
    <n v="2.5437985388878748E-3"/>
    <n v="2.2903403511363653E-3"/>
    <s v="Over-Forecasted"/>
    <n v="1.9516596018064609E-2"/>
    <n v="1.7572007646699476E-2"/>
    <n v="0.22660098522167488"/>
    <n v="46780.72"/>
    <n v="2436"/>
    <n v="3640"/>
    <n v="1204"/>
    <n v="0.4942528735632184"/>
    <n v="2.187719095461818E-3"/>
    <n v="1.0812864494811284E-3"/>
    <s v="Over-Forecasted"/>
    <n v="1.8179536889604581E-2"/>
    <n v="8.9852883477355983E-3"/>
    <x v="2"/>
    <s v="03.2023"/>
    <s v="ST W06.2023"/>
    <m/>
  </r>
  <r>
    <s v="Carry-Over"/>
    <s v="City Police"/>
    <x v="63"/>
    <s v="60314 Ice Cream Truck Police Chase V29"/>
    <n v="16.046626984126984"/>
    <m/>
    <m/>
    <m/>
    <m/>
    <m/>
    <m/>
    <m/>
    <m/>
    <m/>
    <n v="12426.439999999999"/>
    <n v="784"/>
    <n v="946"/>
    <n v="162"/>
    <n v="-0.2066326530612245"/>
    <n v="7.2907797575913599E-4"/>
    <n v="1.5065131641961739E-4"/>
    <s v="Over-Forecasted"/>
    <n v="4.0358676088727355E-2"/>
    <n v="8.3394203142523361E-3"/>
    <n v="0.77777777777777779"/>
    <n v="3748.56"/>
    <n v="224"/>
    <n v="263"/>
    <n v="39"/>
    <n v="0.17410714285714285"/>
    <n v="8.6386635673861014E-4"/>
    <n v="1.5040530318216874E-4"/>
    <s v="Over-Forecasted"/>
    <n v="8.3902372640989986E-2"/>
    <n v="1.4608002379458078E-2"/>
    <n v="0.22222222222222221"/>
    <n v="16175"/>
    <n v="1008"/>
    <n v="1209"/>
    <n v="201"/>
    <n v="0.19940476190476192"/>
    <n v="7.5643034927839721E-4"/>
    <n v="1.5083581369539469E-4"/>
    <s v="Over-Forecasted"/>
    <n v="4.5876408586554819E-2"/>
    <n v="9.1479743312475395E-3"/>
    <x v="2"/>
    <s v="03.2023"/>
    <s v="ST W06.2023"/>
    <m/>
  </r>
  <r>
    <s v="Carry-Over"/>
    <s v="Lightyear"/>
    <x v="475"/>
    <s v="76830 Zyclops Chase V29"/>
    <n v="11.191219512195122"/>
    <m/>
    <m/>
    <m/>
    <m/>
    <m/>
    <m/>
    <m/>
    <m/>
    <m/>
    <n v="263.2"/>
    <n v="28"/>
    <n v="18"/>
    <n v="-10"/>
    <n v="0.35714285714285715"/>
    <n v="1.5442340945580923E-5"/>
    <n v="5.5151217662789012E-6"/>
    <s v="Under-Forecasted"/>
    <n v="0.72667034787410267"/>
    <n v="0.25952512424075097"/>
    <n v="0.17073170731707318"/>
    <n v="1572.16"/>
    <n v="136"/>
    <n v="0"/>
    <n v="-136"/>
    <n v="1"/>
    <n v="3.6230876160717006E-4"/>
    <n v="3.6230876160717006E-4"/>
    <s v="Under-Forecasted"/>
    <n v="0.25355129214135502"/>
    <n v="0.25355129214135502"/>
    <n v="0.82926829268292679"/>
    <n v="1835.36"/>
    <n v="164"/>
    <n v="18"/>
    <n v="-146"/>
    <n v="0.8902439024390244"/>
    <n v="8.5831345029465175E-5"/>
    <n v="7.6410831550621433E-5"/>
    <s v="Under-Forecasted"/>
    <n v="0.27966282478713228"/>
    <n v="0.24896812450561775"/>
    <x v="2"/>
    <s v="03.2023"/>
    <s v="ST W06.2023"/>
    <m/>
  </r>
  <r>
    <s v="Carry-Over"/>
    <s v="DOTS"/>
    <x v="152"/>
    <s v="41960 Big Box V29"/>
    <n v="10.458"/>
    <m/>
    <m/>
    <m/>
    <m/>
    <m/>
    <m/>
    <m/>
    <m/>
    <m/>
    <n v="231.54"/>
    <n v="24"/>
    <n v="90"/>
    <n v="66"/>
    <n v="-2.75"/>
    <n v="1.3584800997491668E-5"/>
    <n v="3.7358202743102089E-5"/>
    <s v="Over-Forecasted"/>
    <n v="3.5360944620124123E-3"/>
    <n v="9.7242597705341337E-3"/>
    <n v="0.8"/>
    <n v="82.2"/>
    <n v="6"/>
    <n v="0"/>
    <n v="-6"/>
    <n v="1"/>
    <n v="1.8943224738009731E-5"/>
    <n v="1.8943224738009731E-5"/>
    <s v="Under-Forecasted"/>
    <n v="3.4962952880828219E-3"/>
    <n v="3.4962952880828219E-3"/>
    <n v="0.2"/>
    <n v="313.74"/>
    <n v="30"/>
    <n v="90"/>
    <n v="60"/>
    <n v="2"/>
    <n v="1.467217667898636E-5"/>
    <n v="2.934435335797272E-5"/>
    <s v="Over-Forecasted"/>
    <n v="3.5255797249162308E-3"/>
    <n v="7.0511594498324616E-3"/>
    <x v="2"/>
    <s v="03.2023"/>
    <s v="ST W06.2023"/>
    <m/>
  </r>
  <r>
    <s v="Carry-Over"/>
    <s v="LEGO Creator"/>
    <x v="363"/>
    <s v="31131 Downtown Noodle Shop V29"/>
    <n v="25.263372093023257"/>
    <m/>
    <m/>
    <m/>
    <m/>
    <m/>
    <m/>
    <m/>
    <m/>
    <m/>
    <n v="7406.84"/>
    <n v="296"/>
    <n v="520"/>
    <n v="224"/>
    <n v="-0.7567567567567568"/>
    <n v="4.3457047343984273E-4"/>
    <n v="3.288641420625837E-4"/>
    <s v="Over-Forecasted"/>
    <n v="8.7059539385730741E-3"/>
    <n v="6.5882894670282726E-3"/>
    <n v="0.86046511627906974"/>
    <n v="1283.76"/>
    <n v="48"/>
    <n v="117"/>
    <n v="69"/>
    <n v="1.4375"/>
    <n v="2.9584615802515053E-4"/>
    <n v="4.2527885216115389E-4"/>
    <s v="Over-Forecasted"/>
    <n v="7.3510557436736743E-3"/>
    <n v="1.0567142631530907E-2"/>
    <n v="0.13953488372093023"/>
    <n v="8690.6"/>
    <n v="344"/>
    <n v="637"/>
    <n v="293"/>
    <n v="0.85174418604651159"/>
    <n v="4.0641938753872267E-4"/>
    <n v="3.4616535043269112E-4"/>
    <s v="Over-Forecasted"/>
    <n v="8.4752042105262337E-3"/>
    <n v="7.2187059118726344E-3"/>
    <x v="2"/>
    <s v="03.2023"/>
    <s v="ST W06.2023"/>
    <m/>
  </r>
  <r>
    <s v="Carry-Over"/>
    <s v="Technic"/>
    <x v="752"/>
    <s v="42128 Heavy-duty Tow Truck V29"/>
    <n v="109.6032773109244"/>
    <m/>
    <m/>
    <m/>
    <m/>
    <m/>
    <m/>
    <m/>
    <m/>
    <m/>
    <n v="18525.899999999998"/>
    <n v="177"/>
    <n v="222"/>
    <n v="45"/>
    <n v="-0.25423728813559321"/>
    <n v="1.0869424928713434E-3"/>
    <n v="2.763413117469517E-4"/>
    <s v="Over-Forecasted"/>
    <n v="9.0583024310280681E-3"/>
    <n v="2.3029582451766272E-3"/>
    <n v="0.49579831932773111"/>
    <n v="20602.47"/>
    <n v="180"/>
    <n v="478"/>
    <n v="298"/>
    <n v="1.6555555555555554"/>
    <n v="4.7478980458406737E-3"/>
    <n v="7.8604089870028919E-3"/>
    <s v="Over-Forecasted"/>
    <n v="5.0031705613379766E-2"/>
    <n v="8.2830268182150946E-2"/>
    <n v="0.50420168067226889"/>
    <n v="39128.37000000001"/>
    <n v="357"/>
    <n v="700"/>
    <n v="343"/>
    <n v="0.96078431372549022"/>
    <n v="1.8298538847477197E-3"/>
    <n v="1.7580949088752602E-3"/>
    <s v="Over-Forecasted"/>
    <n v="1.5925438751599373E-2"/>
    <n v="1.5300911741732731E-2"/>
    <x v="2"/>
    <s v="03.2023"/>
    <s v="ST W06.2023"/>
    <m/>
  </r>
  <r>
    <s v="Carry-Over"/>
    <s v="Icons"/>
    <x v="281"/>
    <s v="10306 Atari® 2600 V29"/>
    <n v="82.74666666666667"/>
    <m/>
    <m/>
    <m/>
    <m/>
    <m/>
    <m/>
    <m/>
    <m/>
    <m/>
    <n v="496.48"/>
    <n v="6"/>
    <n v="54"/>
    <n v="48"/>
    <n v="-8"/>
    <n v="2.9129230367256902E-5"/>
    <n v="2.3303384293805522E-4"/>
    <s v="Over-Forecasted"/>
    <n v="3.3794251492180109E-4"/>
    <n v="2.7035401193744087E-3"/>
    <n v="1"/>
    <n v="0"/>
    <n v="0"/>
    <n v="0"/>
    <n v="0"/>
    <n v="0"/>
    <n v="0"/>
    <n v="0"/>
    <s v=""/>
    <n v="0"/>
    <n v="0"/>
    <n v="0"/>
    <n v="496.48"/>
    <n v="6"/>
    <n v="54"/>
    <n v="48"/>
    <n v="8"/>
    <n v="2.3218085923322331E-5"/>
    <n v="1.8574468738657865E-4"/>
    <s v="Over-Forecasted"/>
    <n v="2.709841702081876E-4"/>
    <n v="2.1678733616655008E-3"/>
    <x v="2"/>
    <s v="03.2023"/>
    <s v="ST W06.2023"/>
    <m/>
  </r>
  <r>
    <s v="Carry-Over"/>
    <s v="DUPLO My First"/>
    <x v="174"/>
    <s v="10977 My First Puppy &amp; Kitten With.. V29"/>
    <n v="25.323898305084747"/>
    <m/>
    <m/>
    <m/>
    <m/>
    <m/>
    <m/>
    <m/>
    <m/>
    <m/>
    <n v="5556.6400000000012"/>
    <n v="220"/>
    <n v="88"/>
    <n v="-132"/>
    <n v="0.6"/>
    <n v="3.2601644905719149E-4"/>
    <n v="1.956098694343149E-4"/>
    <s v="Under-Forecasted"/>
    <n v="2.6866936707269466E-2"/>
    <n v="1.612016202436168E-2"/>
    <n v="0.93220338983050843"/>
    <n v="419.8"/>
    <n v="16"/>
    <n v="0"/>
    <n v="-16"/>
    <n v="1"/>
    <n v="9.6744108820151885E-5"/>
    <n v="9.6744108820151885E-5"/>
    <s v="Under-Forecasted"/>
    <n v="4.0689452630905572E-2"/>
    <n v="4.0689452630905572E-2"/>
    <n v="6.7796610169491525E-2"/>
    <n v="5976.4400000000005"/>
    <n v="236"/>
    <n v="88"/>
    <n v="-148"/>
    <n v="0.6271186440677966"/>
    <n v="2.7949060875680898E-4"/>
    <n v="1.7527377159325309E-4"/>
    <s v="Under-Forecasted"/>
    <n v="2.7523704749497464E-2"/>
    <n v="1.7260628402227224E-2"/>
    <x v="2"/>
    <s v="03.2023"/>
    <s v="ST W06.2023"/>
    <m/>
  </r>
  <r>
    <s v="Carry-Over"/>
    <s v="City Great Vehicles"/>
    <x v="35"/>
    <s v="60287 Tractor V29"/>
    <n v="10.455358150028202"/>
    <m/>
    <m/>
    <m/>
    <m/>
    <m/>
    <m/>
    <m/>
    <m/>
    <m/>
    <n v="37074.700000000004"/>
    <n v="3546"/>
    <n v="2911"/>
    <n v="-635"/>
    <n v="0.17907501410039481"/>
    <n v="2.1752285632793658E-3"/>
    <n v="3.89529085640834E-4"/>
    <s v="Under-Forecasted"/>
    <n v="5.8271636543745876E-2"/>
    <n v="1.0434994135724374E-2"/>
    <n v="1"/>
    <n v="0"/>
    <n v="0"/>
    <n v="56"/>
    <n v="56"/>
    <n v="0"/>
    <n v="0"/>
    <n v="0"/>
    <s v="Over-Forecasted"/>
    <n v="0"/>
    <n v="0"/>
    <n v="0"/>
    <n v="37074.700000000004"/>
    <n v="3546"/>
    <n v="2967"/>
    <n v="-579"/>
    <n v="0.16328257191201354"/>
    <n v="1.7338131851865099E-3"/>
    <n v="2.8310147609221352E-4"/>
    <s v="Under-Forecasted"/>
    <n v="5.2774423350241462E-2"/>
    <n v="8.617143575800847E-3"/>
    <x v="2"/>
    <s v="03.2023"/>
    <s v="ST W06.2023"/>
    <m/>
  </r>
  <r>
    <s v="Carry-Over"/>
    <s v="DUPLO My First"/>
    <x v="173"/>
    <s v="10966 Bath Time Fun: Floating Anim.. V29"/>
    <n v="25.718958333333337"/>
    <m/>
    <m/>
    <m/>
    <m/>
    <m/>
    <m/>
    <m/>
    <m/>
    <m/>
    <n v="5489.2500000000009"/>
    <n v="216"/>
    <n v="115"/>
    <n v="-101"/>
    <n v="0.46759259259259262"/>
    <n v="3.2206257612283474E-4"/>
    <n v="1.505940749463255E-4"/>
    <s v="Under-Forecasted"/>
    <n v="2.6541098995144351E-2"/>
    <n v="1.2410421289396203E-2"/>
    <n v="0.75"/>
    <n v="1917.81"/>
    <n v="72"/>
    <n v="154"/>
    <n v="82"/>
    <n v="1.1388888888888888"/>
    <n v="4.4196479117764525E-4"/>
    <n v="5.0334878995231822E-4"/>
    <s v="Over-Forecasted"/>
    <n v="0.18588527667955457"/>
    <n v="0.21170267621838157"/>
    <n v="0.25"/>
    <n v="7407.0600000000013"/>
    <n v="288"/>
    <n v="269"/>
    <n v="-19"/>
    <n v="6.5972222222222224E-2"/>
    <n v="3.4639412568321772E-4"/>
    <n v="2.2852390236045613E-5"/>
    <s v="Under-Forecasted"/>
    <n v="3.4112236130842556E-2"/>
    <n v="2.2504600225208633E-3"/>
    <x v="2"/>
    <s v="03.2023"/>
    <s v="ST W06.2023"/>
    <m/>
  </r>
  <r>
    <s v="Carry-Over"/>
    <s v="City Great Vehicles"/>
    <x v="41"/>
    <s v="60327 Horse Transporter V29"/>
    <n v="15.387500000000003"/>
    <m/>
    <m/>
    <m/>
    <m/>
    <m/>
    <m/>
    <m/>
    <m/>
    <m/>
    <n v="1723.4000000000003"/>
    <n v="112"/>
    <n v="373"/>
    <n v="261"/>
    <n v="-2.3303571428571428"/>
    <n v="1.0111447714899E-4"/>
    <n v="2.356328440704142E-4"/>
    <s v="Over-Forecasted"/>
    <n v="2.7087296301653596E-3"/>
    <n v="6.3123074417246322E-3"/>
    <n v="1"/>
    <n v="0"/>
    <n v="0"/>
    <n v="0"/>
    <n v="0"/>
    <n v="0"/>
    <n v="0"/>
    <n v="0"/>
    <s v=""/>
    <n v="0"/>
    <n v="0"/>
    <n v="0"/>
    <n v="1723.4000000000003"/>
    <n v="112"/>
    <n v="373"/>
    <n v="261"/>
    <n v="2.3303571428571428"/>
    <n v="8.0595490815851012E-5"/>
    <n v="1.8781627770479565E-4"/>
    <s v="Over-Forecasted"/>
    <n v="2.4531942592065786E-3"/>
    <n v="5.7168187647581876E-3"/>
    <x v="2"/>
    <s v="03.2023"/>
    <s v="ST W06.2023"/>
    <m/>
  </r>
  <r>
    <s v="Carry-Over"/>
    <s v="Technic"/>
    <x v="749"/>
    <s v="42123 McLaren Senna GTR™ V29"/>
    <n v="28.691665560716661"/>
    <m/>
    <m/>
    <m/>
    <m/>
    <m/>
    <m/>
    <m/>
    <m/>
    <m/>
    <n v="116542.56000000001"/>
    <n v="4083"/>
    <n v="3263"/>
    <n v="-820"/>
    <n v="0.20083272103845212"/>
    <n v="6.8377277590836692E-3"/>
    <n v="1.373239471576931E-3"/>
    <s v="Under-Forecasted"/>
    <n v="5.6983884970027626E-2"/>
    <n v="1.1444228673872804E-2"/>
    <n v="0.90311877903118776"/>
    <n v="13172.46"/>
    <n v="438"/>
    <n v="443"/>
    <n v="5"/>
    <n v="1.1415525114155251E-2"/>
    <n v="3.0356310235090467E-3"/>
    <n v="3.4653322186176333E-5"/>
    <s v="Over-Forecasted"/>
    <n v="3.1988428616763931E-2"/>
    <n v="3.6516471023703115E-4"/>
    <n v="9.6881220968812215E-2"/>
    <n v="129715.02000000002"/>
    <n v="4521"/>
    <n v="3706"/>
    <n v="-815"/>
    <n v="0.18026985180269853"/>
    <n v="6.0661748306185042E-3"/>
    <n v="1.0935484377248576E-3"/>
    <s v="Under-Forecasted"/>
    <n v="5.2794650177671272E-2"/>
    <n v="9.517283763504112E-3"/>
    <x v="2"/>
    <s v="03.2023"/>
    <s v="ST W06.2023"/>
    <m/>
  </r>
  <r>
    <s v="Carry-Over"/>
    <s v="ART"/>
    <x v="1"/>
    <s v="31205 Jim Lee Batman™ Collection V29"/>
    <n v="75.25333333333333"/>
    <m/>
    <m/>
    <m/>
    <m/>
    <m/>
    <m/>
    <m/>
    <m/>
    <m/>
    <n v="646.16999999999996"/>
    <n v="9"/>
    <n v="157"/>
    <n v="148"/>
    <n v="-16.444444444444443"/>
    <n v="3.7911768422515292E-5"/>
    <n v="6.2343796961469584E-4"/>
    <s v="Over-Forecasted"/>
    <n v="7.5001053336674608E-3"/>
    <n v="0.12333506548697601"/>
    <n v="9.0909090909090912E-2"/>
    <n v="6803.91"/>
    <n v="90"/>
    <n v="62"/>
    <n v="-28"/>
    <n v="0.31111111111111112"/>
    <n v="1.5679804893818951E-3"/>
    <n v="4.8781615225214516E-4"/>
    <s v="Under-Forecasted"/>
    <n v="3.7447571880310157E-2"/>
    <n v="1.1650355696096494E-2"/>
    <n v="0.90909090909090906"/>
    <n v="7450.079999999999"/>
    <n v="99"/>
    <n v="219"/>
    <n v="120"/>
    <n v="1.2121212121212122"/>
    <n v="3.4840597320259667E-4"/>
    <n v="4.2231027054860204E-4"/>
    <s v="Over-Forecasted"/>
    <n v="2.7814746518349826E-2"/>
    <n v="3.3714844264666456E-2"/>
    <x v="2"/>
    <s v="03.2023"/>
    <s v="ST W06.2023"/>
    <m/>
  </r>
  <r>
    <s v="Carry-Over"/>
    <s v="Disney Princess"/>
    <x v="114"/>
    <s v="43197 The Ice Castle V29"/>
    <n v="119.95333333333332"/>
    <m/>
    <m/>
    <m/>
    <m/>
    <m/>
    <m/>
    <m/>
    <m/>
    <m/>
    <n v="1079.58"/>
    <n v="9"/>
    <n v="62"/>
    <n v="53"/>
    <n v="-5.8888888888888893"/>
    <n v="6.3340586770631649E-5"/>
    <n v="3.7300567764927527E-4"/>
    <s v="Over-Forecasted"/>
    <n v="4.6215890427097374E-3"/>
    <n v="2.7216024362624013E-2"/>
    <n v="1"/>
    <n v="0"/>
    <n v="0"/>
    <n v="0"/>
    <n v="0"/>
    <n v="0"/>
    <n v="0"/>
    <n v="0"/>
    <s v=""/>
    <n v="0"/>
    <n v="0"/>
    <n v="0"/>
    <n v="1079.58"/>
    <n v="9"/>
    <n v="62"/>
    <n v="53"/>
    <n v="5.8888888888888893"/>
    <n v="5.0486990817556233E-5"/>
    <n v="2.9731227925894229E-4"/>
    <s v="Over-Forecasted"/>
    <n v="2.8525830636659663E-3"/>
    <n v="1.6798544708255137E-2"/>
    <x v="2"/>
    <s v="03.2023"/>
    <s v="ST W06.2023"/>
    <m/>
  </r>
  <r>
    <s v="Carry-Over"/>
    <s v="Disney Princess"/>
    <x v="124"/>
    <s v="43209 Elsa and the Nokk’s Ice Stable V29"/>
    <n v="8.0909270216962526"/>
    <m/>
    <m/>
    <m/>
    <m/>
    <m/>
    <m/>
    <m/>
    <m/>
    <m/>
    <n v="13206.720000000001"/>
    <n v="1652"/>
    <n v="1304"/>
    <n v="-348"/>
    <n v="0.21065375302663439"/>
    <n v="7.7485818013990312E-4"/>
    <n v="1.6322678370985852E-4"/>
    <s v="Under-Forecasted"/>
    <n v="5.6536831399373419E-2"/>
    <n v="1.1909695718512076E-2"/>
    <n v="0.81459566074950696"/>
    <n v="3201.68"/>
    <n v="376"/>
    <n v="73"/>
    <n v="-303"/>
    <n v="0.80585106382978722"/>
    <n v="7.3783629901692208E-4"/>
    <n v="5.9458616649501962E-4"/>
    <s v="Under-Forecasted"/>
    <n v="2.2101584811642469E-2"/>
    <n v="1.7810585632786351E-2"/>
    <n v="0.1854043392504931"/>
    <n v="16408.400000000001"/>
    <n v="2028"/>
    <n v="1377"/>
    <n v="-651"/>
    <n v="0.32100591715976329"/>
    <n v="7.6734539370013316E-4"/>
    <n v="2.4632241188303087E-4"/>
    <s v="Under-Forecasted"/>
    <n v="4.3356049520977276E-2"/>
    <n v="1.3917548440905427E-2"/>
    <x v="2"/>
    <s v="03.2023"/>
    <s v="ST W06.2023"/>
    <m/>
  </r>
  <r>
    <s v="Carry-Over"/>
    <s v="DOTS"/>
    <x v="146"/>
    <s v="41947 Mickey &amp; Friends Bracelets M.. V29"/>
    <n v="16.15034482758621"/>
    <m/>
    <m/>
    <m/>
    <m/>
    <m/>
    <m/>
    <m/>
    <m/>
    <m/>
    <n v="585.34999999999991"/>
    <n v="40"/>
    <n v="44"/>
    <n v="4"/>
    <n v="-0.1"/>
    <n v="3.4343367296716533E-5"/>
    <n v="3.4343367296716535E-6"/>
    <s v="Over-Forecasted"/>
    <n v="8.9395045924633553E-3"/>
    <n v="8.9395045924633553E-4"/>
    <n v="0.27586206896551724"/>
    <n v="1756.45"/>
    <n v="105"/>
    <n v="0"/>
    <n v="-105"/>
    <n v="1"/>
    <n v="4.0477891838293421E-4"/>
    <n v="4.0477891838293421E-4"/>
    <s v="Under-Forecasted"/>
    <n v="7.4708854729356108E-2"/>
    <n v="7.4708854729356108E-2"/>
    <n v="0.72413793103448276"/>
    <n v="2341.8000000000002"/>
    <n v="145"/>
    <n v="44"/>
    <n v="-101"/>
    <n v="0.69655172413793098"/>
    <n v="1.09515214339422E-4"/>
    <n v="7.6283011367459452E-5"/>
    <s v="Under-Forecasted"/>
    <n v="2.631542869831335E-2"/>
    <n v="1.8330057231238952E-2"/>
    <x v="2"/>
    <s v="03.2023"/>
    <s v="ST W06.2023"/>
    <m/>
  </r>
  <r>
    <s v="Nouveauté"/>
    <s v="LEGO Classic"/>
    <x v="342"/>
    <s v="11028 Creative Pastel Fun V29"/>
    <n v="10.728932159075271"/>
    <m/>
    <m/>
    <m/>
    <m/>
    <m/>
    <m/>
    <m/>
    <m/>
    <m/>
    <n v="75046.649999999994"/>
    <n v="7006"/>
    <n v="6757"/>
    <n v="-249"/>
    <n v="3.5540964887239512E-2"/>
    <n v="4.4031001372480264E-3"/>
    <n v="1.5649042737293157E-4"/>
    <s v="Under-Forecasted"/>
    <n v="0.10137898048800464"/>
    <n v="3.6031067858283126E-3"/>
    <n v="0.96408421632035224"/>
    <n v="2920.5"/>
    <n v="261"/>
    <n v="0"/>
    <n v="-261"/>
    <n v="1"/>
    <n v="6.7303756505300994E-4"/>
    <n v="6.7303756505300994E-4"/>
    <s v="Under-Forecasted"/>
    <n v="3.2814569871269808E-2"/>
    <n v="3.2814569871269808E-2"/>
    <n v="3.591578367964772E-2"/>
    <n v="77967.149999999994"/>
    <n v="7267"/>
    <n v="6757"/>
    <n v="-510"/>
    <n v="7.0180266960231177E-2"/>
    <n v="3.6461649772328401E-3"/>
    <n v="2.5588883148324593E-4"/>
    <s v="Under-Forecasted"/>
    <n v="9.4020311493189471E-2"/>
    <n v="6.5983705602761285E-3"/>
    <x v="2"/>
    <s v="03.2023"/>
    <s v="ST W06.2023"/>
    <m/>
  </r>
  <r>
    <s v="Carry-Over"/>
    <s v="LEGO Creator"/>
    <x v="362"/>
    <s v="31130 Sunken Treasure Mission V29"/>
    <n v="15.407500000000001"/>
    <m/>
    <m/>
    <m/>
    <m/>
    <m/>
    <m/>
    <m/>
    <m/>
    <m/>
    <n v="3882.69"/>
    <n v="252"/>
    <n v="427"/>
    <n v="175"/>
    <n v="-0.69444444444444442"/>
    <n v="2.2780327798631306E-4"/>
    <n v="1.5819672082382851E-4"/>
    <s v="Over-Forecasted"/>
    <n v="4.5636898188374927E-3"/>
    <n v="3.1692290408593697E-3"/>
    <n v="1"/>
    <n v="0"/>
    <n v="0"/>
    <n v="0"/>
    <n v="0"/>
    <n v="0"/>
    <n v="0"/>
    <n v="0"/>
    <s v=""/>
    <n v="0"/>
    <n v="0"/>
    <n v="0"/>
    <n v="3882.69"/>
    <n v="252"/>
    <n v="427"/>
    <n v="175"/>
    <n v="0.69444444444444442"/>
    <n v="1.8157555195299786E-4"/>
    <n v="1.2609413330069296E-4"/>
    <s v="Over-Forecasted"/>
    <n v="3.7864578551731875E-3"/>
    <n v="2.6294846216480469E-3"/>
    <x v="2"/>
    <s v="03.2023"/>
    <s v="ST W06.2023"/>
    <m/>
  </r>
  <r>
    <s v="Carry-Over"/>
    <s v="Icons"/>
    <x v="285"/>
    <s v="10311 Orchid V29"/>
    <n v="29.298619458687615"/>
    <m/>
    <m/>
    <m/>
    <m/>
    <m/>
    <m/>
    <m/>
    <m/>
    <m/>
    <n v="222691.56999999995"/>
    <n v="7877"/>
    <n v="2372"/>
    <n v="-5505"/>
    <n v="0.69887012822140404"/>
    <n v="1.306565026461512E-2"/>
    <n v="9.13119267572759E-3"/>
    <s v="Under-Forecasted"/>
    <n v="0.15158102887867445"/>
    <n v="0.10593545308837156"/>
    <n v="0.51126111507756211"/>
    <n v="228712.26"/>
    <n v="7530"/>
    <n v="3761"/>
    <n v="-3769"/>
    <n v="0.50053120849933597"/>
    <n v="5.2707393449125471E-2"/>
    <n v="2.6381695339940756E-2"/>
    <s v="Under-Forecasted"/>
    <n v="0.63004233426133105"/>
    <n v="0.31535585097356661"/>
    <n v="0.48873888492243783"/>
    <n v="451403.83000000007"/>
    <n v="15407"/>
    <n v="6133"/>
    <n v="-9274"/>
    <n v="0.60193418575971958"/>
    <n v="2.1110080790881381E-2"/>
    <n v="1.270687929218108E-2"/>
    <s v="Under-Forecasted"/>
    <n v="0.24638110760020102"/>
    <n v="0.14830521138990485"/>
    <x v="2"/>
    <s v="03.2023"/>
    <s v="ST W06.2023"/>
    <m/>
  </r>
  <r>
    <s v="Carry-Over"/>
    <s v="DUPLO Town"/>
    <x v="188"/>
    <s v="10930 Bulldozer V29"/>
    <n v="5.4148191027496386"/>
    <m/>
    <m/>
    <m/>
    <m/>
    <m/>
    <m/>
    <m/>
    <m/>
    <m/>
    <n v="5980.08"/>
    <n v="1114"/>
    <n v="1110"/>
    <n v="-4"/>
    <n v="3.5906642728904849E-3"/>
    <n v="3.5086031246903333E-4"/>
    <n v="1.2598215887577499E-6"/>
    <s v="Under-Forecasted"/>
    <n v="2.4184143857980962E-2"/>
    <n v="8.6837141321296092E-5"/>
    <n v="0.80607814761215635"/>
    <n v="1503.1999999999998"/>
    <n v="268"/>
    <n v="285"/>
    <n v="17"/>
    <n v="6.3432835820895525E-2"/>
    <n v="3.4641673267854289E-4"/>
    <n v="2.1974195729609065E-5"/>
    <s v="Over-Forecasted"/>
    <n v="3.1895869069070076E-2"/>
    <n v="2.0232454260231021E-3"/>
    <n v="0.19392185238784371"/>
    <n v="7483.2800000000007"/>
    <n v="1382"/>
    <n v="1395"/>
    <n v="13"/>
    <n v="9.4066570188133143E-3"/>
    <n v="3.4995858449137835E-4"/>
    <n v="3.2919403750997964E-6"/>
    <s v="Over-Forecasted"/>
    <n v="2.5418653298601584E-2"/>
    <n v="2.391045534600728E-4"/>
    <x v="2"/>
    <s v="03.2023"/>
    <s v="ST W06.2023"/>
    <m/>
  </r>
  <r>
    <s v="Carry-Over"/>
    <s v="Star Wars TM"/>
    <x v="631"/>
    <s v="75342 Republic Fighter Tank™ V29"/>
    <n v="24.322986666666672"/>
    <m/>
    <m/>
    <m/>
    <m/>
    <m/>
    <m/>
    <m/>
    <m/>
    <m/>
    <n v="18242.240000000005"/>
    <n v="750"/>
    <n v="494"/>
    <n v="-256"/>
    <n v="0.34133333333333332"/>
    <n v="1.070299732868975E-3"/>
    <n v="3.6532897548594343E-4"/>
    <s v="Under-Forecasted"/>
    <n v="9.0862324564291337E-3"/>
    <n v="3.1014340117944774E-3"/>
    <n v="1"/>
    <n v="0"/>
    <n v="0"/>
    <n v="0"/>
    <n v="0"/>
    <n v="0"/>
    <n v="0"/>
    <n v="0"/>
    <s v=""/>
    <n v="0"/>
    <n v="0"/>
    <n v="0"/>
    <n v="18242.240000000005"/>
    <n v="750"/>
    <n v="494"/>
    <n v="-256"/>
    <n v="0.34133333333333332"/>
    <n v="8.5310565532119656E-4"/>
    <n v="2.9119339701630175E-4"/>
    <s v="Under-Forecasted"/>
    <n v="7.0891485857639712E-3"/>
    <n v="2.4197627172741019E-3"/>
    <x v="2"/>
    <s v="03.2023"/>
    <s v="ST W06.2023"/>
    <m/>
  </r>
  <r>
    <s v="Carry-Over"/>
    <s v="LEGO Classic"/>
    <x v="332"/>
    <s v="11018 Creative Ocean Fun V29"/>
    <n v="10.680526881720436"/>
    <m/>
    <m/>
    <m/>
    <m/>
    <m/>
    <m/>
    <m/>
    <m/>
    <m/>
    <n v="15971.780000000006"/>
    <n v="1512"/>
    <n v="1076"/>
    <n v="-436"/>
    <n v="0.28835978835978837"/>
    <n v="9.370884204704049E-4"/>
    <n v="2.7021861860125433E-4"/>
    <s v="Under-Forecasted"/>
    <n v="2.1575950065442009E-2"/>
    <n v="6.2216363945322203E-3"/>
    <n v="0.81290322580645158"/>
    <n v="3894"/>
    <n v="348"/>
    <n v="0"/>
    <n v="-348"/>
    <n v="1"/>
    <n v="8.9738342007067992E-4"/>
    <n v="8.9738342007067992E-4"/>
    <s v="Under-Forecasted"/>
    <n v="4.3752759828359751E-2"/>
    <n v="4.3752759828359751E-2"/>
    <n v="0.18709677419354839"/>
    <n v="19865.78000000001"/>
    <n v="1860"/>
    <n v="1076"/>
    <n v="-784"/>
    <n v="0.42150537634408602"/>
    <n v="9.2903115326663406E-4"/>
    <n v="3.9159162589303288E-4"/>
    <s v="Under-Forecasted"/>
    <n v="2.395607411140685E-2"/>
    <n v="1.0097614034055361E-2"/>
    <x v="2"/>
    <s v="03.2023"/>
    <s v="ST W06.2023"/>
    <m/>
  </r>
  <r>
    <s v="Carry-Over"/>
    <s v="DOTS"/>
    <x v="153"/>
    <s v="41961 Designer Toolkit - Patterns V29"/>
    <n v="0"/>
    <m/>
    <m/>
    <m/>
    <m/>
    <m/>
    <m/>
    <m/>
    <m/>
    <m/>
    <n v="0"/>
    <n v="0"/>
    <n v="13"/>
    <n v="13"/>
    <n v="0"/>
    <n v="0"/>
    <n v="0"/>
    <s v="Over-Forecasted"/>
    <n v="0"/>
    <n v="0"/>
    <n v="0"/>
    <n v="0"/>
    <n v="0"/>
    <n v="0"/>
    <n v="0"/>
    <n v="0"/>
    <n v="0"/>
    <n v="0"/>
    <s v=""/>
    <n v="0"/>
    <n v="0"/>
    <n v="0"/>
    <n v="0"/>
    <n v="0"/>
    <n v="13"/>
    <n v="13"/>
    <n v="0"/>
    <n v="0"/>
    <n v="0"/>
    <s v="Over-Forecasted"/>
    <n v="0"/>
    <n v="0"/>
    <x v="2"/>
    <s v="03.2023"/>
    <s v="ST W06.2023"/>
    <m/>
  </r>
  <r>
    <s v="Carry-Over"/>
    <s v="LEGO Friends"/>
    <x v="384"/>
    <s v="41705 Heartlake City Pizzeria V29"/>
    <n v="7.8668888888888855"/>
    <m/>
    <m/>
    <m/>
    <m/>
    <m/>
    <m/>
    <m/>
    <m/>
    <m/>
    <n v="5891.5999999999985"/>
    <n v="760"/>
    <n v="1340"/>
    <n v="580"/>
    <n v="-0.76315789473684215"/>
    <n v="3.4566905742775282E-4"/>
    <n v="2.6380007014223242E-4"/>
    <s v="Over-Forecasted"/>
    <n v="9.4179042678887021E-3"/>
    <n v="7.1873479939150624E-3"/>
    <n v="0.84444444444444444"/>
    <n v="1188.5999999999999"/>
    <n v="140"/>
    <n v="105"/>
    <n v="-35"/>
    <n v="0.25"/>
    <n v="2.7391626427735236E-4"/>
    <n v="6.847906606933809E-5"/>
    <s v="Under-Forecasted"/>
    <n v="5.5806487553477111E-3"/>
    <n v="1.3951621888369278E-3"/>
    <n v="0.15555555555555556"/>
    <n v="7080.1999999999971"/>
    <n v="900"/>
    <n v="1445"/>
    <n v="545"/>
    <n v="0.60555555555555551"/>
    <n v="3.3110838695276078E-4"/>
    <n v="2.0050452321028291E-4"/>
    <s v="Over-Forecasted"/>
    <n v="8.4432795962785783E-3"/>
    <n v="5.1128748666353606E-3"/>
    <x v="2"/>
    <s v="03.2023"/>
    <s v="ST W06.2023"/>
    <m/>
  </r>
  <r>
    <s v="Carry-Over"/>
    <s v="DOTS"/>
    <x v="155"/>
    <s v="41963 Mickey Mouse &amp; Minnie Mouse.. V29"/>
    <n v="3.8866666666666672"/>
    <m/>
    <m/>
    <m/>
    <m/>
    <m/>
    <m/>
    <m/>
    <m/>
    <m/>
    <n v="22.32"/>
    <n v="6"/>
    <n v="70"/>
    <n v="64"/>
    <n v="-10.666666666666666"/>
    <n v="1.3095480619504795E-6"/>
    <n v="1.3968512660805113E-5"/>
    <s v="Over-Forecasted"/>
    <n v="3.40872542075309E-4"/>
    <n v="3.6359737821366291E-3"/>
    <n v="0.33333333333333331"/>
    <n v="47.64"/>
    <n v="12"/>
    <n v="0"/>
    <n v="-12"/>
    <n v="1"/>
    <n v="1.0978774045240676E-5"/>
    <n v="1.0978774045240676E-5"/>
    <s v="Under-Forecasted"/>
    <n v="2.0263200428742778E-3"/>
    <n v="2.0263200428742778E-3"/>
    <n v="0.66666666666666663"/>
    <n v="69.960000000000008"/>
    <n v="18"/>
    <n v="70"/>
    <n v="52"/>
    <n v="2.8888888888888888"/>
    <n v="3.2717074025048951E-6"/>
    <n v="9.4515991627919195E-6"/>
    <s v="Over-Forecasted"/>
    <n v="7.8615910484840798E-4"/>
    <n v="2.2711263028954006E-3"/>
    <x v="2"/>
    <s v="03.2023"/>
    <s v="ST W06.2023"/>
    <m/>
  </r>
  <r>
    <s v="Carry-Over"/>
    <s v="LEGO Ideas"/>
    <x v="452"/>
    <s v="21326 Winnie the Pooh V29"/>
    <n v="58.507254901960778"/>
    <m/>
    <m/>
    <m/>
    <m/>
    <m/>
    <m/>
    <m/>
    <m/>
    <m/>
    <n v="8951.6099999999988"/>
    <n v="153"/>
    <n v="34"/>
    <n v="-119"/>
    <n v="0.77777777777777779"/>
    <n v="5.2520445908765812E-4"/>
    <n v="4.0849235706817856E-4"/>
    <s v="Under-Forecasted"/>
    <n v="2.3444414203534037E-2"/>
    <n v="1.8234544380526473E-2"/>
    <n v="1"/>
    <n v="0"/>
    <n v="0"/>
    <n v="0"/>
    <n v="0"/>
    <n v="0"/>
    <n v="0"/>
    <n v="0"/>
    <s v=""/>
    <n v="0"/>
    <n v="0"/>
    <n v="0"/>
    <n v="8951.6099999999988"/>
    <n v="153"/>
    <n v="34"/>
    <n v="-119"/>
    <n v="0.77777777777777779"/>
    <n v="4.1862562466176155E-4"/>
    <n v="3.2559770807025901E-4"/>
    <s v="Under-Forecasted"/>
    <n v="2.0743912542338649E-2"/>
    <n v="1.6134154199596729E-2"/>
    <x v="2"/>
    <s v="03.2023"/>
    <s v="ST W06.2023"/>
    <m/>
  </r>
  <r>
    <s v="Carry-Over"/>
    <s v="Minecraft"/>
    <x v="495"/>
    <s v="21188 The Llama Village V29"/>
    <n v="78.384220183486235"/>
    <m/>
    <m/>
    <m/>
    <m/>
    <m/>
    <m/>
    <m/>
    <m/>
    <m/>
    <n v="17227.380000000005"/>
    <n v="225"/>
    <n v="214"/>
    <n v="-11"/>
    <n v="4.8888888888888891E-2"/>
    <n v="1.0107563661059344E-3"/>
    <n v="4.941475567629013E-5"/>
    <s v="Under-Forecasted"/>
    <n v="2.3805661866680348E-2"/>
    <n v="1.1638323579265949E-3"/>
    <n v="0.68807339449541283"/>
    <n v="8404.26"/>
    <n v="102"/>
    <n v="164"/>
    <n v="62"/>
    <n v="0.60784313725490191"/>
    <n v="1.9367857169910665E-3"/>
    <n v="1.1772619064063345E-3"/>
    <s v="Over-Forecasted"/>
    <n v="3.0371668114432013E-2"/>
    <n v="1.8461210030341027E-2"/>
    <n v="0.31192660550458717"/>
    <n v="25631.64"/>
    <n v="327"/>
    <n v="378"/>
    <n v="51"/>
    <n v="0.15596330275229359"/>
    <n v="1.1986739040357427E-3"/>
    <n v="1.8694914099640024E-4"/>
    <s v="Over-Forecasted"/>
    <n v="2.5621874222640041E-2"/>
    <n v="3.9960721264667961E-3"/>
    <x v="2"/>
    <s v="03.2023"/>
    <s v="ST W06.2023"/>
    <m/>
  </r>
  <r>
    <s v="Carry-Over"/>
    <s v="DUPLO Disney TM"/>
    <x v="163"/>
    <s v="10941 Mickey &amp; Minnie Birthday Train V29"/>
    <n v="19.305714285714284"/>
    <m/>
    <m/>
    <m/>
    <m/>
    <m/>
    <m/>
    <m/>
    <m/>
    <m/>
    <n v="16066.439999999995"/>
    <n v="848"/>
    <n v="624"/>
    <n v="-224"/>
    <n v="0.26415094339622641"/>
    <n v="9.4264226543206342E-4"/>
    <n v="2.4899984369903562E-4"/>
    <s v="Under-Forecasted"/>
    <n v="0.36605025819438214"/>
    <n v="9.6692521032478301E-2"/>
    <n v="0.60571428571428576"/>
    <n v="10961.56"/>
    <n v="552"/>
    <n v="1"/>
    <n v="-551"/>
    <n v="0.99818840579710144"/>
    <n v="2.5261228048561791E-3"/>
    <n v="2.5215464954270917E-3"/>
    <s v="Under-Forecasted"/>
    <n v="0.68263106862019163"/>
    <n v="0.68139441813356083"/>
    <n v="0.39428571428571429"/>
    <n v="27027.999999999996"/>
    <n v="1400"/>
    <n v="625"/>
    <n v="-775"/>
    <n v="0.5535714285714286"/>
    <n v="1.2639752383490892E-3"/>
    <n v="6.9970057837181728E-4"/>
    <s v="Under-Forecasted"/>
    <n v="0.45084868578642301"/>
    <n v="0.24957695106034133"/>
    <x v="2"/>
    <s v="03.2023"/>
    <s v="ST W06.2023"/>
    <m/>
  </r>
  <r>
    <s v="Carry-Over"/>
    <s v="LEGO Creator"/>
    <x v="361"/>
    <s v="31129 Majestic Tiger V29"/>
    <n v="28.708079625292736"/>
    <m/>
    <m/>
    <m/>
    <m/>
    <m/>
    <m/>
    <m/>
    <m/>
    <m/>
    <n v="21208.600000000002"/>
    <n v="764"/>
    <n v="2241"/>
    <n v="1477"/>
    <n v="-1.9332460732984293"/>
    <n v="1.2443405477904543E-3"/>
    <n v="2.4056164778619125E-3"/>
    <s v="Over-Forecasted"/>
    <n v="2.4928457304548353E-2"/>
    <n v="4.8192842197405654E-2"/>
    <n v="0.44730679156908665"/>
    <n v="27824.800000000003"/>
    <n v="944"/>
    <n v="246"/>
    <n v="-698"/>
    <n v="0.73940677966101698"/>
    <n v="6.4123046191018641E-3"/>
    <n v="4.7413015086155731E-3"/>
    <s v="Under-Forecasted"/>
    <n v="0.1593301363623818"/>
    <n v="0.11780978303065943"/>
    <n v="0.5526932084309133"/>
    <n v="49033.399999999994"/>
    <n v="1708"/>
    <n v="2487"/>
    <n v="779"/>
    <n v="0.45608899297423888"/>
    <n v="2.2930665773296666E-3"/>
    <n v="1.0458424260771722E-3"/>
    <s v="Over-Forecasted"/>
    <n v="4.7818111308358113E-2"/>
    <n v="2.1809314232559118E-2"/>
    <x v="2"/>
    <s v="03.2023"/>
    <s v="ST W06.2023"/>
    <m/>
  </r>
  <r>
    <s v="Carry-Over"/>
    <s v="Ninjago"/>
    <x v="541"/>
    <s v="71763 Lloyd’s Race Car EVO V29"/>
    <n v="16.065523984112435"/>
    <m/>
    <m/>
    <m/>
    <m/>
    <m/>
    <m/>
    <m/>
    <m/>
    <m/>
    <n v="43509.8"/>
    <n v="2739"/>
    <n v="2629"/>
    <n v="-110"/>
    <n v="4.0160642570281124E-2"/>
    <n v="2.5527855853876781E-3"/>
    <n v="1.0252150945332041E-4"/>
    <s v="Under-Forecasted"/>
    <n v="4.6191774819721206E-2"/>
    <n v="1.8550913582217352E-3"/>
    <n v="0.83684692942254812"/>
    <n v="9072.66"/>
    <n v="534"/>
    <n v="245"/>
    <n v="-289"/>
    <n v="0.54119850187265917"/>
    <n v="2.0908204057366346E-3"/>
    <n v="1.131548871269452E-3"/>
    <s v="Under-Forecasted"/>
    <n v="3.5686009093055623E-2"/>
    <n v="1.9313214658975796E-2"/>
    <n v="0.16315307057745188"/>
    <n v="52582.46"/>
    <n v="3273"/>
    <n v="2874"/>
    <n v="-399"/>
    <n v="0.12190650779101742"/>
    <n v="2.4590397887924173E-3"/>
    <n v="2.9977295317084462E-4"/>
    <s v="Under-Forecasted"/>
    <n v="4.395887110172423E-2"/>
    <n v="5.3588724624466753E-3"/>
    <x v="2"/>
    <s v="03.2023"/>
    <s v="ST W06.2023"/>
    <m/>
  </r>
  <r>
    <s v="Nouveauté"/>
    <s v="DUPLO Super Heroes"/>
    <x v="182"/>
    <s v="10995 Spider-Man's House V29"/>
    <n v="13.162871385842472"/>
    <m/>
    <m/>
    <m/>
    <m/>
    <m/>
    <m/>
    <m/>
    <m/>
    <m/>
    <n v="11253.909999999998"/>
    <n v="868"/>
    <n v="950"/>
    <n v="82"/>
    <n v="-9.4470046082949302E-2"/>
    <n v="6.602838723057849E-4"/>
    <n v="6.2377047844555713E-5"/>
    <s v="Over-Forecasted"/>
    <n v="0.77900059529577892"/>
    <n v="7.3592222136237173E-2"/>
    <n v="0.86540378863409773"/>
    <n v="1948.45"/>
    <n v="135"/>
    <n v="633"/>
    <n v="498"/>
    <n v="3.6888888888888891"/>
    <n v="4.4902586667609561E-4"/>
    <n v="1.6564065304051528E-3"/>
    <s v="Over-Forecasted"/>
    <n v="0.5000089816594514"/>
    <n v="1.8444775767881987"/>
    <n v="0.1345962113659023"/>
    <n v="13202.359999999999"/>
    <n v="1003"/>
    <n v="1583"/>
    <n v="580"/>
    <n v="0.57826520438683948"/>
    <n v="6.1741364983611377E-4"/>
    <n v="3.5702883041370488E-4"/>
    <s v="Over-Forecasted"/>
    <n v="0.71973235103794653"/>
    <n v="0.41619617507677864"/>
    <x v="2"/>
    <s v="03.2023"/>
    <s v="ST W06.2023"/>
    <m/>
  </r>
  <r>
    <s v="Nouveauté"/>
    <s v="Avatar"/>
    <x v="15"/>
    <s v="75579 Payakan the Tulkun &amp; Crabsuit V29"/>
    <n v="57.852835820895535"/>
    <m/>
    <m/>
    <m/>
    <m/>
    <m/>
    <m/>
    <m/>
    <m/>
    <m/>
    <n v="8887.4700000000012"/>
    <n v="156"/>
    <n v="717"/>
    <n v="561"/>
    <n v="-3.5961538461538463"/>
    <n v="5.2144126855479525E-4"/>
    <n v="1.8751830234566675E-3"/>
    <s v="Over-Forecasted"/>
    <n v="5.9464637807781155E-2"/>
    <n v="0.21384398596259763"/>
    <n v="0.77611940298507465"/>
    <n v="2740.95"/>
    <n v="45"/>
    <n v="0"/>
    <n v="-45"/>
    <n v="1"/>
    <n v="6.316597548132332E-4"/>
    <n v="6.316597548132332E-4"/>
    <s v="Under-Forecasted"/>
    <n v="5.9878780941029358E-2"/>
    <n v="5.9878780941029358E-2"/>
    <n v="0.22388059701492538"/>
    <n v="11628.420000000002"/>
    <n v="201"/>
    <n v="717"/>
    <n v="516"/>
    <n v="2.5671641791044775"/>
    <n v="5.4380771574379604E-4"/>
    <n v="1.3960436881781033E-3"/>
    <s v="Over-Forecasted"/>
    <n v="5.9561739162503485E-2"/>
    <n v="0.15290476322314328"/>
    <x v="2"/>
    <s v="03.2023"/>
    <s v="ST W06.2023"/>
    <m/>
  </r>
  <r>
    <s v="Carry-Over"/>
    <s v="Minecraft"/>
    <x v="494"/>
    <s v="21187 The Red Barn V29"/>
    <n v="54.352631578947374"/>
    <m/>
    <m/>
    <m/>
    <m/>
    <m/>
    <m/>
    <m/>
    <m/>
    <m/>
    <n v="2065.4"/>
    <n v="38"/>
    <n v="66"/>
    <n v="28"/>
    <n v="-0.73684210526315785"/>
    <n v="1.2118013293694088E-4"/>
    <n v="8.9290624269324853E-5"/>
    <s v="Over-Forecasted"/>
    <n v="2.8540738068958587E-3"/>
    <n v="2.1030017524495798E-3"/>
    <n v="1"/>
    <n v="0"/>
    <n v="0"/>
    <n v="0"/>
    <n v="0"/>
    <n v="0"/>
    <n v="0"/>
    <n v="0"/>
    <s v=""/>
    <n v="0"/>
    <n v="0"/>
    <n v="0"/>
    <n v="2065.4"/>
    <n v="38"/>
    <n v="66"/>
    <n v="28"/>
    <n v="0.73684210526315785"/>
    <n v="9.6589257706312324E-5"/>
    <n v="7.1171031994124865E-5"/>
    <s v="Over-Forecasted"/>
    <n v="2.0646130727273301E-3"/>
    <n v="1.5212938430622432E-3"/>
    <x v="2"/>
    <s v="03.2023"/>
    <s v="ST W06.2023"/>
    <m/>
  </r>
  <r>
    <s v="Carry-Over"/>
    <s v="Icons"/>
    <x v="270"/>
    <s v="10293 Santa’s Visit V29"/>
    <n v="57.107045454545442"/>
    <m/>
    <m/>
    <m/>
    <m/>
    <m/>
    <m/>
    <m/>
    <m/>
    <m/>
    <n v="5025.4199999999992"/>
    <n v="88"/>
    <n v="70"/>
    <n v="-18"/>
    <n v="0.20454545454545456"/>
    <n v="2.9484897049673734E-4"/>
    <n v="6.031001669251446E-5"/>
    <s v="Under-Forecasted"/>
    <n v="3.420687788709147E-3"/>
    <n v="6.9968613859959831E-4"/>
    <n v="1"/>
    <n v="0"/>
    <n v="0"/>
    <n v="0"/>
    <n v="0"/>
    <n v="0"/>
    <n v="0"/>
    <n v="0"/>
    <s v=""/>
    <n v="0"/>
    <n v="0"/>
    <n v="0"/>
    <n v="5025.4199999999992"/>
    <n v="88"/>
    <n v="70"/>
    <n v="-18"/>
    <n v="0.20454545454545456"/>
    <n v="2.3501577779725766E-4"/>
    <n v="4.8071409094893616E-5"/>
    <s v="Under-Forecasted"/>
    <n v="2.7429287557356389E-3"/>
    <n v="5.6105360912774439E-4"/>
    <x v="2"/>
    <s v="03.2023"/>
    <s v="ST W06.2023"/>
    <m/>
  </r>
  <r>
    <s v="Carry-Over"/>
    <s v="Star Wars TM"/>
    <x v="628"/>
    <s v="75332 AT-ST™ V29"/>
    <n v="18.782578124999997"/>
    <m/>
    <m/>
    <m/>
    <m/>
    <m/>
    <m/>
    <m/>
    <m/>
    <m/>
    <n v="7212.5099999999993"/>
    <n v="384"/>
    <n v="668"/>
    <n v="284"/>
    <n v="-0.73958333333333337"/>
    <n v="4.2316883926068333E-4"/>
    <n v="3.1296862070321371E-4"/>
    <s v="Over-Forecasted"/>
    <n v="3.5924613673715329E-3"/>
    <n v="2.6569245529518629E-3"/>
    <n v="1"/>
    <n v="0"/>
    <n v="0"/>
    <n v="0"/>
    <n v="0"/>
    <n v="0"/>
    <n v="0"/>
    <n v="0"/>
    <s v=""/>
    <n v="0"/>
    <n v="0"/>
    <n v="0"/>
    <n v="7212.5099999999993"/>
    <n v="384"/>
    <n v="668"/>
    <n v="284"/>
    <n v="0.73958333333333337"/>
    <n v="3.3729591706175779E-4"/>
    <n v="2.4945843866025838E-4"/>
    <s v="Over-Forecasted"/>
    <n v="2.8028660442088516E-3"/>
    <n v="2.0729530118627965E-3"/>
    <x v="2"/>
    <s v="03.2023"/>
    <s v="ST W06.2023"/>
    <m/>
  </r>
  <r>
    <s v="Carry-Over"/>
    <s v="City Great Vehicles"/>
    <x v="39"/>
    <s v="60324 Mobile Crane V29"/>
    <n v="24.618279069767446"/>
    <m/>
    <m/>
    <m/>
    <m/>
    <m/>
    <m/>
    <m/>
    <m/>
    <m/>
    <n v="13368.880000000003"/>
    <n v="564"/>
    <n v="882"/>
    <n v="318"/>
    <n v="-0.56382978723404253"/>
    <n v="7.8437235190181582E-4"/>
    <n v="4.4225249628506634E-4"/>
    <s v="Over-Forecasted"/>
    <n v="2.1012348484463893E-2"/>
    <n v="1.1847387975282833E-2"/>
    <n v="0.65581395348837213"/>
    <n v="7802.84"/>
    <n v="296"/>
    <n v="230"/>
    <n v="-66"/>
    <n v="0.22297297297297297"/>
    <n v="1.7981867605198522E-3"/>
    <n v="4.009470479537508E-4"/>
    <s v="Under-Forecasted"/>
    <n v="0.11773706027633395"/>
    <n v="2.6252182358912298E-2"/>
    <n v="0.34418604651162793"/>
    <n v="21171.720000000005"/>
    <n v="860"/>
    <n v="1112"/>
    <n v="252"/>
    <n v="0.2930232558139535"/>
    <n v="9.9010396008806373E-4"/>
    <n v="2.9012348597929309E-4"/>
    <s v="Over-Forecasted"/>
    <n v="3.0137137032336725E-2"/>
    <n v="8.8308820141265749E-3"/>
    <x v="2"/>
    <s v="03.2023"/>
    <s v="ST W06.2023"/>
    <m/>
  </r>
  <r>
    <s v="Carry-Over"/>
    <s v="Super Heroes Marvel"/>
    <x v="682"/>
    <s v="76214 Black Panther: War on the Wa.. V29"/>
    <n v="49.497142857142862"/>
    <m/>
    <m/>
    <m/>
    <m/>
    <m/>
    <m/>
    <m/>
    <m/>
    <m/>
    <n v="1039.44"/>
    <n v="21"/>
    <n v="38"/>
    <n v="17"/>
    <n v="-0.80952380952380953"/>
    <n v="6.0985512433414271E-5"/>
    <n v="4.9369224350859174E-5"/>
    <s v="Over-Forecasted"/>
    <n v="1.0198677086054756E-3"/>
    <n v="8.256071926806231E-4"/>
    <n v="1"/>
    <n v="0"/>
    <n v="0"/>
    <n v="0"/>
    <n v="0"/>
    <n v="0"/>
    <n v="0"/>
    <n v="0"/>
    <s v=""/>
    <n v="0"/>
    <n v="0"/>
    <n v="0"/>
    <n v="1039.44"/>
    <n v="21"/>
    <n v="38"/>
    <n v="17"/>
    <n v="0.80952380952380953"/>
    <n v="4.8609827650938935E-5"/>
    <n v="3.9350812860283899E-5"/>
    <s v="Over-Forecasted"/>
    <n v="7.9507935040156819E-4"/>
    <n v="6.4363566461079331E-4"/>
    <x v="2"/>
    <s v="03.2023"/>
    <s v="ST W06.2023"/>
    <m/>
  </r>
  <r>
    <s v="Carry-Over"/>
    <s v="DOTS"/>
    <x v="148"/>
    <s v="41950 Lots of DOTS – Lettering V29"/>
    <n v="11.145000000000001"/>
    <m/>
    <m/>
    <m/>
    <m/>
    <m/>
    <m/>
    <m/>
    <m/>
    <m/>
    <n v="0"/>
    <n v="0"/>
    <n v="36"/>
    <n v="36"/>
    <n v="0"/>
    <n v="0"/>
    <n v="0"/>
    <s v="Over-Forecasted"/>
    <n v="0"/>
    <n v="0"/>
    <n v="0"/>
    <n v="267.48"/>
    <n v="24"/>
    <n v="52"/>
    <n v="28"/>
    <n v="1.1666666666666667"/>
    <n v="6.16415298409105E-5"/>
    <n v="7.1915118147728924E-5"/>
    <s v="Over-Forecasted"/>
    <n v="1.1376995908228629E-2"/>
    <n v="1.3273161892933401E-2"/>
    <n v="1"/>
    <n v="267.48"/>
    <n v="24"/>
    <n v="88"/>
    <n v="64"/>
    <n v="2.6666666666666665"/>
    <n v="1.2508809262750275E-5"/>
    <n v="3.33568247006674E-5"/>
    <s v="Over-Forecasted"/>
    <n v="3.0057438159641534E-3"/>
    <n v="8.0153168425710752E-3"/>
    <x v="2"/>
    <s v="03.2023"/>
    <s v="ST W06.2023"/>
    <m/>
  </r>
  <r>
    <s v="Carry-Over"/>
    <s v="Super Heroes Marvel"/>
    <x v="686"/>
    <s v="76218 Sanctum Sanctorum V29"/>
    <n v="152.78736842105263"/>
    <m/>
    <m/>
    <m/>
    <m/>
    <m/>
    <m/>
    <m/>
    <m/>
    <m/>
    <n v="9934.7400000000016"/>
    <n v="68"/>
    <n v="85"/>
    <n v="17"/>
    <n v="-0.25"/>
    <n v="5.8288617889703891E-4"/>
    <n v="1.4572154472425973E-4"/>
    <s v="Over-Forecasted"/>
    <n v="9.7476723229731038E-3"/>
    <n v="2.4369180807432759E-3"/>
    <n v="0.44736842105263158"/>
    <n v="13288.94"/>
    <n v="84"/>
    <n v="229"/>
    <n v="145"/>
    <n v="1.7261904761904763"/>
    <n v="3.0624741721402317E-3"/>
    <n v="5.2864137495277812E-3"/>
    <s v="Over-Forecasted"/>
    <n v="4.6118100907096365E-2"/>
    <n v="7.9608626565821114E-2"/>
    <n v="0.55263157894736847"/>
    <n v="23223.68"/>
    <n v="152"/>
    <n v="314"/>
    <n v="162"/>
    <n v="1.0657894736842106"/>
    <n v="1.086064690814821E-3"/>
    <n v="1.1575163152105329E-3"/>
    <s v="Over-Forecasted"/>
    <n v="1.7764054114074779E-2"/>
    <n v="1.8932741884737595E-2"/>
    <x v="2"/>
    <s v="03.2023"/>
    <s v="ST W06.2023"/>
    <m/>
  </r>
  <r>
    <s v="Carry-Over"/>
    <s v="Star Wars TM"/>
    <x v="636"/>
    <s v="75339 Death Star™ Trash Compactor.. V29"/>
    <n v="49.510857142857148"/>
    <m/>
    <m/>
    <m/>
    <m/>
    <m/>
    <m/>
    <m/>
    <m/>
    <m/>
    <n v="5198.6400000000003"/>
    <n v="105"/>
    <n v="106"/>
    <n v="1"/>
    <n v="-9.5238095238095247E-3"/>
    <n v="3.0501204913881006E-4"/>
    <n v="2.9048766584648578E-6"/>
    <s v="Over-Forecasted"/>
    <n v="2.589377812006132E-3"/>
    <n v="2.4660741066725069E-5"/>
    <n v="1"/>
    <n v="0"/>
    <n v="0"/>
    <n v="0"/>
    <n v="0"/>
    <n v="0"/>
    <n v="0"/>
    <n v="0"/>
    <s v=""/>
    <n v="0"/>
    <n v="0"/>
    <n v="0"/>
    <n v="5198.6400000000003"/>
    <n v="105"/>
    <n v="106"/>
    <n v="1"/>
    <n v="9.5238095238095247E-3"/>
    <n v="2.4311648043107557E-4"/>
    <n v="2.3153950517245294E-6"/>
    <s v="Over-Forecasted"/>
    <n v="2.0202525240264357E-3"/>
    <n v="1.9240500228823199E-5"/>
    <x v="2"/>
    <s v="03.2023"/>
    <s v="ST W06.2023"/>
    <m/>
  </r>
  <r>
    <s v="Carry-Over"/>
    <s v="Star Wars TM"/>
    <x v="630"/>
    <s v="75336 Inquisitor Transport Scythe™ V29"/>
    <n v="58.20025714285714"/>
    <m/>
    <m/>
    <m/>
    <m/>
    <m/>
    <m/>
    <m/>
    <m/>
    <m/>
    <n v="41193.18"/>
    <n v="720"/>
    <n v="542"/>
    <n v="-178"/>
    <n v="0.24722222222222223"/>
    <n v="2.4168659961728159E-3"/>
    <n v="5.9750298238716844E-4"/>
    <s v="Under-Forecasted"/>
    <n v="2.0517809715228357E-2"/>
    <n v="5.0724585129314553E-3"/>
    <n v="0.68571428571428572"/>
    <n v="19917.09"/>
    <n v="330"/>
    <n v="483"/>
    <n v="153"/>
    <n v="0.46363636363636362"/>
    <n v="4.5899502676054289E-3"/>
    <n v="2.1280678513443353E-3"/>
    <s v="Over-Forecasted"/>
    <n v="3.5215133488922565E-2"/>
    <n v="1.6327016435773188E-2"/>
    <n v="0.31428571428571428"/>
    <n v="61110.27"/>
    <n v="1050"/>
    <n v="1025"/>
    <n v="-25"/>
    <n v="2.3809523809523808E-2"/>
    <n v="2.8578462368220809E-3"/>
    <n v="6.8043958019573352E-5"/>
    <s v="Under-Forecasted"/>
    <n v="2.3748168215424987E-2"/>
    <n v="5.6543257655773779E-4"/>
    <x v="2"/>
    <s v="03.2023"/>
    <s v="ST W06.2023"/>
    <m/>
  </r>
  <r>
    <s v="Carry-Over"/>
    <s v="LEGO Classic"/>
    <x v="334"/>
    <s v="11020 Build Together V29"/>
    <n v="51.831176470588233"/>
    <m/>
    <m/>
    <m/>
    <m/>
    <m/>
    <m/>
    <m/>
    <m/>
    <m/>
    <n v="1762.26"/>
    <n v="34"/>
    <n v="58"/>
    <n v="24"/>
    <n v="-0.70588235294117652"/>
    <n v="1.0339445195577294E-4"/>
    <n v="7.2984319027604442E-5"/>
    <s v="Over-Forecasted"/>
    <n v="2.3806008949738737E-3"/>
    <n v="1.6804241611580286E-3"/>
    <n v="1"/>
    <n v="0"/>
    <n v="0"/>
    <n v="0"/>
    <n v="0"/>
    <n v="0"/>
    <n v="0"/>
    <n v="0"/>
    <s v=""/>
    <n v="0"/>
    <n v="0"/>
    <n v="0"/>
    <n v="1762.26"/>
    <n v="34"/>
    <n v="58"/>
    <n v="24"/>
    <n v="0.70588235294117652"/>
    <n v="8.2412794270129725E-5"/>
    <n v="5.817373713185628E-5"/>
    <s v="Over-Forecasted"/>
    <n v="2.1251031252519565E-3"/>
    <n v="1.5000727942954988E-3"/>
    <x v="2"/>
    <s v="03.2023"/>
    <s v="ST W06.2023"/>
    <m/>
  </r>
  <r>
    <s v="Carry-Over"/>
    <s v="Super Heroes Marvel"/>
    <x v="678"/>
    <s v="76210 Hulkbuster V29"/>
    <n v="316.06634146341463"/>
    <m/>
    <m/>
    <m/>
    <m/>
    <m/>
    <m/>
    <m/>
    <m/>
    <m/>
    <n v="12958.72"/>
    <n v="41"/>
    <n v="4"/>
    <n v="-37"/>
    <n v="0.90243902439024393"/>
    <n v="7.6030764611823107E-4"/>
    <n v="6.8613129039937933E-4"/>
    <s v="Under-Forecasted"/>
    <n v="1.2714711837970395E-2"/>
    <n v="1.1474252146461089E-2"/>
    <n v="1"/>
    <n v="0"/>
    <n v="0"/>
    <n v="0"/>
    <n v="0"/>
    <n v="0"/>
    <n v="0"/>
    <n v="0"/>
    <s v=""/>
    <n v="0"/>
    <n v="0"/>
    <n v="0"/>
    <n v="12958.72"/>
    <n v="41"/>
    <n v="4"/>
    <n v="-37"/>
    <n v="0.90243902439024393"/>
    <n v="6.0601972771566937E-4"/>
    <n v="5.4689585184096998E-4"/>
    <s v="Under-Forecasted"/>
    <n v="9.912270722346463E-3"/>
    <n v="8.9452199201663207E-3"/>
    <x v="2"/>
    <s v="03.2023"/>
    <s v="ST W06.2023"/>
    <m/>
  </r>
  <r>
    <s v="Carry-Over"/>
    <s v="Icons"/>
    <x v="262"/>
    <s v="10276 Colosseum V29"/>
    <n v="284.44"/>
    <m/>
    <m/>
    <m/>
    <m/>
    <m/>
    <m/>
    <m/>
    <m/>
    <m/>
    <n v="3413.28"/>
    <n v="12"/>
    <n v="24"/>
    <n v="12"/>
    <n v="-1"/>
    <n v="2.0026228534472817E-4"/>
    <n v="2.0026228534472817E-4"/>
    <s v="Over-Forecasted"/>
    <n v="2.3233411765474646E-3"/>
    <n v="2.3233411765474646E-3"/>
    <n v="1"/>
    <n v="0"/>
    <n v="0"/>
    <n v="0"/>
    <n v="0"/>
    <n v="0"/>
    <n v="0"/>
    <n v="0"/>
    <s v=""/>
    <n v="0"/>
    <n v="0"/>
    <n v="0"/>
    <n v="3413.28"/>
    <n v="12"/>
    <n v="24"/>
    <n v="12"/>
    <n v="1"/>
    <n v="1.5962340541483572E-4"/>
    <n v="1.5962340541483572E-4"/>
    <s v="Over-Forecasted"/>
    <n v="1.863005253964314E-3"/>
    <n v="1.863005253964314E-3"/>
    <x v="2"/>
    <s v="03.2023"/>
    <s v="ST W06.2023"/>
    <m/>
  </r>
  <r>
    <s v="Carry-Over"/>
    <s v="Icons"/>
    <x v="263"/>
    <s v="10278 Police Station V29"/>
    <n v="114.32357798165138"/>
    <m/>
    <m/>
    <m/>
    <m/>
    <m/>
    <m/>
    <m/>
    <m/>
    <m/>
    <n v="12461.27"/>
    <n v="109"/>
    <n v="107"/>
    <n v="-2"/>
    <n v="1.834862385321101E-2"/>
    <n v="7.3112150438806684E-4"/>
    <n v="1.3415073475010401E-5"/>
    <s v="Under-Forecasted"/>
    <n v="8.4820998286327595E-3"/>
    <n v="1.5563485924096807E-4"/>
    <n v="1"/>
    <n v="0"/>
    <n v="0"/>
    <n v="0"/>
    <n v="0"/>
    <n v="0"/>
    <n v="0"/>
    <n v="0"/>
    <s v=""/>
    <n v="0"/>
    <n v="0"/>
    <n v="0"/>
    <n v="12461.27"/>
    <n v="109"/>
    <n v="107"/>
    <n v="-2"/>
    <n v="1.834862385321101E-2"/>
    <n v="5.8275627935409045E-4"/>
    <n v="1.0692775767964963E-5"/>
    <s v="Under-Forecasted"/>
    <n v="6.8014963557246656E-3"/>
    <n v="1.2479809827017736E-4"/>
    <x v="2"/>
    <s v="03.2023"/>
    <s v="ST W06.2023"/>
    <m/>
  </r>
  <r>
    <s v="Carry-Over"/>
    <s v="Disney Princess"/>
    <x v="116"/>
    <s v="43199 Elsa’s Castle Courtyard V29"/>
    <n v="5.3809773318468981"/>
    <m/>
    <m/>
    <m/>
    <m/>
    <m/>
    <m/>
    <m/>
    <m/>
    <m/>
    <n v="12264.930000000004"/>
    <n v="2303"/>
    <n v="1261"/>
    <n v="-1042"/>
    <n v="0.45245332175423358"/>
    <n v="7.1960194047752241E-4"/>
    <n v="3.2558628830984729E-4"/>
    <s v="Under-Forecasted"/>
    <n v="5.2505109484801464E-2"/>
    <n v="2.3756111195468138E-2"/>
    <n v="0.85581568190263846"/>
    <n v="2215.2799999999997"/>
    <n v="388"/>
    <n v="0"/>
    <n v="-388"/>
    <n v="1"/>
    <n v="5.1051760216080521E-4"/>
    <n v="5.1051760216080521E-4"/>
    <s v="Under-Forecasted"/>
    <n v="1.5292346143754319E-2"/>
    <n v="1.5292346143754319E-2"/>
    <n v="0.14418431809736157"/>
    <n v="14480.210000000003"/>
    <n v="2691"/>
    <n v="1261"/>
    <n v="-1430"/>
    <n v="0.53140096618357491"/>
    <n v="6.7717281656411393E-4"/>
    <n v="3.5985028899542291E-4"/>
    <s v="Under-Forecasted"/>
    <n v="3.8261177313702155E-2"/>
    <n v="2.0332026591822403E-2"/>
    <x v="2"/>
    <s v="03.2023"/>
    <s v="ST W06.2023"/>
    <m/>
  </r>
  <r>
    <s v="Carry-Over"/>
    <s v="DOTS"/>
    <x v="154"/>
    <s v="41962 Unicorn Creative Family Pack V29"/>
    <n v="24.28"/>
    <m/>
    <m/>
    <m/>
    <m/>
    <m/>
    <m/>
    <m/>
    <m/>
    <m/>
    <n v="194.24"/>
    <n v="8"/>
    <n v="22"/>
    <n v="14"/>
    <n v="-1.75"/>
    <n v="1.1396353743425679E-5"/>
    <n v="1.994361905099494E-5"/>
    <s v="Over-Forecasted"/>
    <n v="2.9664463518238359E-3"/>
    <n v="5.191281115691713E-3"/>
    <n v="1"/>
    <n v="0"/>
    <n v="0"/>
    <n v="0"/>
    <n v="0"/>
    <n v="0"/>
    <n v="0"/>
    <n v="0"/>
    <s v=""/>
    <n v="0"/>
    <n v="0"/>
    <n v="0"/>
    <n v="194.24"/>
    <n v="8"/>
    <n v="22"/>
    <n v="14"/>
    <n v="1.75"/>
    <n v="9.0837113473777993E-6"/>
    <n v="1.589649485791115E-5"/>
    <s v="Over-Forecasted"/>
    <n v="2.1827264797849451E-3"/>
    <n v="3.8197713396236539E-3"/>
    <x v="2"/>
    <s v="03.2023"/>
    <s v="ST W06.2023"/>
    <m/>
  </r>
  <r>
    <s v="Carry-Over"/>
    <s v="LEGO Classic"/>
    <x v="339"/>
    <s v="11025 Blue Baseplate V29"/>
    <n v="4.8799236641221384"/>
    <m/>
    <m/>
    <m/>
    <m/>
    <m/>
    <m/>
    <m/>
    <m/>
    <m/>
    <n v="12221.039999999999"/>
    <n v="2580"/>
    <n v="2016"/>
    <n v="-564"/>
    <n v="0.21860465116279071"/>
    <n v="7.1702684798473511E-4"/>
    <n v="1.5674540397805838E-4"/>
    <s v="Under-Forecasted"/>
    <n v="1.6509152316634045E-2"/>
    <n v="3.6089774831711634E-3"/>
    <n v="0.54707379134860046"/>
    <n v="10792.68"/>
    <n v="2136"/>
    <n v="335"/>
    <n v="-1801"/>
    <n v="0.84316479400749067"/>
    <n v="2.4872039265866528E-3"/>
    <n v="2.0971227864150571E-3"/>
    <s v="Under-Forecasted"/>
    <n v="0.12126593116187512"/>
    <n v="0.10224716386822898"/>
    <n v="0.45292620865139949"/>
    <n v="23013.720000000005"/>
    <n v="4716"/>
    <n v="2351"/>
    <n v="-2365"/>
    <n v="0.50148430873621719"/>
    <n v="1.0762458273752852E-3"/>
    <n v="5.39720394771533E-4"/>
    <s v="Under-Forecasted"/>
    <n v="2.7752163866667498E-2"/>
    <n v="1.3917274712609975E-2"/>
    <x v="2"/>
    <s v="03.2023"/>
    <s v="ST W06.2023"/>
    <m/>
  </r>
  <r>
    <s v="Nouveauté"/>
    <s v="LEGO Classic"/>
    <x v="345"/>
    <s v="11031 Creative Monkey Fun V29"/>
    <n v="4.9479999999999995"/>
    <m/>
    <m/>
    <m/>
    <m/>
    <m/>
    <m/>
    <m/>
    <m/>
    <m/>
    <n v="197.92"/>
    <n v="40"/>
    <n v="88"/>
    <n v="48"/>
    <n v="-1.2"/>
    <n v="1.1612264893424681E-5"/>
    <n v="1.3934717872109617E-5"/>
    <s v="Over-Forecasted"/>
    <n v="2.6736606921409388E-4"/>
    <n v="3.2083928305691266E-4"/>
    <n v="1"/>
    <n v="0"/>
    <n v="0"/>
    <n v="0"/>
    <n v="0"/>
    <n v="0"/>
    <n v="0"/>
    <n v="0"/>
    <s v=""/>
    <n v="0"/>
    <n v="0"/>
    <n v="0"/>
    <n v="197.92"/>
    <n v="40"/>
    <n v="88"/>
    <n v="48"/>
    <n v="1.2"/>
    <n v="9.2558080203511818E-6"/>
    <n v="1.1106969624421417E-5"/>
    <s v="Over-Forecasted"/>
    <n v="2.386710306934659E-4"/>
    <n v="2.8640523683215907E-4"/>
    <x v="2"/>
    <s v="03.2023"/>
    <s v="ST W06.2023"/>
    <m/>
  </r>
  <r>
    <s v="Nouveauté"/>
    <s v="City Police"/>
    <x v="70"/>
    <s v="60372 Police Training Academy V29"/>
    <n v="40.626116504854373"/>
    <m/>
    <m/>
    <m/>
    <m/>
    <m/>
    <m/>
    <m/>
    <m/>
    <m/>
    <n v="5142.1799999999994"/>
    <n v="146"/>
    <n v="1287"/>
    <n v="1141"/>
    <n v="-7.8150684931506849"/>
    <n v="3.016994557885536E-4"/>
    <n v="2.3578019113338331E-3"/>
    <s v="Over-Forecasted"/>
    <n v="1.6700807070241519E-2"/>
    <n v="0.13051795114483269"/>
    <n v="0.70873786407766992"/>
    <n v="3226.8"/>
    <n v="60"/>
    <n v="132"/>
    <n v="72"/>
    <n v="1.2"/>
    <n v="7.4362527475194411E-4"/>
    <n v="8.9235032970233291E-4"/>
    <s v="Over-Forecasted"/>
    <n v="7.2224047644414521E-2"/>
    <n v="8.666885717329742E-2"/>
    <n v="0.29126213592233008"/>
    <n v="8368.9800000000014"/>
    <n v="206"/>
    <n v="1419"/>
    <n v="1213"/>
    <n v="5.8883495145631066"/>
    <n v="3.9137869950565208E-4"/>
    <n v="2.3045745752444465E-3"/>
    <s v="Over-Forecasted"/>
    <n v="2.3736553071573761E-2"/>
    <n v="0.13976912075640277"/>
    <x v="2"/>
    <s v="03.2023"/>
    <s v="ST W06.2023"/>
    <m/>
  </r>
  <r>
    <s v="Carry-Over"/>
    <s v="LEGO Ideas"/>
    <x v="459"/>
    <s v="21334 Jazz Quartet V29"/>
    <n v="55.54376237623763"/>
    <m/>
    <m/>
    <m/>
    <m/>
    <m/>
    <m/>
    <m/>
    <m/>
    <m/>
    <n v="11219.840000000002"/>
    <n v="202"/>
    <n v="52"/>
    <n v="-150"/>
    <n v="0.74257425742574257"/>
    <n v="6.5828493402304974E-4"/>
    <n v="4.8882544605672012E-4"/>
    <s v="Under-Forecasted"/>
    <n v="2.9384945977023062E-2"/>
    <n v="2.1820504438383462E-2"/>
    <n v="1"/>
    <n v="0"/>
    <n v="0"/>
    <n v="0"/>
    <n v="0"/>
    <n v="0"/>
    <n v="0"/>
    <n v="0"/>
    <s v=""/>
    <n v="0"/>
    <n v="0"/>
    <n v="0"/>
    <n v="11219.840000000002"/>
    <n v="202"/>
    <n v="52"/>
    <n v="-150"/>
    <n v="0.74257425742574257"/>
    <n v="5.2470030850372388E-4"/>
    <n v="3.896289419582108E-4"/>
    <s v="Under-Forecasted"/>
    <n v="2.6000169768235319E-2"/>
    <n v="1.9307056758590582E-2"/>
    <x v="2"/>
    <s v="03.2023"/>
    <s v="ST W06.2023"/>
    <m/>
  </r>
  <r>
    <s v="Carry-Over"/>
    <s v="ART"/>
    <x v="0"/>
    <s v="31203 World Map V29"/>
    <n v="148.16241379310344"/>
    <m/>
    <m/>
    <m/>
    <m/>
    <m/>
    <m/>
    <m/>
    <m/>
    <m/>
    <n v="17186.84"/>
    <n v="116"/>
    <n v="33"/>
    <n v="-83"/>
    <n v="0.71551724137931039"/>
    <n v="1.0083778231654561E-3"/>
    <n v="7.2151171829942123E-4"/>
    <s v="Under-Forecasted"/>
    <n v="0.19948792168142945"/>
    <n v="0.14273704740998833"/>
    <n v="1"/>
    <n v="0"/>
    <n v="0"/>
    <n v="0"/>
    <n v="0"/>
    <n v="0"/>
    <n v="0"/>
    <n v="0"/>
    <s v=""/>
    <n v="0"/>
    <n v="0"/>
    <n v="0"/>
    <n v="17186.84"/>
    <n v="116"/>
    <n v="33"/>
    <n v="-83"/>
    <n v="0.71551724137931039"/>
    <n v="8.0374945188203578E-4"/>
    <n v="5.7509659057076697E-4"/>
    <s v="Under-Forecasted"/>
    <n v="6.4166773786514447E-2"/>
    <n v="4.5912432967937067E-2"/>
    <x v="2"/>
    <s v="03.2023"/>
    <s v="ST W06.2023"/>
    <m/>
  </r>
  <r>
    <s v="Carry-Over"/>
    <s v="DOTS"/>
    <x v="151"/>
    <s v="41959 Cute Panda Tray V29"/>
    <n v="10.589555555555556"/>
    <m/>
    <m/>
    <m/>
    <m/>
    <m/>
    <m/>
    <m/>
    <m/>
    <m/>
    <n v="540.95000000000005"/>
    <n v="60"/>
    <n v="89"/>
    <n v="29"/>
    <n v="-0.48333333333333334"/>
    <n v="3.1738352334772042E-5"/>
    <n v="1.5340203628473155E-5"/>
    <s v="Over-Forecasted"/>
    <n v="8.2614248044640872E-3"/>
    <n v="3.9930219888243091E-3"/>
    <n v="0.26666666666666666"/>
    <n v="1841.7"/>
    <n v="165"/>
    <n v="51"/>
    <n v="-114"/>
    <n v="0.69090909090909092"/>
    <n v="4.2442502433080926E-4"/>
    <n v="2.9323910771946821E-4"/>
    <s v="Under-Forecasted"/>
    <n v="7.8334878735549063E-2"/>
    <n v="5.4122279853652082E-2"/>
    <n v="0.73333333333333328"/>
    <n v="2382.65"/>
    <n v="225"/>
    <n v="140"/>
    <n v="-85"/>
    <n v="0.37777777777777777"/>
    <n v="1.114255809402271E-4"/>
    <n v="4.2094108355196906E-5"/>
    <s v="Under-Forecasted"/>
    <n v="2.6774471000100903E-2"/>
    <n v="1.0114800155593674E-2"/>
    <x v="2"/>
    <s v="03.2023"/>
    <s v="ST W06.2023"/>
    <m/>
  </r>
  <r>
    <s v="Carry-Over"/>
    <s v="Star Wars TM"/>
    <x v="600"/>
    <s v="75301 Luke Skywalker's X-Wing Figh.. V29"/>
    <n v="28.481411075612346"/>
    <m/>
    <m/>
    <m/>
    <m/>
    <m/>
    <m/>
    <m/>
    <m/>
    <m/>
    <n v="98356.309999999983"/>
    <n v="3465"/>
    <n v="2674"/>
    <n v="-791"/>
    <n v="0.22828282828282828"/>
    <n v="5.7707130439561176E-3"/>
    <n v="1.3173546948829116E-3"/>
    <s v="Under-Forecasted"/>
    <n v="4.8990052549281501E-2"/>
    <n v="1.1183587753674363E-2"/>
    <n v="0.92252396166134187"/>
    <n v="8619.869999999999"/>
    <n v="291"/>
    <n v="751"/>
    <n v="460"/>
    <n v="1.5807560137457044"/>
    <n v="1.9864736572071523E-3"/>
    <n v="3.1401301797776291E-3"/>
    <s v="Over-Forecasted"/>
    <n v="1.5240673848798139E-2"/>
    <n v="2.409178684002455E-2"/>
    <n v="7.747603833865814E-2"/>
    <n v="106976.17999999998"/>
    <n v="3756"/>
    <n v="3425"/>
    <n v="-331"/>
    <n v="8.8125665601703942E-2"/>
    <n v="5.0027838764679245E-3"/>
    <n v="4.4087365897520849E-4"/>
    <s v="Under-Forecasted"/>
    <n v="4.1572199201273072E-2"/>
    <n v="3.6635777251388143E-3"/>
    <x v="2"/>
    <s v="03.2023"/>
    <s v="ST W06.2023"/>
    <m/>
  </r>
  <r>
    <s v="Carry-Over"/>
    <s v="Jurassic World"/>
    <x v="303"/>
    <s v="76945 Atrociraptor Dinosaur: Bike.. V29"/>
    <n v="10.988934528773976"/>
    <m/>
    <m/>
    <m/>
    <m/>
    <m/>
    <m/>
    <m/>
    <m/>
    <m/>
    <n v="36102.85"/>
    <n v="3328"/>
    <n v="1898"/>
    <n v="-1430"/>
    <n v="0.4296875"/>
    <n v="2.1182086580819387E-3"/>
    <n v="9.1016778276958301E-4"/>
    <s v="Under-Forecasted"/>
    <n v="0.22272068921738178"/>
    <n v="9.5700296148093736E-2"/>
    <n v="0.69391159299416183"/>
    <n v="16600.080000000002"/>
    <n v="1468"/>
    <n v="245"/>
    <n v="-1223"/>
    <n v="0.8331062670299727"/>
    <n v="3.8255358407413699E-3"/>
    <n v="3.1870778836694106E-3"/>
    <s v="Under-Forecasted"/>
    <n v="0.18865433736960752"/>
    <n v="0.15716911076500681"/>
    <n v="0.30608840700583823"/>
    <n v="52702.929999999986"/>
    <n v="4796"/>
    <n v="2143"/>
    <n v="-2653"/>
    <n v="0.55316930775646367"/>
    <n v="2.4646736165622818E-3"/>
    <n v="1.3633817983193773E-3"/>
    <s v="Under-Forecasted"/>
    <n v="0.2107347933710278"/>
    <n v="0.11657201976925285"/>
    <x v="2"/>
    <s v="03.2023"/>
    <s v="ST W06.2023"/>
    <m/>
  </r>
  <r>
    <s v="Carry-Over"/>
    <s v="LEGO Architecture"/>
    <x v="318"/>
    <s v="21042 Statue of Liberty V29"/>
    <n v="58.403857677902607"/>
    <m/>
    <m/>
    <m/>
    <m/>
    <m/>
    <m/>
    <m/>
    <m/>
    <m/>
    <n v="42325.459999999992"/>
    <n v="747"/>
    <n v="277"/>
    <n v="-470"/>
    <n v="0.62918340026773767"/>
    <n v="2.4832985714230526E-3"/>
    <n v="1.5624502390479717E-3"/>
    <s v="Under-Forecasted"/>
    <n v="0.23260974581650487"/>
    <n v="0.14635419080824269"/>
    <n v="0.55955056179775275"/>
    <n v="35643.69"/>
    <n v="588"/>
    <n v="215"/>
    <n v="-373"/>
    <n v="0.63435374149659862"/>
    <n v="8.2141901479555971E-3"/>
    <n v="5.2107022537201319E-3"/>
    <s v="Under-Forecasted"/>
    <n v="0.2970478302502394"/>
    <n v="0.18843340252268587"/>
    <n v="0.44044943820224719"/>
    <n v="77969.14999999998"/>
    <n v="1335"/>
    <n v="492"/>
    <n v="-843"/>
    <n v="0.63146067415730334"/>
    <n v="3.6462585080333683E-3"/>
    <n v="2.3024688556345539E-3"/>
    <s v="Under-Forecasted"/>
    <n v="0.25821686346381972"/>
    <n v="0.16305379468164796"/>
    <x v="2"/>
    <s v="03.2023"/>
    <s v="ST W06.2023"/>
    <m/>
  </r>
  <r>
    <s v="Carry-Over"/>
    <s v="Harry Potter TM"/>
    <x v="238"/>
    <s v="76402 Hogwarts™: Dumbledore’s Office V29"/>
    <n v="52.6663253012048"/>
    <m/>
    <m/>
    <m/>
    <m/>
    <m/>
    <m/>
    <m/>
    <m/>
    <m/>
    <n v="19712.88"/>
    <n v="384"/>
    <n v="859"/>
    <n v="475"/>
    <n v="-1.2369791666666667"/>
    <n v="1.1565843996174897E-3"/>
    <n v="1.4306708068185096E-3"/>
    <s v="Over-Forecasted"/>
    <n v="2.0699583394328331E-2"/>
    <n v="2.5604953417463432E-2"/>
    <n v="0.57831325301204817"/>
    <n v="15257.56"/>
    <n v="280"/>
    <n v="246"/>
    <n v="-34"/>
    <n v="0.12142857142857143"/>
    <n v="3.516148272915666E-3"/>
    <n v="4.2696086171118802E-4"/>
    <s v="Under-Forecasted"/>
    <n v="6.9073935734759298E-2"/>
    <n v="8.3875493392207724E-3"/>
    <n v="0.42168674698795183"/>
    <n v="34970.439999999988"/>
    <n v="664"/>
    <n v="1105"/>
    <n v="441"/>
    <n v="0.66415662650602414"/>
    <n v="1.635406624025918E-3"/>
    <n v="1.0861661463786596E-3"/>
    <s v="Over-Forecasted"/>
    <n v="2.9807242050972241E-2"/>
    <n v="1.9796677326022229E-2"/>
    <x v="2"/>
    <s v="03.2023"/>
    <s v="ST W06.2023"/>
    <m/>
  </r>
  <r>
    <s v="Carry-Over"/>
    <s v="DUPLO Town"/>
    <x v="195"/>
    <s v="10967 Police Motorcycle V29"/>
    <n v="5.3228768066070193"/>
    <m/>
    <m/>
    <m/>
    <m/>
    <m/>
    <m/>
    <m/>
    <m/>
    <m/>
    <n v="28543.119999999995"/>
    <n v="5380"/>
    <n v="4074"/>
    <n v="-1306"/>
    <n v="0.24275092936802975"/>
    <n v="1.6746678977607511E-3"/>
    <n v="4.0652718856422696E-4"/>
    <s v="Under-Forecasted"/>
    <n v="0.11543172001638999"/>
    <n v="2.8021157312528872E-2"/>
    <n v="0.92567102546455604"/>
    <n v="2393.44"/>
    <n v="432"/>
    <n v="366"/>
    <n v="-66"/>
    <n v="0.15277777777777779"/>
    <n v="5.5157508293116801E-4"/>
    <n v="8.4268415447817343E-5"/>
    <s v="Under-Forecasted"/>
    <n v="5.0785556722109569E-2"/>
    <n v="7.758904499211185E-3"/>
    <n v="7.4328974535443904E-2"/>
    <n v="30936.559999999998"/>
    <n v="5812"/>
    <n v="4440"/>
    <n v="-1372"/>
    <n v="0.23606331727460428"/>
    <n v="1.44676061120693E-3"/>
    <n v="3.4152710918374191E-4"/>
    <s v="Under-Forecasted"/>
    <n v="0.10508302414066903"/>
    <n v="2.4806247267893655E-2"/>
    <x v="2"/>
    <s v="03.2023"/>
    <s v="ST W06.2023"/>
    <m/>
  </r>
  <r>
    <s v="Carry-Over"/>
    <s v="DUPLO Town"/>
    <x v="199"/>
    <s v="10971 Wild Animals of Africa V29"/>
    <n v="5.3355798479087451"/>
    <m/>
    <m/>
    <m/>
    <m/>
    <m/>
    <m/>
    <m/>
    <m/>
    <m/>
    <n v="9500.42"/>
    <n v="1792"/>
    <n v="1182"/>
    <n v="-610"/>
    <n v="0.3404017857142857"/>
    <n v="5.5740396947650422E-4"/>
    <n v="1.8974130657403325E-4"/>
    <s v="Under-Forecasted"/>
    <n v="3.8420811091363243E-2"/>
    <n v="1.3078512704091282E-2"/>
    <n v="0.85171102661596954"/>
    <n v="1725.64"/>
    <n v="312"/>
    <n v="202"/>
    <n v="-110"/>
    <n v="0.35256410256410259"/>
    <n v="3.9767866589901599E-4"/>
    <n v="1.4020722195157617E-4"/>
    <s v="Under-Forecasted"/>
    <n v="3.6615744744777877E-2"/>
    <n v="1.2909397185658868E-2"/>
    <n v="0.14828897338403041"/>
    <n v="11226.06"/>
    <n v="2104"/>
    <n v="1384"/>
    <n v="-720"/>
    <n v="0.34220532319391633"/>
    <n v="5.24991189293369E-4"/>
    <n v="1.7965477960609584E-4"/>
    <s v="Under-Forecasted"/>
    <n v="3.813185221577961E-2"/>
    <n v="1.3048922811483517E-2"/>
    <x v="2"/>
    <s v="03.2023"/>
    <s v="ST W06.2023"/>
    <m/>
  </r>
  <r>
    <s v="Carry-Over"/>
    <s v="LEGO Classic"/>
    <x v="340"/>
    <s v="11026 White Baseplate V29"/>
    <n v="4.7940789473684218"/>
    <m/>
    <m/>
    <m/>
    <m/>
    <m/>
    <m/>
    <m/>
    <m/>
    <m/>
    <n v="12620.88"/>
    <n v="2676"/>
    <n v="1499"/>
    <n v="-1177"/>
    <n v="0.43983557548579971"/>
    <n v="7.4048606380419202E-4"/>
    <n v="3.2569211401253139E-4"/>
    <s v="Under-Forecasted"/>
    <n v="1.7049287973033414E-2"/>
    <n v="7.4988833872422752E-3"/>
    <n v="0.73355263157894735"/>
    <n v="4867.92"/>
    <n v="972"/>
    <n v="0"/>
    <n v="-972"/>
    <n v="1"/>
    <n v="1.1218260652877412E-3"/>
    <n v="1.1218260652877412E-3"/>
    <s v="Under-Forecasted"/>
    <n v="5.4695668881270927E-2"/>
    <n v="5.4695668881270927E-2"/>
    <n v="0.26644736842105265"/>
    <n v="17488.800000000003"/>
    <n v="3648"/>
    <n v="1499"/>
    <n v="-2149"/>
    <n v="0.58908991228070173"/>
    <n v="8.1787073214590646E-4"/>
    <n v="4.8179939785678532E-4"/>
    <s v="Under-Forecasted"/>
    <n v="2.1089682303920207E-2"/>
    <n v="1.2423719098444223E-2"/>
    <x v="2"/>
    <s v="03.2023"/>
    <s v="ST W06.2023"/>
    <m/>
  </r>
  <r>
    <s v="Carry-Over"/>
    <s v="LEGO Friends"/>
    <x v="386"/>
    <s v="41708 Roller Disco Arcade V29"/>
    <n v="33.817499999999995"/>
    <m/>
    <m/>
    <m/>
    <m/>
    <m/>
    <m/>
    <m/>
    <m/>
    <m/>
    <n v="1640.19"/>
    <n v="51"/>
    <n v="160"/>
    <n v="109"/>
    <n v="-2.1372549019607843"/>
    <n v="9.6232420955670112E-5"/>
    <n v="2.0567321341505965E-4"/>
    <s v="Over-Forecasted"/>
    <n v="2.6218942903707609E-3"/>
    <n v="5.6036564245179003E-3"/>
    <n v="0.53125"/>
    <n v="1606.29"/>
    <n v="45"/>
    <n v="136"/>
    <n v="91"/>
    <n v="2.0222222222222221"/>
    <n v="3.7017411757199085E-4"/>
    <n v="7.4857432664558147E-4"/>
    <s v="Over-Forecasted"/>
    <n v="7.5417636624831525E-3"/>
    <n v="1.5251122073021485E-2"/>
    <n v="0.46875"/>
    <n v="3246.4799999999996"/>
    <n v="96"/>
    <n v="296"/>
    <n v="200"/>
    <n v="2.0833333333333335"/>
    <n v="1.5182293665071597E-4"/>
    <n v="3.1629778468899162E-4"/>
    <s v="Over-Forecasted"/>
    <n v="3.871492096794792E-3"/>
    <n v="8.0656085349891504E-3"/>
    <x v="2"/>
    <s v="03.2023"/>
    <s v="ST W06.2023"/>
    <m/>
  </r>
  <r>
    <s v="Carry-Over"/>
    <s v="Super Heroes Marvel"/>
    <x v="675"/>
    <s v="76207 Attack on New Asgard V29"/>
    <n v="10.631341463414632"/>
    <m/>
    <m/>
    <m/>
    <m/>
    <m/>
    <m/>
    <m/>
    <m/>
    <m/>
    <n v="6974.159999999998"/>
    <n v="656"/>
    <n v="1617"/>
    <n v="961"/>
    <n v="-1.4649390243902438"/>
    <n v="4.0918448529267713E-4"/>
    <n v="5.9943032068027853E-4"/>
    <s v="Over-Forecasted"/>
    <n v="6.8428390081658975E-3"/>
    <n v="1.0024341900682054E-2"/>
    <n v="1"/>
    <n v="0"/>
    <n v="0"/>
    <n v="0"/>
    <n v="0"/>
    <n v="0"/>
    <n v="0"/>
    <n v="0"/>
    <s v=""/>
    <n v="0"/>
    <n v="0"/>
    <n v="0"/>
    <n v="6974.159999999998"/>
    <n v="656"/>
    <n v="1617"/>
    <n v="961"/>
    <n v="1.4649390243902438"/>
    <n v="3.2614938390871257E-4"/>
    <n v="4.777889602687085E-4"/>
    <s v="Over-Forecasted"/>
    <n v="5.3346134480071949E-3"/>
    <n v="7.8148834200227352E-3"/>
    <x v="2"/>
    <s v="03.2023"/>
    <s v="ST W06.2023"/>
    <m/>
  </r>
  <r>
    <s v="Carry-Over"/>
    <s v="City Space"/>
    <x v="74"/>
    <s v="60350 Lunar Research Base V29"/>
    <n v="56.496740740740741"/>
    <m/>
    <m/>
    <m/>
    <m/>
    <m/>
    <m/>
    <m/>
    <m/>
    <m/>
    <n v="20963.679999999997"/>
    <n v="380"/>
    <n v="484"/>
    <n v="104"/>
    <n v="-0.27368421052631581"/>
    <n v="1.22997072201389E-3"/>
    <n v="3.3662356602485414E-4"/>
    <s v="Over-Forecasted"/>
    <n v="0.34728393280374104"/>
    <n v="9.5046128977865976E-2"/>
    <n v="0.70370370370370372"/>
    <n v="9544.56"/>
    <n v="160"/>
    <n v="222"/>
    <n v="62"/>
    <n v="0.38750000000000001"/>
    <n v="2.1995711083384203E-3"/>
    <n v="8.5233380448113789E-4"/>
    <s v="Over-Forecasted"/>
    <n v="0.50586180140683235"/>
    <n v="0.19602144804514754"/>
    <n v="0.29629629629629628"/>
    <n v="30508.240000000002"/>
    <n v="540"/>
    <n v="706"/>
    <n v="166"/>
    <n v="0.30740740740740741"/>
    <n v="1.4267300549656366E-3"/>
    <n v="4.3858738726721422E-4"/>
    <s v="Over-Forecasted"/>
    <n v="0.38504660771533533"/>
    <n v="0.11836617940878827"/>
    <x v="2"/>
    <s v="03.2023"/>
    <s v="ST W06.2023"/>
    <m/>
  </r>
  <r>
    <s v="Carry-Over"/>
    <s v="DUPLO Town"/>
    <x v="205"/>
    <s v="10979 Wild Animals of Europe V29"/>
    <n v="31.304545454545458"/>
    <m/>
    <m/>
    <m/>
    <m/>
    <m/>
    <m/>
    <m/>
    <m/>
    <m/>
    <n v="1377.4"/>
    <n v="44"/>
    <n v="51"/>
    <n v="7"/>
    <n v="-0.15909090909090909"/>
    <n v="8.0814135328431474E-5"/>
    <n v="1.2856794256795916E-5"/>
    <s v="Over-Forecasted"/>
    <n v="5.5703669098043805E-3"/>
    <n v="8.8619473565069691E-4"/>
    <n v="1"/>
    <n v="0"/>
    <n v="0"/>
    <n v="0"/>
    <n v="0"/>
    <n v="0"/>
    <n v="0"/>
    <n v="0"/>
    <s v=""/>
    <n v="0"/>
    <n v="0"/>
    <n v="0"/>
    <n v="1377.4"/>
    <n v="44"/>
    <n v="51"/>
    <n v="7"/>
    <n v="0.15909090909090909"/>
    <n v="6.4414662324331648E-5"/>
    <n v="1.0247787187961852E-5"/>
    <s v="Over-Forecasted"/>
    <n v="4.6786506790463299E-3"/>
    <n v="7.4433078984827974E-4"/>
    <x v="2"/>
    <s v="03.2023"/>
    <s v="ST W06.2023"/>
    <m/>
  </r>
  <r>
    <s v="Carry-Over"/>
    <s v="Super Heroes Marvel"/>
    <x v="679"/>
    <s v="76211 Shuri's Sunbird V29"/>
    <n v="28.495312500000008"/>
    <m/>
    <m/>
    <m/>
    <m/>
    <m/>
    <m/>
    <m/>
    <m/>
    <m/>
    <n v="5471.1000000000013"/>
    <n v="192"/>
    <n v="222"/>
    <n v="30"/>
    <n v="-0.15625"/>
    <n v="3.2099768824987767E-4"/>
    <n v="5.0155888789043384E-5"/>
    <s v="Over-Forecasted"/>
    <n v="5.368081101892767E-3"/>
    <n v="8.387626721707449E-4"/>
    <n v="1"/>
    <n v="0"/>
    <n v="0"/>
    <n v="0"/>
    <n v="0"/>
    <n v="0"/>
    <n v="0"/>
    <n v="0"/>
    <s v=""/>
    <n v="0"/>
    <n v="0"/>
    <n v="0"/>
    <n v="5471.1000000000013"/>
    <n v="192"/>
    <n v="222"/>
    <n v="30"/>
    <n v="0.15625"/>
    <n v="2.5585818138714313E-4"/>
    <n v="3.997784084174111E-5"/>
    <s v="Over-Forecasted"/>
    <n v="4.1849059435677101E-3"/>
    <n v="6.5389155368245468E-4"/>
    <x v="2"/>
    <s v="03.2023"/>
    <s v="ST W06.2023"/>
    <m/>
  </r>
  <r>
    <s v="Carry-Over"/>
    <s v="Lightyear"/>
    <x v="476"/>
    <s v="76831 Zurg Battle V29"/>
    <n v="0"/>
    <m/>
    <m/>
    <m/>
    <m/>
    <m/>
    <m/>
    <m/>
    <m/>
    <m/>
    <n v="0"/>
    <n v="0"/>
    <n v="36"/>
    <n v="36"/>
    <n v="0"/>
    <n v="0"/>
    <n v="0"/>
    <s v="Over-Forecasted"/>
    <n v="0"/>
    <n v="0"/>
    <n v="0"/>
    <n v="0"/>
    <n v="0"/>
    <n v="0"/>
    <n v="0"/>
    <n v="0"/>
    <n v="0"/>
    <n v="0"/>
    <s v=""/>
    <n v="0"/>
    <n v="0"/>
    <n v="0"/>
    <n v="0"/>
    <n v="0"/>
    <n v="36"/>
    <n v="36"/>
    <n v="0"/>
    <n v="0"/>
    <n v="0"/>
    <s v="Over-Forecasted"/>
    <n v="0"/>
    <n v="0"/>
    <x v="2"/>
    <s v="03.2023"/>
    <s v="ST W06.2023"/>
    <m/>
  </r>
  <r>
    <s v="Nouveauté"/>
    <s v="City Great Vehicles"/>
    <x v="53"/>
    <s v="60394 ATV and Otter Habitat V29"/>
    <n v="4.6945652173913039"/>
    <m/>
    <m/>
    <m/>
    <m/>
    <m/>
    <m/>
    <m/>
    <m/>
    <m/>
    <n v="863.8"/>
    <n v="184"/>
    <n v="266"/>
    <n v="82"/>
    <n v="-0.44565217391304346"/>
    <n v="5.0680448741613986E-5"/>
    <n v="2.2585852156588842E-5"/>
    <s v="Over-Forecasted"/>
    <n v="1.3576654604484373E-3"/>
    <n v="6.0504656389549923E-4"/>
    <n v="1"/>
    <n v="0"/>
    <n v="0"/>
    <n v="0"/>
    <n v="0"/>
    <n v="0"/>
    <n v="0"/>
    <n v="0"/>
    <s v=""/>
    <n v="0"/>
    <n v="0"/>
    <n v="0"/>
    <n v="863.8"/>
    <n v="184"/>
    <n v="266"/>
    <n v="82"/>
    <n v="0.44565217391304346"/>
    <n v="4.0395952748480962E-5"/>
    <n v="1.8002544159649122E-5"/>
    <s v="Over-Forecasted"/>
    <n v="1.2295863996185693E-3"/>
    <n v="5.4796785200392759E-4"/>
    <x v="2"/>
    <s v="03.2023"/>
    <s v="ST W06.2023"/>
    <m/>
  </r>
  <r>
    <s v="Carry-Over"/>
    <s v="Speed Champions"/>
    <x v="585"/>
    <s v="76911 007 Aston Martin DB5 V29"/>
    <n v="13.783399122807015"/>
    <m/>
    <m/>
    <m/>
    <m/>
    <m/>
    <m/>
    <m/>
    <m/>
    <m/>
    <n v="32709.119999999992"/>
    <n v="2424"/>
    <n v="1641"/>
    <n v="-783"/>
    <n v="0.32301980198019803"/>
    <n v="1.9190934007215796E-3"/>
    <n v="6.1990517028258948E-4"/>
    <s v="Under-Forecasted"/>
    <n v="2.6373838602698207E-2"/>
    <n v="8.5192721229012773E-3"/>
    <n v="0.66447368421052633"/>
    <n v="17572.72"/>
    <n v="1224"/>
    <n v="773"/>
    <n v="-451"/>
    <n v="0.36846405228758172"/>
    <n v="4.0496835063031436E-3"/>
    <n v="1.4921627952146387E-3"/>
    <s v="Under-Forecasted"/>
    <n v="0.10295655776873011"/>
    <n v="3.7935790485046798E-2"/>
    <n v="0.33552631578947367"/>
    <n v="50281.839999999989"/>
    <n v="3648"/>
    <n v="2414"/>
    <n v="-1234"/>
    <n v="0.33826754385964913"/>
    <n v="2.3514503736358876E-3"/>
    <n v="7.9541934239766589E-4"/>
    <s v="Under-Forecasted"/>
    <n v="3.5638340330775474E-2"/>
    <n v="1.2055293850925694E-2"/>
    <x v="2"/>
    <s v="03.2023"/>
    <s v="ST W06.2023"/>
    <m/>
  </r>
  <r>
    <s v="Carry-Over"/>
    <s v="Chinese Festivals"/>
    <x v="17"/>
    <s v="80111 Lunar New Year Parade V29"/>
    <n v="48.57"/>
    <m/>
    <m/>
    <m/>
    <m/>
    <m/>
    <m/>
    <m/>
    <m/>
    <m/>
    <n v="437.13"/>
    <n v="9"/>
    <n v="0"/>
    <n v="-9"/>
    <n v="1"/>
    <n v="2.5647076358441448E-5"/>
    <n v="2.5647076358441448E-5"/>
    <s v="Under-Forecasted"/>
    <n v="0.78949934980494152"/>
    <n v="0.78949934980494152"/>
    <n v="1"/>
    <n v="0"/>
    <n v="0"/>
    <n v="0"/>
    <n v="0"/>
    <n v="0"/>
    <n v="0"/>
    <n v="0"/>
    <s v=""/>
    <n v="0"/>
    <n v="0"/>
    <n v="0"/>
    <n v="437.13"/>
    <n v="9"/>
    <n v="0"/>
    <n v="-9"/>
    <n v="1"/>
    <n v="2.0442559417623849E-5"/>
    <n v="2.0442559417623849E-5"/>
    <s v="Under-Forecasted"/>
    <n v="0.78949934980494152"/>
    <n v="0.78949934980494152"/>
    <x v="2"/>
    <s v="03.2023"/>
    <s v="ST W06.2023"/>
    <m/>
  </r>
  <r>
    <s v="Nouveauté"/>
    <s v="DOTS"/>
    <x v="139"/>
    <s v="41803 Extra DOTS Series 8 – Glitte.. V29"/>
    <n v="2.2599999999999998"/>
    <m/>
    <m/>
    <m/>
    <m/>
    <m/>
    <m/>
    <m/>
    <m/>
    <m/>
    <n v="0"/>
    <n v="0"/>
    <n v="0"/>
    <n v="0"/>
    <n v="0"/>
    <n v="0"/>
    <n v="0"/>
    <s v=""/>
    <n v="0"/>
    <n v="0"/>
    <n v="0"/>
    <n v="298.32"/>
    <n v="132"/>
    <n v="0"/>
    <n v="-132"/>
    <n v="1"/>
    <n v="6.8748695910499541E-5"/>
    <n v="6.8748695910499541E-5"/>
    <s v="Under-Forecasted"/>
    <n v="1.2688744651348751E-2"/>
    <n v="1.2688744651348751E-2"/>
    <n v="1"/>
    <n v="298.32"/>
    <n v="132"/>
    <n v="0"/>
    <n v="-132"/>
    <n v="1"/>
    <n v="1.3951054206907664E-5"/>
    <n v="1.3951054206907664E-5"/>
    <s v="Under-Forecasted"/>
    <n v="3.3523010885988715E-3"/>
    <n v="3.3523010885988715E-3"/>
    <x v="2"/>
    <s v="03.2023"/>
    <s v="ST W06.2023"/>
    <m/>
  </r>
  <r>
    <s v="Carry-Over"/>
    <s v="Star Wars TM"/>
    <x v="610"/>
    <s v="75317 The Mandalorian™ &amp; The Child V29"/>
    <n v="10.891591954022985"/>
    <m/>
    <m/>
    <m/>
    <m/>
    <m/>
    <m/>
    <m/>
    <m/>
    <m/>
    <n v="57327.320000000007"/>
    <n v="5328"/>
    <n v="3771"/>
    <n v="-1557"/>
    <n v="0.29222972972972971"/>
    <n v="3.3634803227067639E-3"/>
    <n v="9.8290894565586178E-4"/>
    <s v="Under-Forecasted"/>
    <n v="2.8554023827342418E-2"/>
    <n v="8.3443346657605371E-3"/>
    <n v="0.76551724137931032"/>
    <n v="18478.16"/>
    <n v="1632"/>
    <n v="2877"/>
    <n v="1245"/>
    <n v="0.76286764705882348"/>
    <n v="4.25834473996231E-3"/>
    <n v="3.2485534321403651E-3"/>
    <s v="Over-Forecasted"/>
    <n v="3.2670981103648647E-2"/>
    <n v="2.4923634481643728E-2"/>
    <n v="0.23448275862068965"/>
    <n v="75805.479999999981"/>
    <n v="6960"/>
    <n v="6648"/>
    <n v="-312"/>
    <n v="4.4827586206896551E-2"/>
    <n v="3.545073614443063E-3"/>
    <n v="1.5891709306124074E-4"/>
    <s v="Under-Forecasted"/>
    <n v="2.9458899309249234E-2"/>
    <n v="1.3205713483456553E-3"/>
    <x v="2"/>
    <s v="03.2023"/>
    <s v="ST W06.2023"/>
    <m/>
  </r>
  <r>
    <s v="Carry-Over"/>
    <s v="Technic"/>
    <x v="742"/>
    <s v="42096 Porsche 911 RSR V29"/>
    <n v="121.15153846153846"/>
    <m/>
    <m/>
    <m/>
    <m/>
    <m/>
    <m/>
    <m/>
    <m/>
    <m/>
    <n v="4724.91"/>
    <n v="39"/>
    <n v="5"/>
    <n v="-34"/>
    <n v="0.87179487179487181"/>
    <n v="2.7721759558200896E-4"/>
    <n v="2.4167687819970013E-4"/>
    <s v="Under-Forecasted"/>
    <n v="2.3102609719035964E-3"/>
    <n v="2.0140736678133917E-3"/>
    <n v="1"/>
    <n v="0"/>
    <n v="0"/>
    <n v="0"/>
    <n v="0"/>
    <n v="0"/>
    <n v="0"/>
    <n v="0"/>
    <s v=""/>
    <n v="0"/>
    <n v="0"/>
    <n v="0"/>
    <n v="4724.91"/>
    <n v="39"/>
    <n v="5"/>
    <n v="-34"/>
    <n v="0.87179487179487181"/>
    <n v="2.2096230736377075E-4"/>
    <n v="1.9263380641969759E-4"/>
    <s v="Under-Forecasted"/>
    <n v="1.9230615742955653E-3"/>
    <n v="1.6765152186166467E-3"/>
    <x v="2"/>
    <s v="03.2023"/>
    <s v="ST W06.2023"/>
    <m/>
  </r>
  <r>
    <s v="Carry-Over"/>
    <s v="Ninjago"/>
    <x v="553"/>
    <s v="71776 Jay and Nya's Race Car EVO V29"/>
    <n v="27.650967741935485"/>
    <m/>
    <m/>
    <m/>
    <m/>
    <m/>
    <m/>
    <m/>
    <m/>
    <m/>
    <n v="6857.4400000000005"/>
    <n v="248"/>
    <n v="279"/>
    <n v="31"/>
    <n v="-0.125"/>
    <n v="4.0233634686118712E-4"/>
    <n v="5.029204335764839E-5"/>
    <s v="Over-Forecasted"/>
    <n v="7.2801374476497019E-3"/>
    <n v="9.1001718095621274E-4"/>
    <n v="1"/>
    <n v="0"/>
    <n v="0"/>
    <n v="0"/>
    <n v="0"/>
    <n v="0"/>
    <n v="0"/>
    <n v="0"/>
    <s v=""/>
    <n v="0"/>
    <n v="0"/>
    <n v="0"/>
    <n v="6857.4400000000005"/>
    <n v="248"/>
    <n v="279"/>
    <n v="31"/>
    <n v="0.125"/>
    <n v="3.2069092638983945E-4"/>
    <n v="4.0086365798729932E-5"/>
    <s v="Over-Forecasted"/>
    <n v="5.7328113033853455E-3"/>
    <n v="7.1660141292316818E-4"/>
    <x v="2"/>
    <s v="03.2023"/>
    <s v="ST W06.2023"/>
    <m/>
  </r>
  <r>
    <s v="Carry-Over"/>
    <s v="DUPLO Town"/>
    <x v="187"/>
    <s v="10882 Train Tracks V29"/>
    <n v="10.502068965517241"/>
    <m/>
    <m/>
    <m/>
    <m/>
    <m/>
    <m/>
    <m/>
    <m/>
    <m/>
    <n v="1024.72"/>
    <n v="104"/>
    <n v="495"/>
    <n v="391"/>
    <n v="-3.7596153846153846"/>
    <n v="6.0121867833418249E-5"/>
    <n v="2.2603509925833208E-4"/>
    <s v="Over-Forecasted"/>
    <n v="4.1440876868119245E-3"/>
    <n v="1.5580175822533293E-2"/>
    <n v="0.44827586206896552"/>
    <n v="1411.76"/>
    <n v="128"/>
    <n v="0"/>
    <n v="-128"/>
    <n v="1"/>
    <n v="3.2534412355392478E-4"/>
    <n v="3.2534412355392478E-4"/>
    <s v="Under-Forecasted"/>
    <n v="2.9955636054384234E-2"/>
    <n v="2.9955636054384234E-2"/>
    <n v="0.55172413793103448"/>
    <n v="2436.48"/>
    <n v="232"/>
    <n v="495"/>
    <n v="263"/>
    <n v="1.1336206896551724"/>
    <n v="1.139429624364655E-4"/>
    <n v="1.2916809965857941E-4"/>
    <s v="Over-Forecasted"/>
    <n v="8.276055471528097E-3"/>
    <n v="9.3819077112581445E-3"/>
    <x v="2"/>
    <s v="03.2023"/>
    <s v="ST W06.2023"/>
    <m/>
  </r>
  <r>
    <s v="Carry-Over"/>
    <s v="LEGO Architecture"/>
    <x v="321"/>
    <s v="21056 Taj Mahal V29"/>
    <n v="71.497704918032795"/>
    <m/>
    <m/>
    <m/>
    <m/>
    <m/>
    <m/>
    <m/>
    <m/>
    <m/>
    <n v="8722.7200000000012"/>
    <n v="122"/>
    <n v="96"/>
    <n v="-26"/>
    <n v="0.21311475409836064"/>
    <n v="5.1177513758676914E-4"/>
    <n v="1.0906683260045898E-4"/>
    <s v="Under-Forecasted"/>
    <n v="4.7937805803611913E-2"/>
    <n v="1.0216253695851718E-2"/>
    <n v="1"/>
    <n v="0"/>
    <n v="0"/>
    <n v="0"/>
    <n v="0"/>
    <n v="0"/>
    <n v="0"/>
    <n v="0"/>
    <s v=""/>
    <n v="0"/>
    <n v="0"/>
    <n v="0"/>
    <n v="8722.7200000000012"/>
    <n v="122"/>
    <n v="96"/>
    <n v="-26"/>
    <n v="0.21311475409836064"/>
    <n v="4.0792149219521866E-4"/>
    <n v="8.6934088500620371E-5"/>
    <s v="Under-Forecasted"/>
    <n v="2.8887751107625651E-2"/>
    <n v="6.1564059737562859E-3"/>
    <x v="2"/>
    <s v="03.2023"/>
    <s v="ST W06.2023"/>
    <m/>
  </r>
  <r>
    <s v="Carry-Over"/>
    <s v="LEGO Creator"/>
    <x v="353"/>
    <s v="31118 Surfer Beach House V29"/>
    <n v="28.77205761316873"/>
    <m/>
    <m/>
    <m/>
    <m/>
    <m/>
    <m/>
    <m/>
    <m/>
    <m/>
    <n v="5398.7199999999984"/>
    <n v="195"/>
    <n v="251"/>
    <n v="56"/>
    <n v="-0.28717948717948716"/>
    <n v="3.1675104448984279E-4"/>
    <n v="9.0964402520159977E-5"/>
    <s v="Over-Forecasted"/>
    <n v="6.3456221070325829E-3"/>
    <n v="1.8223325025324339E-3"/>
    <n v="0.40123456790123457"/>
    <n v="8584.5"/>
    <n v="291"/>
    <n v="213"/>
    <n v="-78"/>
    <n v="0.26804123711340205"/>
    <n v="1.9783225397012718E-3"/>
    <n v="5.3027202095085632E-4"/>
    <s v="Under-Forecasted"/>
    <n v="4.9156491892228031E-2"/>
    <n v="1.3175966898947719E-2"/>
    <n v="0.59876543209876543"/>
    <n v="13983.220000000003"/>
    <n v="486"/>
    <n v="464"/>
    <n v="-22"/>
    <n v="4.5267489711934158E-2"/>
    <n v="6.5393088028665666E-4"/>
    <n v="2.9601809395692278E-5"/>
    <s v="Under-Forecasted"/>
    <n v="1.3636647069329468E-2"/>
    <n v="6.1729678091614873E-4"/>
    <x v="2"/>
    <s v="03.2023"/>
    <s v="ST W06.2023"/>
    <m/>
  </r>
  <r>
    <s v="Nouveauté"/>
    <s v="City Fire"/>
    <x v="30"/>
    <s v="60374 Fire Command Truck V29"/>
    <n v="30.018516129032268"/>
    <m/>
    <m/>
    <m/>
    <m/>
    <m/>
    <m/>
    <m/>
    <m/>
    <m/>
    <n v="27917.220000000008"/>
    <n v="930"/>
    <n v="2443"/>
    <n v="1513"/>
    <n v="-1.6268817204301076"/>
    <n v="1.6379454008084756E-3"/>
    <n v="2.664743431637875E-3"/>
    <s v="Over-Forecasted"/>
    <n v="0.1278938932052032"/>
    <n v="0.20806823701018543"/>
    <n v="1"/>
    <n v="0"/>
    <n v="0"/>
    <n v="56"/>
    <n v="56"/>
    <n v="0"/>
    <n v="0"/>
    <n v="0"/>
    <s v="Over-Forecasted"/>
    <n v="0"/>
    <n v="0"/>
    <n v="0"/>
    <n v="27917.220000000008"/>
    <n v="930"/>
    <n v="2499"/>
    <n v="1569"/>
    <n v="1.6870967741935483"/>
    <n v="1.3055599675722946E-3"/>
    <n v="2.2026060098074519E-3"/>
    <s v="Over-Forecasted"/>
    <n v="0.1067336484455996"/>
    <n v="0.18006999399047932"/>
    <x v="2"/>
    <s v="03.2023"/>
    <s v="ST W06.2023"/>
    <m/>
  </r>
  <r>
    <s v="Carry-Over"/>
    <s v="City Great Vehicles"/>
    <x v="40"/>
    <s v="60325 Cement Mixer Truck V29"/>
    <n v="10.259188571428574"/>
    <m/>
    <m/>
    <m/>
    <m/>
    <m/>
    <m/>
    <m/>
    <m/>
    <m/>
    <n v="16529.980000000003"/>
    <n v="1622"/>
    <n v="2421"/>
    <n v="799"/>
    <n v="-0.49260172626387178"/>
    <n v="9.6983885632079714E-4"/>
    <n v="4.7774429482140378E-4"/>
    <s v="Over-Forecasted"/>
    <n v="2.5980762801462682E-2"/>
    <n v="1.2798168605652702E-2"/>
    <n v="0.92685714285714282"/>
    <n v="1423.6"/>
    <n v="128"/>
    <n v="492"/>
    <n v="364"/>
    <n v="2.84375"/>
    <n v="3.2807268536533637E-4"/>
    <n v="9.3295669900767529E-4"/>
    <s v="Over-Forecasted"/>
    <n v="2.1480701771328003E-2"/>
    <n v="6.108574566221401E-2"/>
    <n v="7.3142857142857148E-2"/>
    <n v="17953.580000000005"/>
    <n v="1750"/>
    <n v="2913"/>
    <n v="1163"/>
    <n v="0.66457142857142859"/>
    <n v="8.3960635488084401E-4"/>
    <n v="5.5797839470081239E-4"/>
    <s v="Over-Forecasted"/>
    <n v="2.5556237314730217E-2"/>
    <n v="1.6983945141160708E-2"/>
    <x v="2"/>
    <s v="03.2023"/>
    <s v="ST W06.2023"/>
    <m/>
  </r>
  <r>
    <s v="Carry-Over"/>
    <s v="DOTS"/>
    <x v="150"/>
    <s v="41957 Adhesive Patches Mega Pack V29"/>
    <n v="-18.309999999999999"/>
    <m/>
    <m/>
    <m/>
    <m/>
    <m/>
    <m/>
    <m/>
    <m/>
    <m/>
    <n v="-91.55"/>
    <n v="5"/>
    <n v="94"/>
    <n v="89"/>
    <n v="-17.8"/>
    <n v="-5.3713765713067383E-6"/>
    <n v="9.5610502969259952E-5"/>
    <s v="Over-Forecasted"/>
    <n v="-1.3981577610660634E-3"/>
    <n v="2.4887208146975929E-2"/>
    <n v="1"/>
    <n v="0"/>
    <n v="0"/>
    <n v="58"/>
    <n v="58"/>
    <n v="0"/>
    <n v="0"/>
    <n v="0"/>
    <s v="Over-Forecasted"/>
    <n v="0"/>
    <n v="0"/>
    <n v="0"/>
    <n v="-91.55"/>
    <n v="5"/>
    <n v="152"/>
    <n v="147"/>
    <n v="29.4"/>
    <n v="-4.2813723942155959E-6"/>
    <n v="1.2587234838993852E-4"/>
    <s v="Over-Forecasted"/>
    <n v="-1.0287716702240101E-3"/>
    <n v="3.0245887104585895E-2"/>
    <x v="2"/>
    <s v="03.2023"/>
    <s v="ST W06.2023"/>
    <m/>
  </r>
  <r>
    <s v="Nouveauté"/>
    <s v="Technic"/>
    <x v="777"/>
    <s v="42152 Firefighter Aircraft V29"/>
    <n v="69.783827586206897"/>
    <m/>
    <m/>
    <m/>
    <m/>
    <m/>
    <m/>
    <m/>
    <m/>
    <m/>
    <n v="-56.89"/>
    <n v="0"/>
    <n v="13"/>
    <n v="13"/>
    <n v="0"/>
    <n v="-3.3378220987617731E-6"/>
    <n v="0"/>
    <s v="Over-Forecasted"/>
    <n v="-2.7816560885095292E-5"/>
    <n v="0"/>
    <n v="0"/>
    <n v="20294.2"/>
    <n v="290"/>
    <n v="354"/>
    <n v="64"/>
    <n v="0.22068965517241379"/>
    <n v="4.6768563440160232E-3"/>
    <n v="1.0321338138518121E-3"/>
    <s v="Over-Forecasted"/>
    <n v="4.9283092758249457E-2"/>
    <n v="1.0876268746648156E-2"/>
    <n v="1"/>
    <n v="20237.310000000001"/>
    <n v="290"/>
    <n v="367"/>
    <n v="77"/>
    <n v="0.26551724137931032"/>
    <n v="9.4640590242690587E-4"/>
    <n v="2.5128708443748879E-4"/>
    <s v="Over-Forecasted"/>
    <n v="8.2366845565539637E-3"/>
    <n v="2.1869817615677765E-3"/>
    <x v="2"/>
    <s v="03.2023"/>
    <s v="ST W06.2023"/>
    <m/>
  </r>
  <r>
    <s v="Carry-Over"/>
    <s v="Icons"/>
    <x v="267"/>
    <s v="10289 Bird of Paradise V29"/>
    <n v="55.44736842105263"/>
    <m/>
    <m/>
    <m/>
    <m/>
    <m/>
    <m/>
    <m/>
    <m/>
    <m/>
    <n v="10535"/>
    <n v="190"/>
    <n v="190"/>
    <n v="0"/>
    <n v="0"/>
    <n v="6.181043383803002E-4"/>
    <n v="0"/>
    <s v=""/>
    <n v="7.1709321517506733E-3"/>
    <n v="0"/>
    <n v="1"/>
    <n v="0"/>
    <n v="0"/>
    <n v="0"/>
    <n v="0"/>
    <n v="0"/>
    <n v="0"/>
    <n v="0"/>
    <s v=""/>
    <n v="0"/>
    <n v="0"/>
    <n v="0"/>
    <n v="10535"/>
    <n v="190"/>
    <n v="190"/>
    <n v="0"/>
    <n v="0"/>
    <n v="4.9267349178657902E-4"/>
    <n v="0"/>
    <s v=""/>
    <n v="5.7501172920223506E-3"/>
    <n v="0"/>
    <x v="2"/>
    <s v="03.2023"/>
    <s v="ST W06.2023"/>
    <m/>
  </r>
  <r>
    <s v="Carry-Over"/>
    <s v="Icons"/>
    <x v="283"/>
    <s v="10308 Holiday Main Street V29"/>
    <n v="0"/>
    <m/>
    <m/>
    <m/>
    <m/>
    <m/>
    <m/>
    <m/>
    <m/>
    <m/>
    <n v="0"/>
    <n v="0"/>
    <n v="8"/>
    <n v="8"/>
    <n v="0"/>
    <n v="0"/>
    <n v="0"/>
    <s v="Over-Forecasted"/>
    <n v="0"/>
    <n v="0"/>
    <n v="0"/>
    <n v="0"/>
    <n v="0"/>
    <n v="0"/>
    <n v="0"/>
    <n v="0"/>
    <n v="0"/>
    <n v="0"/>
    <s v=""/>
    <n v="0"/>
    <n v="0"/>
    <n v="0"/>
    <n v="0"/>
    <n v="0"/>
    <n v="8"/>
    <n v="8"/>
    <n v="0"/>
    <n v="0"/>
    <n v="0"/>
    <s v="Over-Forecasted"/>
    <n v="0"/>
    <n v="0"/>
    <x v="2"/>
    <s v="03.2023"/>
    <s v="ST W06.2023"/>
    <m/>
  </r>
  <r>
    <s v="Nouveauté"/>
    <s v="Icons"/>
    <x v="289"/>
    <s v="10315 tbd-Icons-IP-Art-and-Deco-2023 V29"/>
    <n v="0"/>
    <m/>
    <m/>
    <m/>
    <m/>
    <m/>
    <m/>
    <m/>
    <m/>
    <m/>
    <n v="0"/>
    <n v="0"/>
    <n v="0"/>
    <n v="0"/>
    <n v="0"/>
    <n v="0"/>
    <n v="0"/>
    <s v=""/>
    <n v="0"/>
    <n v="0"/>
    <n v="0"/>
    <n v="0"/>
    <n v="0"/>
    <n v="0"/>
    <n v="0"/>
    <n v="0"/>
    <n v="0"/>
    <n v="0"/>
    <s v=""/>
    <n v="0"/>
    <n v="0"/>
    <n v="0"/>
    <n v="0"/>
    <n v="0"/>
    <n v="0"/>
    <n v="0"/>
    <n v="0"/>
    <n v="0"/>
    <n v="0"/>
    <s v=""/>
    <n v="0"/>
    <n v="0"/>
    <x v="2"/>
    <s v="03.2023"/>
    <s v="ST W06.2023"/>
    <m/>
  </r>
  <r>
    <s v="Nouveauté"/>
    <s v="Icons"/>
    <x v="291"/>
    <s v="10317 Land Rover Classic Defender 90 V29"/>
    <n v="123.83334872979214"/>
    <m/>
    <m/>
    <m/>
    <m/>
    <m/>
    <m/>
    <m/>
    <m/>
    <m/>
    <n v="53619.839999999997"/>
    <n v="433"/>
    <n v="568"/>
    <n v="135"/>
    <n v="-0.31177829099307158"/>
    <n v="3.1459568796637452E-3"/>
    <n v="9.8084105947945856E-4"/>
    <s v="Over-Forecasted"/>
    <n v="3.6497791611554517E-2"/>
    <n v="1.1379219093671731E-2"/>
    <n v="1"/>
    <n v="0"/>
    <n v="0"/>
    <n v="0"/>
    <n v="0"/>
    <n v="0"/>
    <n v="0"/>
    <n v="0"/>
    <s v=""/>
    <n v="0"/>
    <n v="0"/>
    <n v="0"/>
    <n v="53619.839999999997"/>
    <n v="433"/>
    <n v="568"/>
    <n v="135"/>
    <n v="0.31177829099307158"/>
    <n v="2.5075532797188115E-3"/>
    <n v="7.8180067612480266E-4"/>
    <s v="Over-Forecasted"/>
    <n v="2.926629038248426E-2"/>
    <n v="9.1245939991579095E-3"/>
    <x v="2"/>
    <s v="03.2023"/>
    <s v="ST W06.2023"/>
    <m/>
  </r>
  <r>
    <s v="Nouveauté"/>
    <s v="Icons"/>
    <x v="292"/>
    <s v="10318 tbd-Icons-Science-&amp;-Tech-2023 V29"/>
    <n v="0"/>
    <m/>
    <m/>
    <m/>
    <m/>
    <m/>
    <m/>
    <m/>
    <m/>
    <m/>
    <n v="0"/>
    <n v="0"/>
    <n v="0"/>
    <n v="0"/>
    <n v="0"/>
    <n v="0"/>
    <n v="0"/>
    <s v=""/>
    <n v="0"/>
    <n v="0"/>
    <n v="0"/>
    <n v="0"/>
    <n v="0"/>
    <n v="0"/>
    <n v="0"/>
    <n v="0"/>
    <n v="0"/>
    <n v="0"/>
    <s v=""/>
    <n v="0"/>
    <n v="0"/>
    <n v="0"/>
    <n v="0"/>
    <n v="0"/>
    <n v="0"/>
    <n v="0"/>
    <n v="0"/>
    <n v="0"/>
    <n v="0"/>
    <s v=""/>
    <n v="0"/>
    <n v="0"/>
    <x v="2"/>
    <s v="03.2023"/>
    <s v="ST W06.2023"/>
    <m/>
  </r>
  <r>
    <s v="Nouveauté"/>
    <s v="Icons"/>
    <x v="293"/>
    <s v="10320 tbd-Icons-Vault-2023 V29"/>
    <n v="0"/>
    <m/>
    <m/>
    <m/>
    <m/>
    <m/>
    <m/>
    <m/>
    <m/>
    <m/>
    <n v="0"/>
    <n v="0"/>
    <n v="0"/>
    <n v="0"/>
    <n v="0"/>
    <n v="0"/>
    <n v="0"/>
    <s v=""/>
    <n v="0"/>
    <n v="0"/>
    <n v="0"/>
    <n v="0"/>
    <n v="0"/>
    <n v="0"/>
    <n v="0"/>
    <n v="0"/>
    <n v="0"/>
    <n v="0"/>
    <s v=""/>
    <n v="0"/>
    <n v="0"/>
    <n v="0"/>
    <n v="0"/>
    <n v="0"/>
    <n v="0"/>
    <n v="0"/>
    <n v="0"/>
    <n v="0"/>
    <n v="0"/>
    <s v=""/>
    <n v="0"/>
    <n v="0"/>
    <x v="2"/>
    <s v="03.2023"/>
    <s v="ST W06.2023"/>
    <m/>
  </r>
  <r>
    <s v="Nouveauté"/>
    <s v="Icons"/>
    <x v="294"/>
    <s v="10321 tbd-Icons-IP-Vehicles-2-2023 V29"/>
    <n v="0"/>
    <m/>
    <m/>
    <m/>
    <m/>
    <m/>
    <m/>
    <m/>
    <m/>
    <m/>
    <n v="0"/>
    <n v="0"/>
    <n v="0"/>
    <n v="0"/>
    <n v="0"/>
    <n v="0"/>
    <n v="0"/>
    <s v=""/>
    <n v="0"/>
    <n v="0"/>
    <n v="0"/>
    <n v="0"/>
    <n v="0"/>
    <n v="0"/>
    <n v="0"/>
    <n v="0"/>
    <n v="0"/>
    <n v="0"/>
    <s v=""/>
    <n v="0"/>
    <n v="0"/>
    <n v="0"/>
    <n v="0"/>
    <n v="0"/>
    <n v="0"/>
    <n v="0"/>
    <n v="0"/>
    <n v="0"/>
    <n v="0"/>
    <s v=""/>
    <n v="0"/>
    <n v="0"/>
    <x v="2"/>
    <s v="03.2023"/>
    <s v="ST W06.2023"/>
    <m/>
  </r>
  <r>
    <s v="Nouveauté"/>
    <s v="Icons"/>
    <x v="295"/>
    <s v="10323 tbd-Icons-Games-2023 V29"/>
    <n v="0"/>
    <m/>
    <m/>
    <m/>
    <m/>
    <m/>
    <m/>
    <m/>
    <m/>
    <m/>
    <n v="0"/>
    <n v="0"/>
    <n v="0"/>
    <n v="0"/>
    <n v="0"/>
    <n v="0"/>
    <n v="0"/>
    <s v=""/>
    <n v="0"/>
    <n v="0"/>
    <n v="0"/>
    <n v="0"/>
    <n v="0"/>
    <n v="0"/>
    <n v="0"/>
    <n v="0"/>
    <n v="0"/>
    <n v="0"/>
    <s v=""/>
    <n v="0"/>
    <n v="0"/>
    <n v="0"/>
    <n v="0"/>
    <n v="0"/>
    <n v="0"/>
    <n v="0"/>
    <n v="0"/>
    <n v="0"/>
    <n v="0"/>
    <s v=""/>
    <n v="0"/>
    <n v="0"/>
    <x v="2"/>
    <s v="03.2023"/>
    <s v="ST W06.2023"/>
    <m/>
  </r>
  <r>
    <s v="Nouveauté"/>
    <s v="Icons"/>
    <x v="296"/>
    <s v="10325 tbd-Icons-Seosonal-2023 V29"/>
    <n v="0"/>
    <m/>
    <m/>
    <m/>
    <m/>
    <m/>
    <m/>
    <m/>
    <m/>
    <m/>
    <n v="0"/>
    <n v="0"/>
    <n v="0"/>
    <n v="0"/>
    <n v="0"/>
    <n v="0"/>
    <n v="0"/>
    <s v=""/>
    <n v="0"/>
    <n v="0"/>
    <n v="0"/>
    <n v="0"/>
    <n v="0"/>
    <n v="0"/>
    <n v="0"/>
    <n v="0"/>
    <n v="0"/>
    <n v="0"/>
    <s v=""/>
    <n v="0"/>
    <n v="0"/>
    <n v="0"/>
    <n v="0"/>
    <n v="0"/>
    <n v="0"/>
    <n v="0"/>
    <n v="0"/>
    <n v="0"/>
    <n v="0"/>
    <s v=""/>
    <n v="0"/>
    <n v="0"/>
    <x v="2"/>
    <s v="03.2023"/>
    <s v="ST W06.2023"/>
    <m/>
  </r>
  <r>
    <s v="Nouveauté"/>
    <s v="Gabby's Dollhouse"/>
    <x v="216"/>
    <s v="10785 Bakey with Cakey Fun V29"/>
    <n v="0"/>
    <m/>
    <m/>
    <m/>
    <m/>
    <m/>
    <m/>
    <m/>
    <m/>
    <m/>
    <n v="0"/>
    <n v="0"/>
    <n v="0"/>
    <n v="0"/>
    <n v="0"/>
    <n v="0"/>
    <n v="0"/>
    <s v=""/>
    <n v="0"/>
    <n v="0"/>
    <n v="0"/>
    <n v="0"/>
    <n v="0"/>
    <n v="0"/>
    <n v="0"/>
    <n v="0"/>
    <n v="0"/>
    <n v="0"/>
    <s v=""/>
    <n v="0"/>
    <n v="0"/>
    <n v="0"/>
    <n v="0"/>
    <n v="0"/>
    <n v="0"/>
    <n v="0"/>
    <n v="0"/>
    <n v="0"/>
    <n v="0"/>
    <s v=""/>
    <n v="0"/>
    <n v="0"/>
    <x v="2"/>
    <s v="03.2023"/>
    <s v="ST W06.2023"/>
    <m/>
  </r>
  <r>
    <s v="Nouveauté"/>
    <s v="Gabby's Dollhouse"/>
    <x v="217"/>
    <s v="10786 Gabby &amp; MerCat's Ship &amp; Spa V29"/>
    <n v="0"/>
    <m/>
    <m/>
    <m/>
    <m/>
    <m/>
    <m/>
    <m/>
    <m/>
    <m/>
    <n v="0"/>
    <n v="0"/>
    <n v="0"/>
    <n v="0"/>
    <n v="0"/>
    <n v="0"/>
    <n v="0"/>
    <s v=""/>
    <n v="0"/>
    <n v="0"/>
    <n v="0"/>
    <n v="0"/>
    <n v="0"/>
    <n v="0"/>
    <n v="0"/>
    <n v="0"/>
    <n v="0"/>
    <n v="0"/>
    <s v=""/>
    <n v="0"/>
    <n v="0"/>
    <n v="0"/>
    <n v="0"/>
    <n v="0"/>
    <n v="0"/>
    <n v="0"/>
    <n v="0"/>
    <n v="0"/>
    <n v="0"/>
    <s v=""/>
    <n v="0"/>
    <n v="0"/>
    <x v="2"/>
    <s v="03.2023"/>
    <s v="ST W06.2023"/>
    <m/>
  </r>
  <r>
    <s v="Nouveauté"/>
    <s v="Gabby's Dollhouse"/>
    <x v="218"/>
    <s v="10787 Kitty Fairy's Garden Party V29"/>
    <n v="0"/>
    <m/>
    <m/>
    <m/>
    <m/>
    <m/>
    <m/>
    <m/>
    <m/>
    <m/>
    <n v="0"/>
    <n v="0"/>
    <n v="0"/>
    <n v="0"/>
    <n v="0"/>
    <n v="0"/>
    <n v="0"/>
    <s v=""/>
    <n v="0"/>
    <n v="0"/>
    <n v="0"/>
    <n v="0"/>
    <n v="0"/>
    <n v="0"/>
    <n v="0"/>
    <n v="0"/>
    <n v="0"/>
    <n v="0"/>
    <s v=""/>
    <n v="0"/>
    <n v="0"/>
    <n v="0"/>
    <n v="0"/>
    <n v="0"/>
    <n v="0"/>
    <n v="0"/>
    <n v="0"/>
    <n v="0"/>
    <n v="0"/>
    <s v=""/>
    <n v="0"/>
    <n v="0"/>
    <x v="2"/>
    <s v="03.2023"/>
    <s v="ST W06.2023"/>
    <m/>
  </r>
  <r>
    <s v="Nouveauté"/>
    <s v="Gabby's Dollhouse"/>
    <x v="219"/>
    <s v="10788 Gabby's Dollhouse V29"/>
    <n v="0"/>
    <m/>
    <m/>
    <m/>
    <m/>
    <m/>
    <m/>
    <m/>
    <m/>
    <m/>
    <n v="0"/>
    <n v="0"/>
    <n v="0"/>
    <n v="0"/>
    <n v="0"/>
    <n v="0"/>
    <n v="0"/>
    <s v=""/>
    <n v="0"/>
    <n v="0"/>
    <n v="0"/>
    <n v="0"/>
    <n v="0"/>
    <n v="0"/>
    <n v="0"/>
    <n v="0"/>
    <n v="0"/>
    <n v="0"/>
    <s v=""/>
    <n v="0"/>
    <n v="0"/>
    <n v="0"/>
    <n v="0"/>
    <n v="0"/>
    <n v="0"/>
    <n v="0"/>
    <n v="0"/>
    <n v="0"/>
    <n v="0"/>
    <s v=""/>
    <n v="0"/>
    <n v="0"/>
    <x v="2"/>
    <s v="03.2023"/>
    <s v="ST W06.2023"/>
    <m/>
  </r>
  <r>
    <s v="Nouveauté"/>
    <s v="DUPLO Town"/>
    <x v="206"/>
    <s v="10985 Wind Turbine and Electric Car V29"/>
    <n v="5.3517999999999999"/>
    <m/>
    <m/>
    <m/>
    <m/>
    <m/>
    <m/>
    <m/>
    <m/>
    <m/>
    <n v="3211.08"/>
    <n v="600"/>
    <n v="0"/>
    <n v="-600"/>
    <n v="1"/>
    <n v="1.8839890639641332E-4"/>
    <n v="1.8839890639641332E-4"/>
    <s v="Under-Forecasted"/>
    <n v="1.2985983575384528E-2"/>
    <n v="1.2985983575384528E-2"/>
    <n v="1"/>
    <n v="0"/>
    <n v="0"/>
    <n v="0"/>
    <n v="0"/>
    <n v="0"/>
    <n v="0"/>
    <n v="0"/>
    <s v=""/>
    <n v="0"/>
    <n v="0"/>
    <n v="0"/>
    <n v="3211.08"/>
    <n v="600"/>
    <n v="0"/>
    <n v="-600"/>
    <n v="1"/>
    <n v="1.5016744148135244E-4"/>
    <n v="1.5016744148135244E-4"/>
    <s v="Under-Forecasted"/>
    <n v="1.0907159592327638E-2"/>
    <n v="1.0907159592327638E-2"/>
    <x v="2"/>
    <s v="03.2023"/>
    <s v="ST W06.2023"/>
    <m/>
  </r>
  <r>
    <s v="Nouveauté"/>
    <s v="DUPLO Town"/>
    <x v="208"/>
    <s v="10987 Recycling Truck V29"/>
    <n v="0"/>
    <m/>
    <m/>
    <m/>
    <m/>
    <m/>
    <m/>
    <m/>
    <m/>
    <m/>
    <n v="0"/>
    <n v="0"/>
    <n v="0"/>
    <n v="0"/>
    <n v="0"/>
    <n v="0"/>
    <n v="0"/>
    <s v=""/>
    <n v="0"/>
    <n v="0"/>
    <n v="0"/>
    <n v="0"/>
    <n v="0"/>
    <n v="0"/>
    <n v="0"/>
    <n v="0"/>
    <n v="0"/>
    <n v="0"/>
    <s v=""/>
    <n v="0"/>
    <n v="0"/>
    <n v="0"/>
    <n v="0"/>
    <n v="0"/>
    <n v="0"/>
    <n v="0"/>
    <n v="0"/>
    <n v="0"/>
    <n v="0"/>
    <s v=""/>
    <n v="0"/>
    <n v="0"/>
    <x v="2"/>
    <s v="03.2023"/>
    <s v="ST W06.2023"/>
    <m/>
  </r>
  <r>
    <s v="Nouveauté"/>
    <s v="DUPLO Town"/>
    <x v="209"/>
    <s v="10988 The Bus Ride V29"/>
    <n v="0"/>
    <m/>
    <m/>
    <m/>
    <m/>
    <m/>
    <m/>
    <m/>
    <m/>
    <m/>
    <n v="0"/>
    <n v="0"/>
    <n v="0"/>
    <n v="0"/>
    <n v="0"/>
    <n v="0"/>
    <n v="0"/>
    <s v=""/>
    <n v="0"/>
    <n v="0"/>
    <n v="0"/>
    <n v="0"/>
    <n v="0"/>
    <n v="0"/>
    <n v="0"/>
    <n v="0"/>
    <n v="0"/>
    <n v="0"/>
    <s v=""/>
    <n v="0"/>
    <n v="0"/>
    <n v="0"/>
    <n v="0"/>
    <n v="0"/>
    <n v="0"/>
    <n v="0"/>
    <n v="0"/>
    <n v="0"/>
    <n v="0"/>
    <s v=""/>
    <n v="0"/>
    <n v="0"/>
    <x v="2"/>
    <s v="03.2023"/>
    <s v="ST W06.2023"/>
    <m/>
  </r>
  <r>
    <s v="Nouveauté"/>
    <s v="DUPLO Town"/>
    <x v="210"/>
    <s v="10989 Water Park V29"/>
    <n v="0"/>
    <m/>
    <m/>
    <m/>
    <m/>
    <m/>
    <m/>
    <m/>
    <m/>
    <m/>
    <n v="0"/>
    <n v="0"/>
    <n v="0"/>
    <n v="0"/>
    <n v="0"/>
    <n v="0"/>
    <n v="0"/>
    <s v=""/>
    <n v="0"/>
    <n v="0"/>
    <n v="0"/>
    <n v="0"/>
    <n v="0"/>
    <n v="0"/>
    <n v="0"/>
    <n v="0"/>
    <n v="0"/>
    <n v="0"/>
    <s v=""/>
    <n v="0"/>
    <n v="0"/>
    <n v="0"/>
    <n v="0"/>
    <n v="0"/>
    <n v="0"/>
    <n v="0"/>
    <n v="0"/>
    <n v="0"/>
    <n v="0"/>
    <s v=""/>
    <n v="0"/>
    <n v="0"/>
    <x v="2"/>
    <s v="03.2023"/>
    <s v="ST W06.2023"/>
    <m/>
  </r>
  <r>
    <s v="Nouveauté"/>
    <s v="DUPLO Town"/>
    <x v="212"/>
    <s v="10991 Dream Playground V29"/>
    <n v="0"/>
    <m/>
    <m/>
    <m/>
    <m/>
    <m/>
    <m/>
    <m/>
    <m/>
    <m/>
    <n v="0"/>
    <n v="0"/>
    <n v="0"/>
    <n v="0"/>
    <n v="0"/>
    <n v="0"/>
    <n v="0"/>
    <s v=""/>
    <n v="0"/>
    <n v="0"/>
    <n v="0"/>
    <n v="0"/>
    <n v="0"/>
    <n v="0"/>
    <n v="0"/>
    <n v="0"/>
    <n v="0"/>
    <n v="0"/>
    <s v=""/>
    <n v="0"/>
    <n v="0"/>
    <n v="0"/>
    <n v="0"/>
    <n v="0"/>
    <n v="0"/>
    <n v="0"/>
    <n v="0"/>
    <n v="0"/>
    <n v="0"/>
    <s v=""/>
    <n v="0"/>
    <n v="0"/>
    <x v="2"/>
    <s v="03.2023"/>
    <s v="ST W06.2023"/>
    <m/>
  </r>
  <r>
    <s v="Nouveauté"/>
    <s v="DUPLO Town"/>
    <x v="213"/>
    <s v="10992 Life At The Day-Care Center V29"/>
    <n v="0"/>
    <m/>
    <m/>
    <m/>
    <m/>
    <m/>
    <m/>
    <m/>
    <m/>
    <m/>
    <n v="0"/>
    <n v="0"/>
    <n v="0"/>
    <n v="0"/>
    <n v="0"/>
    <n v="0"/>
    <n v="0"/>
    <s v=""/>
    <n v="0"/>
    <n v="0"/>
    <n v="0"/>
    <n v="0"/>
    <n v="0"/>
    <n v="0"/>
    <n v="0"/>
    <n v="0"/>
    <n v="0"/>
    <n v="0"/>
    <s v=""/>
    <n v="0"/>
    <n v="0"/>
    <n v="0"/>
    <n v="0"/>
    <n v="0"/>
    <n v="0"/>
    <n v="0"/>
    <n v="0"/>
    <n v="0"/>
    <n v="0"/>
    <s v=""/>
    <n v="0"/>
    <n v="0"/>
    <x v="2"/>
    <s v="03.2023"/>
    <s v="ST W06.2023"/>
    <m/>
  </r>
  <r>
    <s v="Nouveauté"/>
    <s v="DUPLO Town"/>
    <x v="214"/>
    <s v="10993 3in1 Tree House V29"/>
    <n v="0"/>
    <m/>
    <m/>
    <m/>
    <m/>
    <m/>
    <m/>
    <m/>
    <m/>
    <m/>
    <n v="0"/>
    <n v="0"/>
    <n v="0"/>
    <n v="0"/>
    <n v="0"/>
    <n v="0"/>
    <n v="0"/>
    <s v=""/>
    <n v="0"/>
    <n v="0"/>
    <n v="0"/>
    <n v="0"/>
    <n v="0"/>
    <n v="0"/>
    <n v="0"/>
    <n v="0"/>
    <n v="0"/>
    <n v="0"/>
    <s v=""/>
    <n v="0"/>
    <n v="0"/>
    <n v="0"/>
    <n v="0"/>
    <n v="0"/>
    <n v="0"/>
    <n v="0"/>
    <n v="0"/>
    <n v="0"/>
    <n v="0"/>
    <s v=""/>
    <n v="0"/>
    <n v="0"/>
    <x v="2"/>
    <s v="03.2023"/>
    <s v="ST W06.2023"/>
    <m/>
  </r>
  <r>
    <s v="Nouveauté"/>
    <s v="DUPLO Town"/>
    <x v="215"/>
    <s v="10994 3in1 Family House V29"/>
    <n v="0"/>
    <m/>
    <m/>
    <m/>
    <m/>
    <m/>
    <m/>
    <m/>
    <m/>
    <m/>
    <n v="0"/>
    <n v="0"/>
    <n v="0"/>
    <n v="0"/>
    <n v="0"/>
    <n v="0"/>
    <n v="0"/>
    <s v=""/>
    <n v="0"/>
    <n v="0"/>
    <n v="0"/>
    <n v="0"/>
    <n v="0"/>
    <n v="0"/>
    <n v="0"/>
    <n v="0"/>
    <n v="0"/>
    <n v="0"/>
    <s v=""/>
    <n v="0"/>
    <n v="0"/>
    <n v="0"/>
    <n v="0"/>
    <n v="0"/>
    <n v="0"/>
    <n v="0"/>
    <n v="0"/>
    <n v="0"/>
    <n v="0"/>
    <s v=""/>
    <n v="0"/>
    <n v="0"/>
    <x v="2"/>
    <s v="03.2023"/>
    <s v="ST W06.2023"/>
    <m/>
  </r>
  <r>
    <s v="Nouveauté"/>
    <s v="DUPLO Disney TM"/>
    <x v="166"/>
    <s v="10997 Camping Adventure V29"/>
    <n v="0"/>
    <m/>
    <m/>
    <m/>
    <m/>
    <m/>
    <m/>
    <m/>
    <m/>
    <m/>
    <n v="0"/>
    <n v="0"/>
    <n v="0"/>
    <n v="0"/>
    <n v="0"/>
    <n v="0"/>
    <n v="0"/>
    <s v=""/>
    <n v="0"/>
    <n v="0"/>
    <n v="0"/>
    <n v="0"/>
    <n v="0"/>
    <n v="0"/>
    <n v="0"/>
    <n v="0"/>
    <n v="0"/>
    <n v="0"/>
    <s v=""/>
    <n v="0"/>
    <n v="0"/>
    <n v="0"/>
    <n v="0"/>
    <n v="0"/>
    <n v="0"/>
    <n v="0"/>
    <n v="0"/>
    <n v="0"/>
    <n v="0"/>
    <s v=""/>
    <n v="0"/>
    <n v="0"/>
    <x v="2"/>
    <s v="03.2023"/>
    <s v="ST W06.2023"/>
    <m/>
  </r>
  <r>
    <s v="Nouveauté"/>
    <s v="DUPLO Disney TM"/>
    <x v="167"/>
    <s v="10998 3in1 Magical Castle V29"/>
    <n v="49.177718120805373"/>
    <m/>
    <m/>
    <m/>
    <m/>
    <m/>
    <m/>
    <m/>
    <m/>
    <m/>
    <n v="14654.960000000001"/>
    <n v="298"/>
    <n v="296"/>
    <n v="-2"/>
    <n v="6.7114093959731542E-3"/>
    <n v="8.5982860510581537E-4"/>
    <n v="5.77066177923366E-6"/>
    <s v="Under-Forecasted"/>
    <n v="0.33389175771535851"/>
    <n v="2.2408842799688492E-3"/>
    <n v="1"/>
    <n v="0"/>
    <n v="0"/>
    <n v="0"/>
    <n v="0"/>
    <n v="0"/>
    <n v="0"/>
    <n v="0"/>
    <s v=""/>
    <n v="0"/>
    <n v="0"/>
    <n v="0"/>
    <n v="14654.960000000001"/>
    <n v="298"/>
    <n v="296"/>
    <n v="-2"/>
    <n v="6.7114093959731542E-3"/>
    <n v="6.8534507026033636E-4"/>
    <n v="4.5996313440291034E-6"/>
    <s v="Under-Forecasted"/>
    <n v="0.24445646944844601"/>
    <n v="1.6406474459627249E-3"/>
    <x v="2"/>
    <s v="03.2023"/>
    <s v="ST W06.2023"/>
    <m/>
  </r>
  <r>
    <s v="Nouveauté"/>
    <s v="LEGO Classic"/>
    <x v="346"/>
    <s v="11032 Creative Color Fun V29"/>
    <n v="0"/>
    <m/>
    <m/>
    <m/>
    <m/>
    <m/>
    <m/>
    <m/>
    <m/>
    <m/>
    <n v="0"/>
    <n v="0"/>
    <n v="0"/>
    <n v="0"/>
    <n v="0"/>
    <n v="0"/>
    <n v="0"/>
    <s v=""/>
    <n v="0"/>
    <n v="0"/>
    <n v="0"/>
    <n v="0"/>
    <n v="0"/>
    <n v="0"/>
    <n v="0"/>
    <n v="0"/>
    <n v="0"/>
    <n v="0"/>
    <s v=""/>
    <n v="0"/>
    <n v="0"/>
    <n v="0"/>
    <n v="0"/>
    <n v="0"/>
    <n v="0"/>
    <n v="0"/>
    <n v="0"/>
    <n v="0"/>
    <n v="0"/>
    <s v=""/>
    <n v="0"/>
    <n v="0"/>
    <x v="2"/>
    <s v="03.2023"/>
    <s v="ST W06.2023"/>
    <m/>
  </r>
  <r>
    <s v="Nouveauté"/>
    <s v="LEGO Architecture"/>
    <x v="324"/>
    <s v="21060 tbd-Architecture-2-2023 V29"/>
    <n v="0"/>
    <m/>
    <m/>
    <m/>
    <m/>
    <m/>
    <m/>
    <m/>
    <m/>
    <m/>
    <n v="0"/>
    <n v="0"/>
    <n v="0"/>
    <n v="0"/>
    <n v="0"/>
    <n v="0"/>
    <n v="0"/>
    <s v=""/>
    <n v="0"/>
    <n v="0"/>
    <n v="0"/>
    <n v="0"/>
    <n v="0"/>
    <n v="0"/>
    <n v="0"/>
    <n v="0"/>
    <n v="0"/>
    <n v="0"/>
    <s v=""/>
    <n v="0"/>
    <n v="0"/>
    <n v="0"/>
    <n v="0"/>
    <n v="0"/>
    <n v="0"/>
    <n v="0"/>
    <n v="0"/>
    <n v="0"/>
    <n v="0"/>
    <s v=""/>
    <n v="0"/>
    <n v="0"/>
    <x v="2"/>
    <s v="03.2023"/>
    <s v="ST W06.2023"/>
    <m/>
  </r>
  <r>
    <s v="Nouveauté"/>
    <s v="Minecraft"/>
    <x v="505"/>
    <s v="21247 The Axolotl House V29"/>
    <n v="0"/>
    <m/>
    <m/>
    <m/>
    <m/>
    <m/>
    <m/>
    <m/>
    <m/>
    <m/>
    <n v="0"/>
    <n v="0"/>
    <n v="0"/>
    <n v="0"/>
    <n v="0"/>
    <n v="0"/>
    <n v="0"/>
    <s v=""/>
    <n v="0"/>
    <n v="0"/>
    <n v="0"/>
    <n v="0"/>
    <n v="0"/>
    <n v="0"/>
    <n v="0"/>
    <n v="0"/>
    <n v="0"/>
    <n v="0"/>
    <s v=""/>
    <n v="0"/>
    <n v="0"/>
    <n v="0"/>
    <n v="0"/>
    <n v="0"/>
    <n v="0"/>
    <n v="0"/>
    <n v="0"/>
    <n v="0"/>
    <n v="0"/>
    <s v=""/>
    <n v="0"/>
    <n v="0"/>
    <x v="2"/>
    <s v="03.2023"/>
    <s v="ST W06.2023"/>
    <m/>
  </r>
  <r>
    <s v="Nouveauté"/>
    <s v="Minecraft"/>
    <x v="506"/>
    <s v="21248 The Pumpkin Farm V29"/>
    <n v="0"/>
    <m/>
    <m/>
    <m/>
    <m/>
    <m/>
    <m/>
    <m/>
    <m/>
    <m/>
    <n v="0"/>
    <n v="0"/>
    <n v="0"/>
    <n v="0"/>
    <n v="0"/>
    <n v="0"/>
    <n v="0"/>
    <s v=""/>
    <n v="0"/>
    <n v="0"/>
    <n v="0"/>
    <n v="0"/>
    <n v="0"/>
    <n v="0"/>
    <n v="0"/>
    <n v="0"/>
    <n v="0"/>
    <n v="0"/>
    <s v=""/>
    <n v="0"/>
    <n v="0"/>
    <n v="0"/>
    <n v="0"/>
    <n v="0"/>
    <n v="0"/>
    <n v="0"/>
    <n v="0"/>
    <n v="0"/>
    <n v="0"/>
    <s v=""/>
    <n v="0"/>
    <n v="0"/>
    <x v="2"/>
    <s v="03.2023"/>
    <s v="ST W06.2023"/>
    <m/>
  </r>
  <r>
    <s v="Nouveauté"/>
    <s v="Minecraft"/>
    <x v="507"/>
    <s v="21249 The Crafting Box 4.0 V29"/>
    <n v="0"/>
    <m/>
    <m/>
    <m/>
    <m/>
    <m/>
    <m/>
    <m/>
    <m/>
    <m/>
    <n v="0"/>
    <n v="0"/>
    <n v="0"/>
    <n v="0"/>
    <n v="0"/>
    <n v="0"/>
    <n v="0"/>
    <s v=""/>
    <n v="0"/>
    <n v="0"/>
    <n v="0"/>
    <n v="0"/>
    <n v="0"/>
    <n v="0"/>
    <n v="0"/>
    <n v="0"/>
    <n v="0"/>
    <n v="0"/>
    <s v=""/>
    <n v="0"/>
    <n v="0"/>
    <n v="0"/>
    <n v="0"/>
    <n v="0"/>
    <n v="0"/>
    <n v="0"/>
    <n v="0"/>
    <n v="0"/>
    <n v="0"/>
    <s v=""/>
    <n v="0"/>
    <n v="0"/>
    <x v="2"/>
    <s v="03.2023"/>
    <s v="ST W06.2023"/>
    <m/>
  </r>
  <r>
    <s v="Nouveauté"/>
    <s v="Minecraft"/>
    <x v="508"/>
    <s v="21250 The Iron Golem Fortress V29"/>
    <n v="0"/>
    <m/>
    <m/>
    <m/>
    <m/>
    <m/>
    <m/>
    <m/>
    <m/>
    <m/>
    <n v="0"/>
    <n v="0"/>
    <n v="0"/>
    <n v="0"/>
    <n v="0"/>
    <n v="0"/>
    <n v="0"/>
    <s v=""/>
    <n v="0"/>
    <n v="0"/>
    <n v="0"/>
    <n v="0"/>
    <n v="0"/>
    <n v="0"/>
    <n v="0"/>
    <n v="0"/>
    <n v="0"/>
    <n v="0"/>
    <s v=""/>
    <n v="0"/>
    <n v="0"/>
    <n v="0"/>
    <n v="0"/>
    <n v="0"/>
    <n v="0"/>
    <n v="0"/>
    <n v="0"/>
    <n v="0"/>
    <n v="0"/>
    <s v=""/>
    <n v="0"/>
    <n v="0"/>
    <x v="2"/>
    <s v="03.2023"/>
    <s v="ST W06.2023"/>
    <m/>
  </r>
  <r>
    <s v="Nouveauté"/>
    <s v="LEGO Ideas"/>
    <x v="465"/>
    <s v="21340 tbd-Ideas-2023-3 V29"/>
    <n v="0"/>
    <m/>
    <m/>
    <m/>
    <m/>
    <m/>
    <m/>
    <m/>
    <m/>
    <m/>
    <n v="0"/>
    <n v="0"/>
    <n v="0"/>
    <n v="0"/>
    <n v="0"/>
    <n v="0"/>
    <n v="0"/>
    <s v=""/>
    <n v="0"/>
    <n v="0"/>
    <n v="0"/>
    <n v="0"/>
    <n v="0"/>
    <n v="0"/>
    <n v="0"/>
    <n v="0"/>
    <n v="0"/>
    <n v="0"/>
    <s v=""/>
    <n v="0"/>
    <n v="0"/>
    <n v="0"/>
    <n v="0"/>
    <n v="0"/>
    <n v="0"/>
    <n v="0"/>
    <n v="0"/>
    <n v="0"/>
    <n v="0"/>
    <s v=""/>
    <n v="0"/>
    <n v="0"/>
    <x v="2"/>
    <s v="03.2023"/>
    <s v="ST W06.2023"/>
    <m/>
  </r>
  <r>
    <s v="Nouveauté"/>
    <s v="LEGO Ideas"/>
    <x v="466"/>
    <s v="21341 tbd-Ideas-2023-4 V29"/>
    <n v="0"/>
    <m/>
    <m/>
    <m/>
    <m/>
    <m/>
    <m/>
    <m/>
    <m/>
    <m/>
    <n v="0"/>
    <n v="0"/>
    <n v="0"/>
    <n v="0"/>
    <n v="0"/>
    <n v="0"/>
    <n v="0"/>
    <s v=""/>
    <n v="0"/>
    <n v="0"/>
    <n v="0"/>
    <n v="0"/>
    <n v="0"/>
    <n v="0"/>
    <n v="0"/>
    <n v="0"/>
    <n v="0"/>
    <n v="0"/>
    <s v=""/>
    <n v="0"/>
    <n v="0"/>
    <n v="0"/>
    <n v="0"/>
    <n v="0"/>
    <n v="0"/>
    <n v="0"/>
    <n v="0"/>
    <n v="0"/>
    <n v="0"/>
    <s v=""/>
    <n v="0"/>
    <n v="0"/>
    <x v="2"/>
    <s v="03.2023"/>
    <s v="ST W06.2023"/>
    <m/>
  </r>
  <r>
    <s v="Nouveauté"/>
    <s v="LEGO Ideas"/>
    <x v="467"/>
    <s v="21342 tbd-Ideas-2023-5 V29"/>
    <n v="0"/>
    <m/>
    <m/>
    <m/>
    <m/>
    <m/>
    <m/>
    <m/>
    <m/>
    <m/>
    <n v="0"/>
    <n v="0"/>
    <n v="0"/>
    <n v="0"/>
    <n v="0"/>
    <n v="0"/>
    <n v="0"/>
    <s v=""/>
    <n v="0"/>
    <n v="0"/>
    <n v="0"/>
    <n v="0"/>
    <n v="0"/>
    <n v="0"/>
    <n v="0"/>
    <n v="0"/>
    <n v="0"/>
    <n v="0"/>
    <s v=""/>
    <n v="0"/>
    <n v="0"/>
    <n v="0"/>
    <n v="0"/>
    <n v="0"/>
    <n v="0"/>
    <n v="0"/>
    <n v="0"/>
    <n v="0"/>
    <n v="0"/>
    <s v=""/>
    <n v="0"/>
    <n v="0"/>
    <x v="2"/>
    <s v="03.2023"/>
    <s v="ST W06.2023"/>
    <m/>
  </r>
  <r>
    <s v="Nouveauté"/>
    <s v="LEGO Ideas"/>
    <x v="468"/>
    <s v="21343 tbd-Ideas-2023-6 V29"/>
    <n v="0"/>
    <m/>
    <m/>
    <m/>
    <m/>
    <m/>
    <m/>
    <m/>
    <m/>
    <m/>
    <n v="0"/>
    <n v="0"/>
    <n v="0"/>
    <n v="0"/>
    <n v="0"/>
    <n v="0"/>
    <n v="0"/>
    <s v=""/>
    <n v="0"/>
    <n v="0"/>
    <n v="0"/>
    <n v="0"/>
    <n v="0"/>
    <n v="0"/>
    <n v="0"/>
    <n v="0"/>
    <n v="0"/>
    <n v="0"/>
    <s v=""/>
    <n v="0"/>
    <n v="0"/>
    <n v="0"/>
    <n v="0"/>
    <n v="0"/>
    <n v="0"/>
    <n v="0"/>
    <n v="0"/>
    <n v="0"/>
    <n v="0"/>
    <s v=""/>
    <n v="0"/>
    <n v="0"/>
    <x v="2"/>
    <s v="03.2023"/>
    <s v="ST W06.2023"/>
    <m/>
  </r>
  <r>
    <s v="Nouveauté"/>
    <s v="LEGO Creator"/>
    <x v="373"/>
    <s v="31141 Main Street V29"/>
    <n v="0"/>
    <m/>
    <m/>
    <m/>
    <m/>
    <m/>
    <m/>
    <m/>
    <m/>
    <m/>
    <n v="0"/>
    <n v="0"/>
    <n v="0"/>
    <n v="0"/>
    <n v="0"/>
    <n v="0"/>
    <n v="0"/>
    <s v=""/>
    <n v="0"/>
    <n v="0"/>
    <n v="0"/>
    <n v="0"/>
    <n v="0"/>
    <n v="0"/>
    <n v="0"/>
    <n v="0"/>
    <n v="0"/>
    <n v="0"/>
    <s v=""/>
    <n v="0"/>
    <n v="0"/>
    <n v="0"/>
    <n v="0"/>
    <n v="0"/>
    <n v="0"/>
    <n v="0"/>
    <n v="0"/>
    <n v="0"/>
    <n v="0"/>
    <s v=""/>
    <n v="0"/>
    <n v="0"/>
    <x v="2"/>
    <s v="03.2023"/>
    <s v="ST W06.2023"/>
    <m/>
  </r>
  <r>
    <s v="Nouveauté"/>
    <s v="LEGO Creator"/>
    <x v="374"/>
    <s v="31142 Space Roller Coaster V29"/>
    <n v="0"/>
    <m/>
    <m/>
    <m/>
    <m/>
    <m/>
    <m/>
    <m/>
    <m/>
    <m/>
    <n v="0"/>
    <n v="0"/>
    <n v="0"/>
    <n v="0"/>
    <n v="0"/>
    <n v="0"/>
    <n v="0"/>
    <s v=""/>
    <n v="0"/>
    <n v="0"/>
    <n v="0"/>
    <n v="0"/>
    <n v="0"/>
    <n v="0"/>
    <n v="0"/>
    <n v="0"/>
    <n v="0"/>
    <n v="0"/>
    <s v=""/>
    <n v="0"/>
    <n v="0"/>
    <n v="0"/>
    <n v="0"/>
    <n v="0"/>
    <n v="0"/>
    <n v="0"/>
    <n v="0"/>
    <n v="0"/>
    <n v="0"/>
    <s v=""/>
    <n v="0"/>
    <n v="0"/>
    <x v="2"/>
    <s v="03.2023"/>
    <s v="ST W06.2023"/>
    <m/>
  </r>
  <r>
    <s v="Nouveauté"/>
    <s v="LEGO Creator"/>
    <x v="376"/>
    <s v="31144 Exotic Pink Parrot V29"/>
    <n v="0"/>
    <m/>
    <m/>
    <m/>
    <m/>
    <m/>
    <m/>
    <m/>
    <m/>
    <m/>
    <n v="0"/>
    <n v="0"/>
    <n v="0"/>
    <n v="0"/>
    <n v="0"/>
    <n v="0"/>
    <n v="0"/>
    <s v=""/>
    <n v="0"/>
    <n v="0"/>
    <n v="0"/>
    <n v="0"/>
    <n v="0"/>
    <n v="0"/>
    <n v="0"/>
    <n v="0"/>
    <n v="0"/>
    <n v="0"/>
    <s v=""/>
    <n v="0"/>
    <n v="0"/>
    <n v="0"/>
    <n v="0"/>
    <n v="0"/>
    <n v="0"/>
    <n v="0"/>
    <n v="0"/>
    <n v="0"/>
    <n v="0"/>
    <s v=""/>
    <n v="0"/>
    <n v="0"/>
    <x v="2"/>
    <s v="03.2023"/>
    <s v="ST W06.2023"/>
    <m/>
  </r>
  <r>
    <s v="Nouveauté"/>
    <s v="ART"/>
    <x v="5"/>
    <s v="31209 The Amazing Spider-Man V29"/>
    <n v="0"/>
    <m/>
    <m/>
    <m/>
    <m/>
    <m/>
    <m/>
    <m/>
    <m/>
    <m/>
    <n v="0"/>
    <n v="0"/>
    <n v="0"/>
    <n v="0"/>
    <n v="0"/>
    <n v="0"/>
    <n v="0"/>
    <s v=""/>
    <n v="0"/>
    <n v="0"/>
    <n v="0"/>
    <n v="0"/>
    <n v="0"/>
    <n v="0"/>
    <n v="0"/>
    <n v="0"/>
    <n v="0"/>
    <n v="0"/>
    <s v=""/>
    <n v="0"/>
    <n v="0"/>
    <n v="0"/>
    <n v="0"/>
    <n v="0"/>
    <n v="0"/>
    <n v="0"/>
    <n v="0"/>
    <n v="0"/>
    <n v="0"/>
    <s v=""/>
    <n v="0"/>
    <n v="0"/>
    <x v="2"/>
    <s v="03.2023"/>
    <s v="ST W06.2023"/>
    <m/>
  </r>
  <r>
    <s v="Nouveauté"/>
    <s v="ART"/>
    <x v="6"/>
    <s v="31210 Modern Art V29"/>
    <n v="0"/>
    <m/>
    <m/>
    <m/>
    <m/>
    <m/>
    <m/>
    <m/>
    <m/>
    <m/>
    <n v="0"/>
    <n v="0"/>
    <n v="0"/>
    <n v="0"/>
    <n v="0"/>
    <n v="0"/>
    <n v="0"/>
    <s v=""/>
    <n v="0"/>
    <n v="0"/>
    <n v="0"/>
    <n v="0"/>
    <n v="0"/>
    <n v="0"/>
    <n v="0"/>
    <n v="0"/>
    <n v="0"/>
    <n v="0"/>
    <s v=""/>
    <n v="0"/>
    <n v="0"/>
    <n v="0"/>
    <n v="0"/>
    <n v="0"/>
    <n v="0"/>
    <n v="0"/>
    <n v="0"/>
    <n v="0"/>
    <n v="0"/>
    <s v=""/>
    <n v="0"/>
    <n v="0"/>
    <x v="2"/>
    <s v="03.2023"/>
    <s v="ST W06.2023"/>
    <m/>
  </r>
  <r>
    <s v="Nouveauté"/>
    <s v="LEGO Friends"/>
    <x v="401"/>
    <s v="41725 Beach Buggy Fun V29"/>
    <n v="0"/>
    <m/>
    <m/>
    <m/>
    <m/>
    <m/>
    <m/>
    <m/>
    <m/>
    <m/>
    <n v="0"/>
    <n v="0"/>
    <n v="0"/>
    <n v="0"/>
    <n v="0"/>
    <n v="0"/>
    <n v="0"/>
    <s v=""/>
    <n v="0"/>
    <n v="0"/>
    <n v="0"/>
    <n v="0"/>
    <n v="0"/>
    <n v="0"/>
    <n v="0"/>
    <n v="0"/>
    <n v="0"/>
    <n v="0"/>
    <s v=""/>
    <n v="0"/>
    <n v="0"/>
    <n v="0"/>
    <n v="0"/>
    <n v="0"/>
    <n v="0"/>
    <n v="0"/>
    <n v="0"/>
    <n v="0"/>
    <n v="0"/>
    <s v=""/>
    <n v="0"/>
    <n v="0"/>
    <x v="2"/>
    <s v="03.2023"/>
    <s v="ST W06.2023"/>
    <m/>
  </r>
  <r>
    <s v="Nouveauté"/>
    <s v="LEGO Friends"/>
    <x v="410"/>
    <s v="41734 Sea Rescue Boat V29"/>
    <n v="0"/>
    <m/>
    <m/>
    <m/>
    <m/>
    <m/>
    <m/>
    <m/>
    <m/>
    <m/>
    <n v="0"/>
    <n v="0"/>
    <n v="0"/>
    <n v="0"/>
    <n v="0"/>
    <n v="0"/>
    <n v="0"/>
    <s v=""/>
    <n v="0"/>
    <n v="0"/>
    <n v="0"/>
    <n v="0"/>
    <n v="0"/>
    <n v="0"/>
    <n v="0"/>
    <n v="0"/>
    <n v="0"/>
    <n v="0"/>
    <s v=""/>
    <n v="0"/>
    <n v="0"/>
    <n v="0"/>
    <n v="0"/>
    <n v="0"/>
    <n v="0"/>
    <n v="0"/>
    <n v="0"/>
    <n v="0"/>
    <n v="0"/>
    <s v=""/>
    <n v="0"/>
    <n v="0"/>
    <x v="2"/>
    <s v="03.2023"/>
    <s v="ST W06.2023"/>
    <m/>
  </r>
  <r>
    <s v="Nouveauté"/>
    <s v="LEGO Friends"/>
    <x v="412"/>
    <s v="41736 Sea Rescue Center V29"/>
    <n v="0"/>
    <m/>
    <m/>
    <m/>
    <m/>
    <m/>
    <m/>
    <m/>
    <m/>
    <m/>
    <n v="0"/>
    <n v="0"/>
    <n v="0"/>
    <n v="0"/>
    <n v="0"/>
    <n v="0"/>
    <n v="0"/>
    <s v=""/>
    <n v="0"/>
    <n v="0"/>
    <n v="0"/>
    <n v="0"/>
    <n v="0"/>
    <n v="0"/>
    <n v="0"/>
    <n v="0"/>
    <n v="0"/>
    <n v="0"/>
    <s v=""/>
    <n v="0"/>
    <n v="0"/>
    <n v="0"/>
    <n v="0"/>
    <n v="0"/>
    <n v="0"/>
    <n v="0"/>
    <n v="0"/>
    <n v="0"/>
    <n v="0"/>
    <s v=""/>
    <n v="0"/>
    <n v="0"/>
    <x v="2"/>
    <s v="03.2023"/>
    <s v="ST W06.2023"/>
    <m/>
  </r>
  <r>
    <s v="Nouveauté"/>
    <s v="LEGO Friends"/>
    <x v="413"/>
    <s v="41737 Beach Amusement Park V29"/>
    <n v="0"/>
    <m/>
    <m/>
    <m/>
    <m/>
    <m/>
    <m/>
    <m/>
    <m/>
    <m/>
    <n v="0"/>
    <n v="0"/>
    <n v="0"/>
    <n v="0"/>
    <n v="0"/>
    <n v="0"/>
    <n v="0"/>
    <s v=""/>
    <n v="0"/>
    <n v="0"/>
    <n v="0"/>
    <n v="0"/>
    <n v="0"/>
    <n v="0"/>
    <n v="0"/>
    <n v="0"/>
    <n v="0"/>
    <n v="0"/>
    <s v=""/>
    <n v="0"/>
    <n v="0"/>
    <n v="0"/>
    <n v="0"/>
    <n v="0"/>
    <n v="0"/>
    <n v="0"/>
    <n v="0"/>
    <n v="0"/>
    <n v="0"/>
    <s v=""/>
    <n v="0"/>
    <n v="0"/>
    <x v="2"/>
    <s v="03.2023"/>
    <s v="ST W06.2023"/>
    <m/>
  </r>
  <r>
    <s v="Nouveauté"/>
    <s v="LEGO Friends"/>
    <x v="420"/>
    <s v="41744 Sports Center V29"/>
    <n v="0"/>
    <m/>
    <m/>
    <m/>
    <m/>
    <m/>
    <m/>
    <m/>
    <m/>
    <m/>
    <n v="0"/>
    <n v="0"/>
    <n v="0"/>
    <n v="0"/>
    <n v="0"/>
    <n v="0"/>
    <n v="0"/>
    <s v=""/>
    <n v="0"/>
    <n v="0"/>
    <n v="0"/>
    <n v="0"/>
    <n v="0"/>
    <n v="0"/>
    <n v="0"/>
    <n v="0"/>
    <n v="0"/>
    <n v="0"/>
    <s v=""/>
    <n v="0"/>
    <n v="0"/>
    <n v="0"/>
    <n v="0"/>
    <n v="0"/>
    <n v="0"/>
    <n v="0"/>
    <n v="0"/>
    <n v="0"/>
    <n v="0"/>
    <s v=""/>
    <n v="0"/>
    <n v="0"/>
    <x v="2"/>
    <s v="03.2023"/>
    <s v="ST W06.2023"/>
    <m/>
  </r>
  <r>
    <s v="Nouveauté"/>
    <s v="LEGO Friends"/>
    <x v="421"/>
    <s v="41745 Autumn's Horse Stable V29"/>
    <n v="0"/>
    <m/>
    <m/>
    <m/>
    <m/>
    <m/>
    <m/>
    <m/>
    <m/>
    <m/>
    <n v="0"/>
    <n v="0"/>
    <n v="0"/>
    <n v="0"/>
    <n v="0"/>
    <n v="0"/>
    <n v="0"/>
    <s v=""/>
    <n v="0"/>
    <n v="0"/>
    <n v="0"/>
    <n v="0"/>
    <n v="0"/>
    <n v="0"/>
    <n v="0"/>
    <n v="0"/>
    <n v="0"/>
    <n v="0"/>
    <s v=""/>
    <n v="0"/>
    <n v="0"/>
    <n v="0"/>
    <n v="0"/>
    <n v="0"/>
    <n v="0"/>
    <n v="0"/>
    <n v="0"/>
    <n v="0"/>
    <n v="0"/>
    <s v=""/>
    <n v="0"/>
    <n v="0"/>
    <x v="2"/>
    <s v="03.2023"/>
    <s v="ST W06.2023"/>
    <m/>
  </r>
  <r>
    <s v="Nouveauté"/>
    <s v="LEGO Friends"/>
    <x v="422"/>
    <s v="41746 Horse Training V29"/>
    <n v="0"/>
    <m/>
    <m/>
    <m/>
    <m/>
    <m/>
    <m/>
    <m/>
    <m/>
    <m/>
    <n v="0"/>
    <n v="0"/>
    <n v="0"/>
    <n v="0"/>
    <n v="0"/>
    <n v="0"/>
    <n v="0"/>
    <s v=""/>
    <n v="0"/>
    <n v="0"/>
    <n v="0"/>
    <n v="0"/>
    <n v="0"/>
    <n v="0"/>
    <n v="0"/>
    <n v="0"/>
    <n v="0"/>
    <n v="0"/>
    <s v=""/>
    <n v="0"/>
    <n v="0"/>
    <n v="0"/>
    <n v="0"/>
    <n v="0"/>
    <n v="0"/>
    <n v="0"/>
    <n v="0"/>
    <n v="0"/>
    <n v="0"/>
    <s v=""/>
    <n v="0"/>
    <n v="0"/>
    <x v="2"/>
    <s v="03.2023"/>
    <s v="ST W06.2023"/>
    <m/>
  </r>
  <r>
    <s v="Nouveauté"/>
    <s v="LEGO Friends"/>
    <x v="423"/>
    <s v="41747 Heartlake City Community Kit.. V29"/>
    <n v="0"/>
    <m/>
    <m/>
    <m/>
    <m/>
    <m/>
    <m/>
    <m/>
    <m/>
    <m/>
    <n v="0"/>
    <n v="0"/>
    <n v="0"/>
    <n v="0"/>
    <n v="0"/>
    <n v="0"/>
    <n v="0"/>
    <s v=""/>
    <n v="0"/>
    <n v="0"/>
    <n v="0"/>
    <n v="0"/>
    <n v="0"/>
    <n v="0"/>
    <n v="0"/>
    <n v="0"/>
    <n v="0"/>
    <n v="0"/>
    <s v=""/>
    <n v="0"/>
    <n v="0"/>
    <n v="0"/>
    <n v="0"/>
    <n v="0"/>
    <n v="0"/>
    <n v="0"/>
    <n v="0"/>
    <n v="0"/>
    <n v="0"/>
    <s v=""/>
    <n v="0"/>
    <n v="0"/>
    <x v="2"/>
    <s v="03.2023"/>
    <s v="ST W06.2023"/>
    <m/>
  </r>
  <r>
    <s v="Nouveauté"/>
    <s v="LEGO Friends"/>
    <x v="424"/>
    <s v="41748 Heartlake City Community Cen.. V29"/>
    <n v="0"/>
    <m/>
    <m/>
    <m/>
    <m/>
    <m/>
    <m/>
    <m/>
    <m/>
    <m/>
    <n v="0"/>
    <n v="0"/>
    <n v="0"/>
    <n v="0"/>
    <n v="0"/>
    <n v="0"/>
    <n v="0"/>
    <s v=""/>
    <n v="0"/>
    <n v="0"/>
    <n v="0"/>
    <n v="0"/>
    <n v="0"/>
    <n v="0"/>
    <n v="0"/>
    <n v="0"/>
    <n v="0"/>
    <n v="0"/>
    <s v=""/>
    <n v="0"/>
    <n v="0"/>
    <n v="0"/>
    <n v="0"/>
    <n v="0"/>
    <n v="0"/>
    <n v="0"/>
    <n v="0"/>
    <n v="0"/>
    <n v="0"/>
    <s v=""/>
    <n v="0"/>
    <n v="0"/>
    <x v="2"/>
    <s v="03.2023"/>
    <s v="ST W06.2023"/>
    <m/>
  </r>
  <r>
    <s v="Nouveauté"/>
    <s v="LEGO Friends"/>
    <x v="425"/>
    <s v="41749 Newsroom Van V29"/>
    <n v="0"/>
    <m/>
    <m/>
    <m/>
    <m/>
    <m/>
    <m/>
    <m/>
    <m/>
    <m/>
    <n v="0"/>
    <n v="0"/>
    <n v="0"/>
    <n v="0"/>
    <n v="0"/>
    <n v="0"/>
    <n v="0"/>
    <s v=""/>
    <n v="0"/>
    <n v="0"/>
    <n v="0"/>
    <n v="0"/>
    <n v="0"/>
    <n v="0"/>
    <n v="0"/>
    <n v="0"/>
    <n v="0"/>
    <n v="0"/>
    <s v=""/>
    <n v="0"/>
    <n v="0"/>
    <n v="0"/>
    <n v="0"/>
    <n v="0"/>
    <n v="0"/>
    <n v="0"/>
    <n v="0"/>
    <n v="0"/>
    <n v="0"/>
    <s v=""/>
    <n v="0"/>
    <n v="0"/>
    <x v="2"/>
    <s v="03.2023"/>
    <s v="ST W06.2023"/>
    <m/>
  </r>
  <r>
    <s v="Nouveauté"/>
    <s v="LEGO Friends"/>
    <x v="427"/>
    <s v="41752 Sea Rescue Plane V29"/>
    <n v="0"/>
    <m/>
    <m/>
    <m/>
    <m/>
    <m/>
    <m/>
    <m/>
    <m/>
    <m/>
    <n v="0"/>
    <n v="0"/>
    <n v="0"/>
    <n v="0"/>
    <n v="0"/>
    <n v="0"/>
    <n v="0"/>
    <s v=""/>
    <n v="0"/>
    <n v="0"/>
    <n v="0"/>
    <n v="0"/>
    <n v="0"/>
    <n v="0"/>
    <n v="0"/>
    <n v="0"/>
    <n v="0"/>
    <n v="0"/>
    <s v=""/>
    <n v="0"/>
    <n v="0"/>
    <n v="0"/>
    <n v="0"/>
    <n v="0"/>
    <n v="0"/>
    <n v="0"/>
    <n v="0"/>
    <n v="0"/>
    <n v="0"/>
    <s v=""/>
    <n v="0"/>
    <n v="0"/>
    <x v="2"/>
    <s v="03.2023"/>
    <s v="ST W06.2023"/>
    <m/>
  </r>
  <r>
    <s v="Nouveauté"/>
    <s v="LEGO Friends"/>
    <x v="428"/>
    <s v="41753 Pancake Shop V29"/>
    <n v="0"/>
    <m/>
    <m/>
    <m/>
    <m/>
    <m/>
    <m/>
    <m/>
    <m/>
    <m/>
    <n v="0"/>
    <n v="0"/>
    <n v="0"/>
    <n v="0"/>
    <n v="0"/>
    <n v="0"/>
    <n v="0"/>
    <s v=""/>
    <n v="0"/>
    <n v="0"/>
    <n v="0"/>
    <n v="0"/>
    <n v="0"/>
    <n v="0"/>
    <n v="0"/>
    <n v="0"/>
    <n v="0"/>
    <n v="0"/>
    <s v=""/>
    <n v="0"/>
    <n v="0"/>
    <n v="0"/>
    <n v="0"/>
    <n v="0"/>
    <n v="0"/>
    <n v="0"/>
    <n v="0"/>
    <n v="0"/>
    <n v="0"/>
    <s v=""/>
    <n v="0"/>
    <n v="0"/>
    <x v="2"/>
    <s v="03.2023"/>
    <s v="ST W06.2023"/>
    <m/>
  </r>
  <r>
    <s v="Nouveauté"/>
    <s v="LEGO Friends"/>
    <x v="431"/>
    <s v="41756 Holiday Ski Slope and Café V29"/>
    <n v="0"/>
    <m/>
    <m/>
    <m/>
    <m/>
    <m/>
    <m/>
    <m/>
    <m/>
    <m/>
    <n v="0"/>
    <n v="0"/>
    <n v="0"/>
    <n v="0"/>
    <n v="0"/>
    <n v="0"/>
    <n v="0"/>
    <s v=""/>
    <n v="0"/>
    <n v="0"/>
    <n v="0"/>
    <n v="0"/>
    <n v="0"/>
    <n v="0"/>
    <n v="0"/>
    <n v="0"/>
    <n v="0"/>
    <n v="0"/>
    <s v=""/>
    <n v="0"/>
    <n v="0"/>
    <n v="0"/>
    <n v="0"/>
    <n v="0"/>
    <n v="0"/>
    <n v="0"/>
    <n v="0"/>
    <n v="0"/>
    <n v="0"/>
    <s v=""/>
    <n v="0"/>
    <n v="0"/>
    <x v="2"/>
    <s v="03.2023"/>
    <s v="ST W06.2023"/>
    <m/>
  </r>
  <r>
    <s v="Nouveauté"/>
    <s v="LEGO Friends"/>
    <x v="432"/>
    <s v="41757 Botanical Garden V29"/>
    <n v="0"/>
    <m/>
    <m/>
    <m/>
    <m/>
    <m/>
    <m/>
    <m/>
    <m/>
    <m/>
    <n v="0"/>
    <n v="0"/>
    <n v="0"/>
    <n v="0"/>
    <n v="0"/>
    <n v="0"/>
    <n v="0"/>
    <s v=""/>
    <n v="0"/>
    <n v="0"/>
    <n v="0"/>
    <n v="0"/>
    <n v="0"/>
    <n v="0"/>
    <n v="0"/>
    <n v="0"/>
    <n v="0"/>
    <n v="0"/>
    <s v=""/>
    <n v="0"/>
    <n v="0"/>
    <n v="0"/>
    <n v="0"/>
    <n v="0"/>
    <n v="0"/>
    <n v="0"/>
    <n v="0"/>
    <n v="0"/>
    <n v="0"/>
    <s v=""/>
    <n v="0"/>
    <n v="0"/>
    <x v="2"/>
    <s v="03.2023"/>
    <s v="ST W06.2023"/>
    <m/>
  </r>
  <r>
    <s v="Nouveauté"/>
    <s v="LEGO Friends"/>
    <x v="433"/>
    <s v="41758 LEGO® Friends Advent Calenda.. V29"/>
    <n v="0"/>
    <m/>
    <m/>
    <m/>
    <m/>
    <m/>
    <m/>
    <m/>
    <m/>
    <m/>
    <n v="0"/>
    <n v="0"/>
    <n v="0"/>
    <n v="0"/>
    <n v="0"/>
    <n v="0"/>
    <n v="0"/>
    <s v=""/>
    <n v="0"/>
    <n v="0"/>
    <n v="0"/>
    <n v="0"/>
    <n v="0"/>
    <n v="0"/>
    <n v="0"/>
    <n v="0"/>
    <n v="0"/>
    <n v="0"/>
    <s v=""/>
    <n v="0"/>
    <n v="0"/>
    <n v="0"/>
    <n v="0"/>
    <n v="0"/>
    <n v="0"/>
    <n v="0"/>
    <n v="0"/>
    <n v="0"/>
    <n v="0"/>
    <s v=""/>
    <n v="0"/>
    <n v="0"/>
    <x v="2"/>
    <s v="03.2023"/>
    <s v="ST W06.2023"/>
    <m/>
  </r>
  <r>
    <s v="Nouveauté"/>
    <s v="LEGO Friends"/>
    <x v="434"/>
    <s v="41759 Heartlake City Bus V29"/>
    <n v="0"/>
    <m/>
    <m/>
    <m/>
    <m/>
    <m/>
    <m/>
    <m/>
    <m/>
    <m/>
    <n v="0"/>
    <n v="0"/>
    <n v="0"/>
    <n v="0"/>
    <n v="0"/>
    <n v="0"/>
    <n v="0"/>
    <s v=""/>
    <n v="0"/>
    <n v="0"/>
    <n v="0"/>
    <n v="0"/>
    <n v="0"/>
    <n v="0"/>
    <n v="0"/>
    <n v="0"/>
    <n v="0"/>
    <n v="0"/>
    <s v=""/>
    <n v="0"/>
    <n v="0"/>
    <n v="0"/>
    <n v="0"/>
    <n v="0"/>
    <n v="0"/>
    <n v="0"/>
    <n v="0"/>
    <n v="0"/>
    <n v="0"/>
    <s v=""/>
    <n v="0"/>
    <n v="0"/>
    <x v="2"/>
    <s v="03.2023"/>
    <s v="ST W06.2023"/>
    <m/>
  </r>
  <r>
    <s v="Nouveauté"/>
    <s v="LEGO Friends"/>
    <x v="435"/>
    <s v="41760 Igloo Holiday Adventure V29"/>
    <n v="0"/>
    <m/>
    <m/>
    <m/>
    <m/>
    <m/>
    <m/>
    <m/>
    <m/>
    <m/>
    <n v="0"/>
    <n v="0"/>
    <n v="0"/>
    <n v="0"/>
    <n v="0"/>
    <n v="0"/>
    <n v="0"/>
    <s v=""/>
    <n v="0"/>
    <n v="0"/>
    <n v="0"/>
    <n v="0"/>
    <n v="0"/>
    <n v="0"/>
    <n v="0"/>
    <n v="0"/>
    <n v="0"/>
    <n v="0"/>
    <s v=""/>
    <n v="0"/>
    <n v="0"/>
    <n v="0"/>
    <n v="0"/>
    <n v="0"/>
    <n v="0"/>
    <n v="0"/>
    <n v="0"/>
    <n v="0"/>
    <n v="0"/>
    <s v=""/>
    <n v="0"/>
    <n v="0"/>
    <x v="2"/>
    <s v="03.2023"/>
    <s v="ST W06.2023"/>
    <m/>
  </r>
  <r>
    <s v="Nouveauté"/>
    <s v="Technic"/>
    <x v="771"/>
    <s v="42146 Liebherr Crawler Crane LR 13.. V29"/>
    <n v="0"/>
    <m/>
    <m/>
    <m/>
    <m/>
    <m/>
    <m/>
    <m/>
    <m/>
    <m/>
    <n v="0"/>
    <n v="0"/>
    <n v="0"/>
    <n v="0"/>
    <n v="0"/>
    <n v="0"/>
    <n v="0"/>
    <s v=""/>
    <n v="0"/>
    <n v="0"/>
    <n v="0"/>
    <n v="0"/>
    <n v="0"/>
    <n v="0"/>
    <n v="0"/>
    <n v="0"/>
    <n v="0"/>
    <n v="0"/>
    <s v=""/>
    <n v="0"/>
    <n v="0"/>
    <n v="0"/>
    <n v="0"/>
    <n v="0"/>
    <n v="0"/>
    <n v="0"/>
    <n v="0"/>
    <n v="0"/>
    <n v="0"/>
    <s v=""/>
    <n v="0"/>
    <n v="0"/>
    <x v="2"/>
    <s v="03.2023"/>
    <s v="ST W06.2023"/>
    <m/>
  </r>
  <r>
    <s v="Nouveauté"/>
    <s v="Technic"/>
    <x v="781"/>
    <s v="42156 tbd-Technic-IP-Vehicle-4-2023 V29"/>
    <n v="0"/>
    <m/>
    <m/>
    <m/>
    <m/>
    <m/>
    <m/>
    <m/>
    <m/>
    <m/>
    <n v="0"/>
    <n v="0"/>
    <n v="0"/>
    <n v="0"/>
    <n v="0"/>
    <n v="0"/>
    <n v="0"/>
    <s v=""/>
    <n v="0"/>
    <n v="0"/>
    <n v="0"/>
    <n v="0"/>
    <n v="0"/>
    <n v="0"/>
    <n v="0"/>
    <n v="0"/>
    <n v="0"/>
    <n v="0"/>
    <s v=""/>
    <n v="0"/>
    <n v="0"/>
    <n v="0"/>
    <n v="0"/>
    <n v="0"/>
    <n v="0"/>
    <n v="0"/>
    <n v="0"/>
    <n v="0"/>
    <n v="0"/>
    <s v=""/>
    <n v="0"/>
    <n v="0"/>
    <x v="2"/>
    <s v="03.2023"/>
    <s v="ST W06.2023"/>
    <m/>
  </r>
  <r>
    <s v="Nouveauté"/>
    <s v="Technic"/>
    <x v="782"/>
    <s v="42157 John Deere 948L-II Skidder V29"/>
    <n v="0"/>
    <m/>
    <m/>
    <m/>
    <m/>
    <m/>
    <m/>
    <m/>
    <m/>
    <m/>
    <n v="0"/>
    <n v="0"/>
    <n v="0"/>
    <n v="0"/>
    <n v="0"/>
    <n v="0"/>
    <n v="0"/>
    <s v=""/>
    <n v="0"/>
    <n v="0"/>
    <n v="0"/>
    <n v="0"/>
    <n v="0"/>
    <n v="0"/>
    <n v="0"/>
    <n v="0"/>
    <n v="0"/>
    <n v="0"/>
    <s v=""/>
    <n v="0"/>
    <n v="0"/>
    <n v="0"/>
    <n v="0"/>
    <n v="0"/>
    <n v="0"/>
    <n v="0"/>
    <n v="0"/>
    <n v="0"/>
    <n v="0"/>
    <s v=""/>
    <n v="0"/>
    <n v="0"/>
    <x v="2"/>
    <s v="03.2023"/>
    <s v="ST W06.2023"/>
    <m/>
  </r>
  <r>
    <s v="Nouveauté"/>
    <s v="Technic"/>
    <x v="783"/>
    <s v="42158 NASA Mars Rover Perseverance V29"/>
    <n v="0"/>
    <m/>
    <m/>
    <m/>
    <m/>
    <m/>
    <m/>
    <m/>
    <m/>
    <m/>
    <n v="0"/>
    <n v="0"/>
    <n v="0"/>
    <n v="0"/>
    <n v="0"/>
    <n v="0"/>
    <n v="0"/>
    <s v=""/>
    <n v="0"/>
    <n v="0"/>
    <n v="0"/>
    <n v="0"/>
    <n v="0"/>
    <n v="0"/>
    <n v="0"/>
    <n v="0"/>
    <n v="0"/>
    <n v="0"/>
    <s v=""/>
    <n v="0"/>
    <n v="0"/>
    <n v="0"/>
    <n v="0"/>
    <n v="0"/>
    <n v="0"/>
    <n v="0"/>
    <n v="0"/>
    <n v="0"/>
    <n v="0"/>
    <s v=""/>
    <n v="0"/>
    <n v="0"/>
    <x v="2"/>
    <s v="03.2023"/>
    <s v="ST W06.2023"/>
    <m/>
  </r>
  <r>
    <s v="Nouveauté"/>
    <s v="Technic"/>
    <x v="784"/>
    <s v="42159 tbd-Technic-IP-Vehicle-7-2023 V29"/>
    <n v="0"/>
    <m/>
    <m/>
    <m/>
    <m/>
    <m/>
    <m/>
    <m/>
    <m/>
    <m/>
    <n v="0"/>
    <n v="0"/>
    <n v="0"/>
    <n v="0"/>
    <n v="0"/>
    <n v="0"/>
    <n v="0"/>
    <s v=""/>
    <n v="0"/>
    <n v="0"/>
    <n v="0"/>
    <n v="0"/>
    <n v="0"/>
    <n v="0"/>
    <n v="0"/>
    <n v="0"/>
    <n v="0"/>
    <n v="0"/>
    <s v=""/>
    <n v="0"/>
    <n v="0"/>
    <n v="0"/>
    <n v="0"/>
    <n v="0"/>
    <n v="0"/>
    <n v="0"/>
    <n v="0"/>
    <n v="0"/>
    <n v="0"/>
    <s v=""/>
    <n v="0"/>
    <n v="0"/>
    <x v="2"/>
    <s v="03.2023"/>
    <s v="ST W06.2023"/>
    <m/>
  </r>
  <r>
    <s v="Nouveauté"/>
    <s v="Technic"/>
    <x v="785"/>
    <s v="42160 Audi RS Q e-tron V29"/>
    <n v="0"/>
    <m/>
    <m/>
    <m/>
    <m/>
    <m/>
    <m/>
    <m/>
    <m/>
    <m/>
    <n v="0"/>
    <n v="0"/>
    <n v="0"/>
    <n v="0"/>
    <n v="0"/>
    <n v="0"/>
    <n v="0"/>
    <s v=""/>
    <n v="0"/>
    <n v="0"/>
    <n v="0"/>
    <n v="0"/>
    <n v="0"/>
    <n v="0"/>
    <n v="0"/>
    <n v="0"/>
    <n v="0"/>
    <n v="0"/>
    <s v=""/>
    <n v="0"/>
    <n v="0"/>
    <n v="0"/>
    <n v="0"/>
    <n v="0"/>
    <n v="0"/>
    <n v="0"/>
    <n v="0"/>
    <n v="0"/>
    <n v="0"/>
    <s v=""/>
    <n v="0"/>
    <n v="0"/>
    <x v="2"/>
    <s v="03.2023"/>
    <s v="ST W06.2023"/>
    <m/>
  </r>
  <r>
    <s v="Nouveauté"/>
    <s v="Technic"/>
    <x v="786"/>
    <s v="42161 Lamborghini Huracán Tecnica V29"/>
    <n v="0"/>
    <m/>
    <m/>
    <m/>
    <m/>
    <m/>
    <m/>
    <m/>
    <m/>
    <m/>
    <n v="0"/>
    <n v="0"/>
    <n v="0"/>
    <n v="0"/>
    <n v="0"/>
    <n v="0"/>
    <n v="0"/>
    <s v=""/>
    <n v="0"/>
    <n v="0"/>
    <n v="0"/>
    <n v="0"/>
    <n v="0"/>
    <n v="0"/>
    <n v="0"/>
    <n v="0"/>
    <n v="0"/>
    <n v="0"/>
    <s v=""/>
    <n v="0"/>
    <n v="0"/>
    <n v="0"/>
    <n v="0"/>
    <n v="0"/>
    <n v="0"/>
    <n v="0"/>
    <n v="0"/>
    <n v="0"/>
    <n v="0"/>
    <s v=""/>
    <n v="0"/>
    <n v="0"/>
    <x v="2"/>
    <s v="03.2023"/>
    <s v="ST W06.2023"/>
    <m/>
  </r>
  <r>
    <s v="Nouveauté"/>
    <s v="Technic"/>
    <x v="787"/>
    <s v="42162 Bugatti Bolide Agile Blue V29"/>
    <n v="0"/>
    <m/>
    <m/>
    <m/>
    <m/>
    <m/>
    <m/>
    <m/>
    <m/>
    <m/>
    <n v="0"/>
    <n v="0"/>
    <n v="0"/>
    <n v="0"/>
    <n v="0"/>
    <n v="0"/>
    <n v="0"/>
    <s v=""/>
    <n v="0"/>
    <n v="0"/>
    <n v="0"/>
    <n v="0"/>
    <n v="0"/>
    <n v="0"/>
    <n v="0"/>
    <n v="0"/>
    <n v="0"/>
    <n v="0"/>
    <s v=""/>
    <n v="0"/>
    <n v="0"/>
    <n v="0"/>
    <n v="0"/>
    <n v="0"/>
    <n v="0"/>
    <n v="0"/>
    <n v="0"/>
    <n v="0"/>
    <n v="0"/>
    <s v=""/>
    <n v="0"/>
    <n v="0"/>
    <x v="2"/>
    <s v="03.2023"/>
    <s v="ST W06.2023"/>
    <m/>
  </r>
  <r>
    <s v="Nouveauté"/>
    <s v="Disney Classic"/>
    <x v="98"/>
    <s v="43212 Disney Celebration Train V29"/>
    <n v="22.549109168241966"/>
    <m/>
    <m/>
    <m/>
    <m/>
    <m/>
    <m/>
    <m/>
    <m/>
    <m/>
    <n v="80992.47"/>
    <n v="3628"/>
    <n v="3804"/>
    <n v="176"/>
    <n v="-4.8511576626240352E-2"/>
    <n v="4.7519503638477753E-3"/>
    <n v="2.3052460419989207E-4"/>
    <s v="Over-Forecasted"/>
    <n v="0.41096146269201228"/>
    <n v="1.9936388487815371E-2"/>
    <n v="0.85727788279773154"/>
    <n v="14435.36"/>
    <n v="604"/>
    <n v="604"/>
    <n v="0"/>
    <n v="0"/>
    <n v="3.3266699349644301E-3"/>
    <n v="0"/>
    <s v=""/>
    <n v="0.3545031210722599"/>
    <n v="0"/>
    <n v="0.14272211720226843"/>
    <n v="95427.83"/>
    <n v="4232"/>
    <n v="4408"/>
    <n v="176"/>
    <n v="4.1587901701323253E-2"/>
    <n v="4.4627206663233089E-3"/>
    <n v="1.8559518839151757E-4"/>
    <s v="Over-Forecasted"/>
    <n v="0.40129376553272"/>
    <n v="1.6688965674328621E-2"/>
    <x v="2"/>
    <s v="03.2023"/>
    <s v="ST W06.2023"/>
    <m/>
  </r>
  <r>
    <s v="Nouveauté"/>
    <s v="Disney Princess"/>
    <x v="127"/>
    <s v="43213 Tbd-Disney-Princess-3-2023 V29"/>
    <n v="0"/>
    <m/>
    <m/>
    <m/>
    <m/>
    <m/>
    <m/>
    <m/>
    <m/>
    <m/>
    <n v="0"/>
    <n v="0"/>
    <n v="0"/>
    <n v="0"/>
    <n v="0"/>
    <n v="0"/>
    <n v="0"/>
    <s v=""/>
    <n v="0"/>
    <n v="0"/>
    <n v="0"/>
    <n v="0"/>
    <n v="0"/>
    <n v="0"/>
    <n v="0"/>
    <n v="0"/>
    <n v="0"/>
    <n v="0"/>
    <s v=""/>
    <n v="0"/>
    <n v="0"/>
    <n v="0"/>
    <n v="0"/>
    <n v="0"/>
    <n v="0"/>
    <n v="0"/>
    <n v="0"/>
    <n v="0"/>
    <n v="0"/>
    <s v=""/>
    <n v="0"/>
    <n v="0"/>
    <x v="2"/>
    <s v="03.2023"/>
    <s v="ST W06.2023"/>
    <m/>
  </r>
  <r>
    <s v="Nouveauté"/>
    <s v="Disney Classic"/>
    <x v="99"/>
    <s v="43215 tbd-Disney-Princess-5-2023 V29"/>
    <n v="0"/>
    <m/>
    <m/>
    <m/>
    <m/>
    <m/>
    <m/>
    <m/>
    <m/>
    <m/>
    <n v="0"/>
    <n v="0"/>
    <n v="0"/>
    <n v="0"/>
    <n v="0"/>
    <n v="0"/>
    <n v="0"/>
    <s v=""/>
    <n v="0"/>
    <n v="0"/>
    <n v="0"/>
    <n v="0"/>
    <n v="0"/>
    <n v="0"/>
    <n v="0"/>
    <n v="0"/>
    <n v="0"/>
    <n v="0"/>
    <s v=""/>
    <n v="0"/>
    <n v="0"/>
    <n v="0"/>
    <n v="0"/>
    <n v="0"/>
    <n v="0"/>
    <n v="0"/>
    <n v="0"/>
    <n v="0"/>
    <n v="0"/>
    <s v=""/>
    <n v="0"/>
    <n v="0"/>
    <x v="2"/>
    <s v="03.2023"/>
    <s v="ST W06.2023"/>
    <m/>
  </r>
  <r>
    <s v="Nouveauté"/>
    <s v="Disney Classic"/>
    <x v="100"/>
    <s v="43217 ‘Up’ House V29"/>
    <n v="31.089193011647261"/>
    <m/>
    <m/>
    <m/>
    <m/>
    <m/>
    <m/>
    <m/>
    <m/>
    <m/>
    <n v="87781.17"/>
    <n v="2865"/>
    <n v="2910"/>
    <n v="45"/>
    <n v="-1.5706806282722512E-2"/>
    <n v="5.1502536312386009E-3"/>
    <n v="8.0894036092752893E-5"/>
    <s v="Over-Forecasted"/>
    <n v="0.44540780173781819"/>
    <n v="6.9959340587091856E-3"/>
    <n v="0.79450915141430944"/>
    <n v="24326.46"/>
    <n v="741"/>
    <n v="752"/>
    <n v="11"/>
    <n v="1.4844804318488529E-2"/>
    <n v="5.6061021759148929E-3"/>
    <n v="8.3221489790909336E-5"/>
    <s v="Over-Forecasted"/>
    <n v="0.59740844666426662"/>
    <n v="8.8684114889432293E-3"/>
    <n v="0.20549084858569053"/>
    <n v="112107.63000000002"/>
    <n v="3606"/>
    <n v="3662"/>
    <n v="56"/>
    <n v="1.552967276760954E-2"/>
    <n v="5.24275818965523E-3"/>
    <n v="8.1418319085050712E-5"/>
    <s v="Over-Forecasted"/>
    <n v="0.47143577494792593"/>
    <n v="7.3212433158857055E-3"/>
    <x v="2"/>
    <s v="03.2023"/>
    <s v="ST W06.2023"/>
    <m/>
  </r>
  <r>
    <s v="Nouveauté"/>
    <s v="Disney Princess"/>
    <x v="130"/>
    <s v="43218 Anna and Elsa's Magical Caro.. V29"/>
    <n v="0"/>
    <m/>
    <m/>
    <m/>
    <m/>
    <m/>
    <m/>
    <m/>
    <m/>
    <m/>
    <n v="0"/>
    <n v="0"/>
    <n v="0"/>
    <n v="0"/>
    <n v="0"/>
    <n v="0"/>
    <n v="0"/>
    <s v=""/>
    <n v="0"/>
    <n v="0"/>
    <n v="0"/>
    <n v="0"/>
    <n v="0"/>
    <n v="0"/>
    <n v="0"/>
    <n v="0"/>
    <n v="0"/>
    <n v="0"/>
    <s v=""/>
    <n v="0"/>
    <n v="0"/>
    <n v="0"/>
    <n v="0"/>
    <n v="0"/>
    <n v="0"/>
    <n v="0"/>
    <n v="0"/>
    <n v="0"/>
    <n v="0"/>
    <s v=""/>
    <n v="0"/>
    <n v="0"/>
    <x v="2"/>
    <s v="03.2023"/>
    <s v="ST W06.2023"/>
    <m/>
  </r>
  <r>
    <s v="Nouveauté"/>
    <s v="Disney Classic"/>
    <x v="102"/>
    <s v="43221 tbd-Disney-Animation-4-2023 V29"/>
    <n v="0"/>
    <m/>
    <m/>
    <m/>
    <m/>
    <m/>
    <m/>
    <m/>
    <m/>
    <m/>
    <n v="0"/>
    <n v="0"/>
    <n v="0"/>
    <n v="0"/>
    <n v="0"/>
    <n v="0"/>
    <n v="0"/>
    <s v=""/>
    <n v="0"/>
    <n v="0"/>
    <n v="0"/>
    <n v="0"/>
    <n v="0"/>
    <n v="0"/>
    <n v="0"/>
    <n v="0"/>
    <n v="0"/>
    <n v="0"/>
    <s v=""/>
    <n v="0"/>
    <n v="0"/>
    <n v="0"/>
    <n v="0"/>
    <n v="0"/>
    <n v="0"/>
    <n v="0"/>
    <n v="0"/>
    <n v="0"/>
    <n v="0"/>
    <s v=""/>
    <n v="0"/>
    <n v="0"/>
    <x v="2"/>
    <s v="03.2023"/>
    <s v="ST W06.2023"/>
    <m/>
  </r>
  <r>
    <s v="Nouveauté"/>
    <s v="Disney Classic"/>
    <x v="103"/>
    <s v="43222 tbd-Disney-Animation-5-2023 V29"/>
    <n v="0"/>
    <m/>
    <m/>
    <m/>
    <m/>
    <m/>
    <m/>
    <m/>
    <m/>
    <m/>
    <n v="0"/>
    <n v="0"/>
    <n v="0"/>
    <n v="0"/>
    <n v="0"/>
    <n v="0"/>
    <n v="0"/>
    <s v=""/>
    <n v="0"/>
    <n v="0"/>
    <n v="0"/>
    <n v="0"/>
    <n v="0"/>
    <n v="0"/>
    <n v="0"/>
    <n v="0"/>
    <n v="0"/>
    <n v="0"/>
    <s v=""/>
    <n v="0"/>
    <n v="0"/>
    <n v="0"/>
    <n v="0"/>
    <n v="0"/>
    <n v="0"/>
    <n v="0"/>
    <n v="0"/>
    <n v="0"/>
    <n v="0"/>
    <s v=""/>
    <n v="0"/>
    <n v="0"/>
    <x v="2"/>
    <s v="03.2023"/>
    <s v="ST W06.2023"/>
    <m/>
  </r>
  <r>
    <s v="Nouveauté"/>
    <s v="Disney Princess"/>
    <x v="132"/>
    <s v="43223 tbd-Disney-Animation-6-2023 V29"/>
    <n v="0"/>
    <m/>
    <m/>
    <m/>
    <m/>
    <m/>
    <m/>
    <m/>
    <m/>
    <m/>
    <n v="0"/>
    <n v="0"/>
    <n v="0"/>
    <n v="0"/>
    <n v="0"/>
    <n v="0"/>
    <n v="0"/>
    <s v=""/>
    <n v="0"/>
    <n v="0"/>
    <n v="0"/>
    <n v="0"/>
    <n v="0"/>
    <n v="0"/>
    <n v="0"/>
    <n v="0"/>
    <n v="0"/>
    <n v="0"/>
    <s v=""/>
    <n v="0"/>
    <n v="0"/>
    <n v="0"/>
    <n v="0"/>
    <n v="0"/>
    <n v="0"/>
    <n v="0"/>
    <n v="0"/>
    <n v="0"/>
    <n v="0"/>
    <s v=""/>
    <n v="0"/>
    <n v="0"/>
    <x v="2"/>
    <s v="03.2023"/>
    <s v="ST W06.2023"/>
    <m/>
  </r>
  <r>
    <s v="Nouveauté"/>
    <s v="Disney Princess"/>
    <x v="133"/>
    <s v="43224 tbd-Disney-Animation-7-2023 V29"/>
    <n v="0"/>
    <m/>
    <m/>
    <m/>
    <m/>
    <m/>
    <m/>
    <m/>
    <m/>
    <m/>
    <n v="0"/>
    <n v="0"/>
    <n v="0"/>
    <n v="0"/>
    <n v="0"/>
    <n v="0"/>
    <n v="0"/>
    <s v=""/>
    <n v="0"/>
    <n v="0"/>
    <n v="0"/>
    <n v="0"/>
    <n v="0"/>
    <n v="0"/>
    <n v="0"/>
    <n v="0"/>
    <n v="0"/>
    <n v="0"/>
    <s v=""/>
    <n v="0"/>
    <n v="0"/>
    <n v="0"/>
    <n v="0"/>
    <n v="0"/>
    <n v="0"/>
    <n v="0"/>
    <n v="0"/>
    <n v="0"/>
    <n v="0"/>
    <s v=""/>
    <n v="0"/>
    <n v="0"/>
    <x v="2"/>
    <s v="03.2023"/>
    <s v="ST W06.2023"/>
    <m/>
  </r>
  <r>
    <s v="Nouveauté"/>
    <s v="Disney Princess"/>
    <x v="134"/>
    <s v="43225 tbd-Disney-Princess-9-2023 V29"/>
    <n v="0"/>
    <m/>
    <m/>
    <m/>
    <m/>
    <m/>
    <m/>
    <m/>
    <m/>
    <m/>
    <n v="0"/>
    <n v="0"/>
    <n v="0"/>
    <n v="0"/>
    <n v="0"/>
    <n v="0"/>
    <n v="0"/>
    <s v=""/>
    <n v="0"/>
    <n v="0"/>
    <n v="0"/>
    <n v="0"/>
    <n v="0"/>
    <n v="0"/>
    <n v="0"/>
    <n v="0"/>
    <n v="0"/>
    <n v="0"/>
    <s v=""/>
    <n v="0"/>
    <n v="0"/>
    <n v="0"/>
    <n v="0"/>
    <n v="0"/>
    <n v="0"/>
    <n v="0"/>
    <n v="0"/>
    <n v="0"/>
    <n v="0"/>
    <s v=""/>
    <n v="0"/>
    <n v="0"/>
    <x v="2"/>
    <s v="03.2023"/>
    <s v="ST W06.2023"/>
    <m/>
  </r>
  <r>
    <s v="Nouveauté"/>
    <s v="Disney Classic"/>
    <x v="104"/>
    <s v="43226 tbd-Disney-Animation-MDP-1 V29"/>
    <n v="0"/>
    <m/>
    <m/>
    <m/>
    <m/>
    <m/>
    <m/>
    <m/>
    <m/>
    <m/>
    <n v="0"/>
    <n v="0"/>
    <n v="0"/>
    <n v="0"/>
    <n v="0"/>
    <n v="0"/>
    <n v="0"/>
    <s v=""/>
    <n v="0"/>
    <n v="0"/>
    <n v="0"/>
    <n v="0"/>
    <n v="0"/>
    <n v="0"/>
    <n v="0"/>
    <n v="0"/>
    <n v="0"/>
    <n v="0"/>
    <s v=""/>
    <n v="0"/>
    <n v="0"/>
    <n v="0"/>
    <n v="0"/>
    <n v="0"/>
    <n v="0"/>
    <n v="0"/>
    <n v="0"/>
    <n v="0"/>
    <n v="0"/>
    <s v=""/>
    <n v="0"/>
    <n v="0"/>
    <x v="2"/>
    <s v="03.2023"/>
    <s v="ST W06.2023"/>
    <m/>
  </r>
  <r>
    <s v="Nouveauté"/>
    <s v="Disney Classic"/>
    <x v="105"/>
    <s v="43227 tbd-Disney-Animation-MDP-2 V29"/>
    <n v="0"/>
    <m/>
    <m/>
    <m/>
    <m/>
    <m/>
    <m/>
    <m/>
    <m/>
    <m/>
    <n v="0"/>
    <n v="0"/>
    <n v="0"/>
    <n v="0"/>
    <n v="0"/>
    <n v="0"/>
    <n v="0"/>
    <s v=""/>
    <n v="0"/>
    <n v="0"/>
    <n v="0"/>
    <n v="0"/>
    <n v="0"/>
    <n v="0"/>
    <n v="0"/>
    <n v="0"/>
    <n v="0"/>
    <n v="0"/>
    <s v=""/>
    <n v="0"/>
    <n v="0"/>
    <n v="0"/>
    <n v="0"/>
    <n v="0"/>
    <n v="0"/>
    <n v="0"/>
    <n v="0"/>
    <n v="0"/>
    <n v="0"/>
    <s v=""/>
    <n v="0"/>
    <n v="0"/>
    <x v="2"/>
    <s v="03.2023"/>
    <s v="ST W06.2023"/>
    <m/>
  </r>
  <r>
    <s v="Nouveauté"/>
    <s v="Disney Princess"/>
    <x v="135"/>
    <s v="43229 tbd-Disney-MDP-3 V29"/>
    <n v="0"/>
    <m/>
    <m/>
    <m/>
    <m/>
    <m/>
    <m/>
    <m/>
    <m/>
    <m/>
    <n v="0"/>
    <n v="0"/>
    <n v="0"/>
    <n v="0"/>
    <n v="0"/>
    <n v="0"/>
    <n v="0"/>
    <s v=""/>
    <n v="0"/>
    <n v="0"/>
    <n v="0"/>
    <n v="0"/>
    <n v="0"/>
    <n v="0"/>
    <n v="0"/>
    <n v="0"/>
    <n v="0"/>
    <n v="0"/>
    <s v=""/>
    <n v="0"/>
    <n v="0"/>
    <n v="0"/>
    <n v="0"/>
    <n v="0"/>
    <n v="0"/>
    <n v="0"/>
    <n v="0"/>
    <n v="0"/>
    <n v="0"/>
    <s v=""/>
    <n v="0"/>
    <n v="0"/>
    <x v="2"/>
    <s v="03.2023"/>
    <s v="ST W06.2023"/>
    <m/>
  </r>
  <r>
    <s v="Nouveauté"/>
    <s v="Disney Classic"/>
    <x v="106"/>
    <s v="43230 tbd-Disney-Animation-5-2023 V29"/>
    <n v="0"/>
    <m/>
    <m/>
    <m/>
    <m/>
    <m/>
    <m/>
    <m/>
    <m/>
    <m/>
    <n v="0"/>
    <n v="0"/>
    <n v="0"/>
    <n v="0"/>
    <n v="0"/>
    <n v="0"/>
    <n v="0"/>
    <s v=""/>
    <n v="0"/>
    <n v="0"/>
    <n v="0"/>
    <n v="0"/>
    <n v="0"/>
    <n v="0"/>
    <n v="0"/>
    <n v="0"/>
    <n v="0"/>
    <n v="0"/>
    <s v=""/>
    <n v="0"/>
    <n v="0"/>
    <n v="0"/>
    <n v="0"/>
    <n v="0"/>
    <n v="0"/>
    <n v="0"/>
    <n v="0"/>
    <n v="0"/>
    <n v="0"/>
    <s v=""/>
    <n v="0"/>
    <n v="0"/>
    <x v="2"/>
    <s v="03.2023"/>
    <s v="ST W06.2023"/>
    <m/>
  </r>
  <r>
    <s v="Nouveauté"/>
    <s v="Disney Princess"/>
    <x v="136"/>
    <s v="43231 tbd-Disney-Princess-11-2023 V29"/>
    <n v="0"/>
    <m/>
    <m/>
    <m/>
    <m/>
    <m/>
    <m/>
    <m/>
    <m/>
    <m/>
    <n v="0"/>
    <n v="0"/>
    <n v="0"/>
    <n v="0"/>
    <n v="0"/>
    <n v="0"/>
    <n v="0"/>
    <s v=""/>
    <n v="0"/>
    <n v="0"/>
    <n v="0"/>
    <n v="0"/>
    <n v="0"/>
    <n v="0"/>
    <n v="0"/>
    <n v="0"/>
    <n v="0"/>
    <n v="0"/>
    <s v=""/>
    <n v="0"/>
    <n v="0"/>
    <n v="0"/>
    <n v="0"/>
    <n v="0"/>
    <n v="0"/>
    <n v="0"/>
    <n v="0"/>
    <n v="0"/>
    <n v="0"/>
    <s v=""/>
    <n v="0"/>
    <n v="0"/>
    <x v="2"/>
    <s v="03.2023"/>
    <s v="ST W06.2023"/>
    <m/>
  </r>
  <r>
    <s v="Nouveauté"/>
    <s v="Disney Classic"/>
    <x v="107"/>
    <s v="43232 Tbd-Disney-Animation-6-2023 V29"/>
    <n v="0"/>
    <m/>
    <m/>
    <m/>
    <m/>
    <m/>
    <m/>
    <m/>
    <m/>
    <m/>
    <n v="0"/>
    <n v="0"/>
    <n v="0"/>
    <n v="0"/>
    <n v="0"/>
    <n v="0"/>
    <n v="0"/>
    <s v=""/>
    <n v="0"/>
    <n v="0"/>
    <n v="0"/>
    <n v="0"/>
    <n v="0"/>
    <n v="0"/>
    <n v="0"/>
    <n v="0"/>
    <n v="0"/>
    <n v="0"/>
    <s v=""/>
    <n v="0"/>
    <n v="0"/>
    <n v="0"/>
    <n v="0"/>
    <n v="0"/>
    <n v="0"/>
    <n v="0"/>
    <n v="0"/>
    <n v="0"/>
    <n v="0"/>
    <s v=""/>
    <n v="0"/>
    <n v="0"/>
    <x v="2"/>
    <s v="03.2023"/>
    <s v="ST W06.2023"/>
    <m/>
  </r>
  <r>
    <s v="Carry-Over"/>
    <s v="MINDSTORMS"/>
    <x v="480"/>
    <s v="51515 Robot Inventor V29"/>
    <n v="0"/>
    <m/>
    <m/>
    <m/>
    <m/>
    <m/>
    <m/>
    <m/>
    <m/>
    <m/>
    <n v="0"/>
    <n v="0"/>
    <n v="0"/>
    <n v="0"/>
    <n v="0"/>
    <n v="0"/>
    <n v="0"/>
    <s v=""/>
    <n v="0"/>
    <n v="0"/>
    <n v="0"/>
    <n v="0"/>
    <n v="0"/>
    <n v="0"/>
    <n v="0"/>
    <n v="0"/>
    <n v="0"/>
    <n v="0"/>
    <s v=""/>
    <n v="0"/>
    <n v="0"/>
    <n v="0"/>
    <n v="0"/>
    <n v="0"/>
    <n v="0"/>
    <n v="0"/>
    <n v="0"/>
    <n v="0"/>
    <n v="0"/>
    <s v=""/>
    <n v="0"/>
    <n v="0"/>
    <x v="2"/>
    <s v="03.2023"/>
    <s v="ST W06.2023"/>
    <m/>
  </r>
  <r>
    <s v="Nouveauté"/>
    <s v="My City"/>
    <x v="525"/>
    <s v="60362 Car Wash V29"/>
    <n v="0"/>
    <m/>
    <m/>
    <m/>
    <m/>
    <m/>
    <m/>
    <m/>
    <m/>
    <m/>
    <n v="0"/>
    <n v="0"/>
    <n v="0"/>
    <n v="0"/>
    <n v="0"/>
    <n v="0"/>
    <n v="0"/>
    <s v=""/>
    <n v="0"/>
    <n v="0"/>
    <n v="0"/>
    <n v="0"/>
    <n v="0"/>
    <n v="0"/>
    <n v="0"/>
    <n v="0"/>
    <n v="0"/>
    <n v="0"/>
    <s v=""/>
    <n v="0"/>
    <n v="0"/>
    <n v="0"/>
    <n v="0"/>
    <n v="0"/>
    <n v="0"/>
    <n v="0"/>
    <n v="0"/>
    <n v="0"/>
    <n v="0"/>
    <s v=""/>
    <n v="0"/>
    <n v="0"/>
    <x v="2"/>
    <s v="03.2023"/>
    <s v="ST W06.2023"/>
    <m/>
  </r>
  <r>
    <s v="Nouveauté"/>
    <s v="My City"/>
    <x v="526"/>
    <s v="60363 Ice-Cream Shop V29"/>
    <n v="0"/>
    <m/>
    <m/>
    <m/>
    <m/>
    <m/>
    <m/>
    <m/>
    <m/>
    <m/>
    <n v="0"/>
    <n v="0"/>
    <n v="0"/>
    <n v="0"/>
    <n v="0"/>
    <n v="0"/>
    <n v="0"/>
    <s v=""/>
    <n v="0"/>
    <n v="0"/>
    <n v="0"/>
    <n v="0"/>
    <n v="0"/>
    <n v="0"/>
    <n v="0"/>
    <n v="0"/>
    <n v="0"/>
    <n v="0"/>
    <s v=""/>
    <n v="0"/>
    <n v="0"/>
    <n v="0"/>
    <n v="0"/>
    <n v="0"/>
    <n v="0"/>
    <n v="0"/>
    <n v="0"/>
    <n v="0"/>
    <n v="0"/>
    <s v=""/>
    <n v="0"/>
    <n v="0"/>
    <x v="2"/>
    <s v="03.2023"/>
    <s v="ST W06.2023"/>
    <m/>
  </r>
  <r>
    <s v="Nouveauté"/>
    <s v="My City"/>
    <x v="527"/>
    <s v="60364 Street Skate Park V29"/>
    <n v="0"/>
    <m/>
    <m/>
    <m/>
    <m/>
    <m/>
    <m/>
    <m/>
    <m/>
    <m/>
    <n v="0"/>
    <n v="0"/>
    <n v="0"/>
    <n v="0"/>
    <n v="0"/>
    <n v="0"/>
    <n v="0"/>
    <s v=""/>
    <n v="0"/>
    <n v="0"/>
    <n v="0"/>
    <n v="0"/>
    <n v="0"/>
    <n v="0"/>
    <n v="0"/>
    <n v="0"/>
    <n v="0"/>
    <n v="0"/>
    <s v=""/>
    <n v="0"/>
    <n v="0"/>
    <n v="0"/>
    <n v="0"/>
    <n v="0"/>
    <n v="0"/>
    <n v="0"/>
    <n v="0"/>
    <n v="0"/>
    <n v="0"/>
    <s v=""/>
    <n v="0"/>
    <n v="0"/>
    <x v="2"/>
    <s v="03.2023"/>
    <s v="ST W06.2023"/>
    <m/>
  </r>
  <r>
    <s v="Nouveauté"/>
    <s v="My City"/>
    <x v="528"/>
    <s v="60365 Apartment Building V29"/>
    <n v="0"/>
    <m/>
    <m/>
    <m/>
    <m/>
    <m/>
    <m/>
    <m/>
    <m/>
    <m/>
    <n v="0"/>
    <n v="0"/>
    <n v="0"/>
    <n v="0"/>
    <n v="0"/>
    <n v="0"/>
    <n v="0"/>
    <s v=""/>
    <n v="0"/>
    <n v="0"/>
    <n v="0"/>
    <n v="0"/>
    <n v="0"/>
    <n v="0"/>
    <n v="0"/>
    <n v="0"/>
    <n v="0"/>
    <n v="0"/>
    <s v=""/>
    <n v="0"/>
    <n v="0"/>
    <n v="0"/>
    <n v="0"/>
    <n v="0"/>
    <n v="0"/>
    <n v="0"/>
    <n v="0"/>
    <n v="0"/>
    <n v="0"/>
    <s v=""/>
    <n v="0"/>
    <n v="0"/>
    <x v="2"/>
    <s v="03.2023"/>
    <s v="ST W06.2023"/>
    <m/>
  </r>
  <r>
    <s v="Nouveauté"/>
    <s v="My City"/>
    <x v="529"/>
    <s v="60366 Ski and Climbing Center V29"/>
    <n v="0"/>
    <m/>
    <m/>
    <m/>
    <m/>
    <m/>
    <m/>
    <m/>
    <m/>
    <m/>
    <n v="0"/>
    <n v="0"/>
    <n v="0"/>
    <n v="0"/>
    <n v="0"/>
    <n v="0"/>
    <n v="0"/>
    <s v=""/>
    <n v="0"/>
    <n v="0"/>
    <n v="0"/>
    <n v="0"/>
    <n v="0"/>
    <n v="0"/>
    <n v="0"/>
    <n v="0"/>
    <n v="0"/>
    <n v="0"/>
    <s v=""/>
    <n v="0"/>
    <n v="0"/>
    <n v="0"/>
    <n v="0"/>
    <n v="0"/>
    <n v="0"/>
    <n v="0"/>
    <n v="0"/>
    <n v="0"/>
    <n v="0"/>
    <s v=""/>
    <n v="0"/>
    <n v="0"/>
    <x v="2"/>
    <s v="03.2023"/>
    <s v="ST W06.2023"/>
    <m/>
  </r>
  <r>
    <s v="Nouveauté"/>
    <s v="City Exploration"/>
    <x v="18"/>
    <s v="60367 Passenger Airplane V29"/>
    <n v="0"/>
    <m/>
    <m/>
    <m/>
    <m/>
    <m/>
    <m/>
    <m/>
    <m/>
    <m/>
    <n v="0"/>
    <n v="0"/>
    <n v="0"/>
    <n v="0"/>
    <n v="0"/>
    <n v="0"/>
    <n v="0"/>
    <s v=""/>
    <n v="0"/>
    <n v="0"/>
    <n v="0"/>
    <n v="0"/>
    <n v="0"/>
    <n v="0"/>
    <n v="0"/>
    <n v="0"/>
    <n v="0"/>
    <n v="0"/>
    <s v=""/>
    <n v="0"/>
    <n v="0"/>
    <n v="0"/>
    <n v="0"/>
    <n v="0"/>
    <n v="0"/>
    <n v="0"/>
    <n v="0"/>
    <n v="0"/>
    <n v="0"/>
    <s v=""/>
    <n v="0"/>
    <n v="0"/>
    <x v="2"/>
    <s v="03.2023"/>
    <s v="ST W06.2023"/>
    <m/>
  </r>
  <r>
    <s v="Nouveauté"/>
    <s v="City Exploration"/>
    <x v="19"/>
    <s v="60368 Arctic Explorer Ship V29"/>
    <n v="0"/>
    <m/>
    <m/>
    <m/>
    <m/>
    <m/>
    <m/>
    <m/>
    <m/>
    <m/>
    <n v="0"/>
    <n v="0"/>
    <n v="0"/>
    <n v="0"/>
    <n v="0"/>
    <n v="0"/>
    <n v="0"/>
    <s v=""/>
    <n v="0"/>
    <n v="0"/>
    <n v="0"/>
    <n v="0"/>
    <n v="0"/>
    <n v="0"/>
    <n v="0"/>
    <n v="0"/>
    <n v="0"/>
    <n v="0"/>
    <s v=""/>
    <n v="0"/>
    <n v="0"/>
    <n v="0"/>
    <n v="0"/>
    <n v="0"/>
    <n v="0"/>
    <n v="0"/>
    <n v="0"/>
    <n v="0"/>
    <n v="0"/>
    <s v=""/>
    <n v="0"/>
    <n v="0"/>
    <x v="2"/>
    <s v="03.2023"/>
    <s v="ST W06.2023"/>
    <m/>
  </r>
  <r>
    <s v="Nouveauté"/>
    <s v="City Exploration"/>
    <x v="20"/>
    <s v="60376 Arctic Explorer Snowmobile V29"/>
    <n v="0"/>
    <m/>
    <m/>
    <m/>
    <m/>
    <m/>
    <m/>
    <m/>
    <m/>
    <m/>
    <n v="0"/>
    <n v="0"/>
    <n v="0"/>
    <n v="0"/>
    <n v="0"/>
    <n v="0"/>
    <n v="0"/>
    <s v=""/>
    <n v="0"/>
    <n v="0"/>
    <n v="0"/>
    <n v="0"/>
    <n v="0"/>
    <n v="0"/>
    <n v="0"/>
    <n v="0"/>
    <n v="0"/>
    <n v="0"/>
    <s v=""/>
    <n v="0"/>
    <n v="0"/>
    <n v="0"/>
    <n v="0"/>
    <n v="0"/>
    <n v="0"/>
    <n v="0"/>
    <n v="0"/>
    <n v="0"/>
    <n v="0"/>
    <s v=""/>
    <n v="0"/>
    <n v="0"/>
    <x v="2"/>
    <s v="03.2023"/>
    <s v="ST W06.2023"/>
    <m/>
  </r>
  <r>
    <s v="Nouveauté"/>
    <s v="City Exploration"/>
    <x v="21"/>
    <s v="60377 Explorer Diving Boat V29"/>
    <n v="0"/>
    <m/>
    <m/>
    <m/>
    <m/>
    <m/>
    <m/>
    <m/>
    <m/>
    <m/>
    <n v="0"/>
    <n v="0"/>
    <n v="0"/>
    <n v="0"/>
    <n v="0"/>
    <n v="0"/>
    <n v="0"/>
    <s v=""/>
    <n v="0"/>
    <n v="0"/>
    <n v="0"/>
    <n v="0"/>
    <n v="0"/>
    <n v="0"/>
    <n v="0"/>
    <n v="0"/>
    <n v="0"/>
    <n v="0"/>
    <s v=""/>
    <n v="0"/>
    <n v="0"/>
    <n v="0"/>
    <n v="0"/>
    <n v="0"/>
    <n v="0"/>
    <n v="0"/>
    <n v="0"/>
    <n v="0"/>
    <n v="0"/>
    <s v=""/>
    <n v="0"/>
    <n v="0"/>
    <x v="2"/>
    <s v="03.2023"/>
    <s v="ST W06.2023"/>
    <m/>
  </r>
  <r>
    <s v="Nouveauté"/>
    <s v="City Exploration"/>
    <x v="22"/>
    <s v="60378 Arctic Explorer Truck and Mo.. V29"/>
    <n v="0"/>
    <m/>
    <m/>
    <m/>
    <m/>
    <m/>
    <m/>
    <m/>
    <m/>
    <m/>
    <n v="0"/>
    <n v="0"/>
    <n v="0"/>
    <n v="0"/>
    <n v="0"/>
    <n v="0"/>
    <n v="0"/>
    <s v=""/>
    <n v="0"/>
    <n v="0"/>
    <n v="0"/>
    <n v="0"/>
    <n v="0"/>
    <n v="0"/>
    <n v="0"/>
    <n v="0"/>
    <n v="0"/>
    <n v="0"/>
    <s v=""/>
    <n v="0"/>
    <n v="0"/>
    <n v="0"/>
    <n v="0"/>
    <n v="0"/>
    <n v="0"/>
    <n v="0"/>
    <n v="0"/>
    <n v="0"/>
    <n v="0"/>
    <s v=""/>
    <n v="0"/>
    <n v="0"/>
    <x v="2"/>
    <s v="03.2023"/>
    <s v="ST W06.2023"/>
    <m/>
  </r>
  <r>
    <s v="Nouveauté"/>
    <s v="City Exploration"/>
    <x v="23"/>
    <s v="60379 Deep-Sea Explorer Submarine V29"/>
    <n v="0"/>
    <m/>
    <m/>
    <m/>
    <m/>
    <m/>
    <m/>
    <m/>
    <m/>
    <m/>
    <n v="0"/>
    <n v="0"/>
    <n v="0"/>
    <n v="0"/>
    <n v="0"/>
    <n v="0"/>
    <n v="0"/>
    <s v=""/>
    <n v="0"/>
    <n v="0"/>
    <n v="0"/>
    <n v="0"/>
    <n v="0"/>
    <n v="0"/>
    <n v="0"/>
    <n v="0"/>
    <n v="0"/>
    <n v="0"/>
    <s v=""/>
    <n v="0"/>
    <n v="0"/>
    <n v="0"/>
    <n v="0"/>
    <n v="0"/>
    <n v="0"/>
    <n v="0"/>
    <n v="0"/>
    <n v="0"/>
    <n v="0"/>
    <s v=""/>
    <n v="0"/>
    <n v="0"/>
    <x v="2"/>
    <s v="03.2023"/>
    <s v="ST W06.2023"/>
    <m/>
  </r>
  <r>
    <s v="Nouveauté"/>
    <s v="My City"/>
    <x v="530"/>
    <s v="60380 Downtown V29"/>
    <n v="0"/>
    <m/>
    <m/>
    <m/>
    <m/>
    <m/>
    <m/>
    <m/>
    <m/>
    <m/>
    <n v="0"/>
    <n v="0"/>
    <n v="0"/>
    <n v="0"/>
    <n v="0"/>
    <n v="0"/>
    <n v="0"/>
    <s v=""/>
    <n v="0"/>
    <n v="0"/>
    <n v="0"/>
    <n v="0"/>
    <n v="0"/>
    <n v="0"/>
    <n v="0"/>
    <n v="0"/>
    <n v="0"/>
    <n v="0"/>
    <s v=""/>
    <n v="0"/>
    <n v="0"/>
    <n v="0"/>
    <n v="0"/>
    <n v="0"/>
    <n v="0"/>
    <n v="0"/>
    <n v="0"/>
    <n v="0"/>
    <n v="0"/>
    <s v=""/>
    <n v="0"/>
    <n v="0"/>
    <x v="2"/>
    <s v="03.2023"/>
    <s v="ST W06.2023"/>
    <m/>
  </r>
  <r>
    <s v="Nouveauté"/>
    <s v="City Occasions"/>
    <x v="61"/>
    <s v="60381 LEGO® City Advent Calendar 2.. V29"/>
    <n v="0"/>
    <m/>
    <m/>
    <m/>
    <m/>
    <m/>
    <m/>
    <m/>
    <m/>
    <m/>
    <n v="0"/>
    <n v="0"/>
    <n v="0"/>
    <n v="0"/>
    <n v="0"/>
    <n v="0"/>
    <n v="0"/>
    <s v=""/>
    <n v="0"/>
    <n v="0"/>
    <n v="0"/>
    <n v="0"/>
    <n v="0"/>
    <n v="0"/>
    <n v="0"/>
    <n v="0"/>
    <n v="0"/>
    <n v="0"/>
    <s v=""/>
    <n v="0"/>
    <n v="0"/>
    <n v="0"/>
    <n v="0"/>
    <n v="0"/>
    <n v="0"/>
    <n v="0"/>
    <n v="0"/>
    <n v="0"/>
    <n v="0"/>
    <s v=""/>
    <n v="0"/>
    <n v="0"/>
    <x v="2"/>
    <s v="03.2023"/>
    <s v="ST W06.2023"/>
    <m/>
  </r>
  <r>
    <s v="Nouveauté"/>
    <s v="City Great Vehicles"/>
    <x v="52"/>
    <s v="60391 Construction Trucks and Wrec.. V29"/>
    <n v="0"/>
    <m/>
    <m/>
    <m/>
    <m/>
    <m/>
    <m/>
    <m/>
    <m/>
    <m/>
    <n v="0"/>
    <n v="0"/>
    <n v="0"/>
    <n v="0"/>
    <n v="0"/>
    <n v="0"/>
    <n v="0"/>
    <s v=""/>
    <n v="0"/>
    <n v="0"/>
    <n v="0"/>
    <n v="0"/>
    <n v="0"/>
    <n v="0"/>
    <n v="0"/>
    <n v="0"/>
    <n v="0"/>
    <n v="0"/>
    <s v=""/>
    <n v="0"/>
    <n v="0"/>
    <n v="0"/>
    <n v="0"/>
    <n v="0"/>
    <n v="0"/>
    <n v="0"/>
    <n v="0"/>
    <n v="0"/>
    <n v="0"/>
    <s v=""/>
    <n v="0"/>
    <n v="0"/>
    <x v="2"/>
    <s v="03.2023"/>
    <s v="ST W06.2023"/>
    <m/>
  </r>
  <r>
    <s v="Nouveauté"/>
    <s v="City Great Vehicles"/>
    <x v="54"/>
    <s v="60395 Combo Race Pack V29"/>
    <n v="0"/>
    <m/>
    <m/>
    <m/>
    <m/>
    <m/>
    <m/>
    <m/>
    <m/>
    <m/>
    <n v="0"/>
    <n v="0"/>
    <n v="0"/>
    <n v="0"/>
    <n v="0"/>
    <n v="0"/>
    <n v="0"/>
    <s v=""/>
    <n v="0"/>
    <n v="0"/>
    <n v="0"/>
    <n v="0"/>
    <n v="0"/>
    <n v="0"/>
    <n v="0"/>
    <n v="0"/>
    <n v="0"/>
    <n v="0"/>
    <s v=""/>
    <n v="0"/>
    <n v="0"/>
    <n v="0"/>
    <n v="0"/>
    <n v="0"/>
    <n v="0"/>
    <n v="0"/>
    <n v="0"/>
    <n v="0"/>
    <n v="0"/>
    <s v=""/>
    <n v="0"/>
    <n v="0"/>
    <x v="2"/>
    <s v="03.2023"/>
    <s v="ST W06.2023"/>
    <m/>
  </r>
  <r>
    <s v="Nouveauté"/>
    <s v="City Great Vehicles"/>
    <x v="55"/>
    <s v="60396 Modified Race Cars V29"/>
    <n v="0"/>
    <m/>
    <m/>
    <m/>
    <m/>
    <m/>
    <m/>
    <m/>
    <m/>
    <m/>
    <n v="0"/>
    <n v="0"/>
    <n v="0"/>
    <n v="0"/>
    <n v="0"/>
    <n v="0"/>
    <n v="0"/>
    <s v=""/>
    <n v="0"/>
    <n v="0"/>
    <n v="0"/>
    <n v="0"/>
    <n v="0"/>
    <n v="0"/>
    <n v="0"/>
    <n v="0"/>
    <n v="0"/>
    <n v="0"/>
    <s v=""/>
    <n v="0"/>
    <n v="0"/>
    <n v="0"/>
    <n v="0"/>
    <n v="0"/>
    <n v="0"/>
    <n v="0"/>
    <n v="0"/>
    <n v="0"/>
    <n v="0"/>
    <s v=""/>
    <n v="0"/>
    <n v="0"/>
    <x v="2"/>
    <s v="03.2023"/>
    <s v="ST W06.2023"/>
    <m/>
  </r>
  <r>
    <s v="Nouveauté"/>
    <s v="City Great Vehicles"/>
    <x v="56"/>
    <s v="60397 Monster Truck Race V29"/>
    <n v="0"/>
    <m/>
    <m/>
    <m/>
    <m/>
    <m/>
    <m/>
    <m/>
    <m/>
    <m/>
    <n v="0"/>
    <n v="0"/>
    <n v="0"/>
    <n v="0"/>
    <n v="0"/>
    <n v="0"/>
    <n v="0"/>
    <s v=""/>
    <n v="0"/>
    <n v="0"/>
    <n v="0"/>
    <n v="0"/>
    <n v="0"/>
    <n v="0"/>
    <n v="0"/>
    <n v="0"/>
    <n v="0"/>
    <n v="0"/>
    <s v=""/>
    <n v="0"/>
    <n v="0"/>
    <n v="0"/>
    <n v="0"/>
    <n v="0"/>
    <n v="0"/>
    <n v="0"/>
    <n v="0"/>
    <n v="0"/>
    <n v="0"/>
    <s v=""/>
    <n v="0"/>
    <n v="0"/>
    <x v="2"/>
    <s v="03.2023"/>
    <s v="ST W06.2023"/>
    <m/>
  </r>
  <r>
    <s v="Nouveauté"/>
    <s v="My City"/>
    <x v="531"/>
    <s v="60398 Family House and Electric Car V29"/>
    <n v="0"/>
    <m/>
    <m/>
    <m/>
    <m/>
    <m/>
    <m/>
    <m/>
    <m/>
    <m/>
    <n v="0"/>
    <n v="0"/>
    <n v="0"/>
    <n v="0"/>
    <n v="0"/>
    <n v="0"/>
    <n v="0"/>
    <s v=""/>
    <n v="0"/>
    <n v="0"/>
    <n v="0"/>
    <n v="0"/>
    <n v="0"/>
    <n v="0"/>
    <n v="0"/>
    <n v="0"/>
    <n v="0"/>
    <n v="0"/>
    <s v=""/>
    <n v="0"/>
    <n v="0"/>
    <n v="0"/>
    <n v="0"/>
    <n v="0"/>
    <n v="0"/>
    <n v="0"/>
    <n v="0"/>
    <n v="0"/>
    <n v="0"/>
    <s v=""/>
    <n v="0"/>
    <n v="0"/>
    <x v="2"/>
    <s v="03.2023"/>
    <s v="ST W06.2023"/>
    <m/>
  </r>
  <r>
    <s v=""/>
    <s v="City Great Vehicles"/>
    <x v="57"/>
    <s v="66744 WE Value Pack City 1HY2023 V29"/>
    <n v="23.312903225806451"/>
    <m/>
    <m/>
    <m/>
    <m/>
    <m/>
    <m/>
    <m/>
    <m/>
    <m/>
    <n v="4336.2"/>
    <n v="186"/>
    <n v="3540"/>
    <n v="3354"/>
    <n v="-18.032258064516128"/>
    <n v="2.5441139364828266E-4"/>
    <n v="4.5876119048190323E-3"/>
    <s v="Over-Forecasted"/>
    <n v="6.8153611595236328E-3"/>
    <n v="0.12289635123141002"/>
    <n v="1"/>
    <n v="0"/>
    <n v="0"/>
    <n v="0"/>
    <n v="0"/>
    <n v="0"/>
    <n v="0"/>
    <n v="0"/>
    <s v=""/>
    <n v="0"/>
    <n v="0"/>
    <n v="0"/>
    <n v="4336.2"/>
    <n v="186"/>
    <n v="3540"/>
    <n v="3354"/>
    <n v="18.032258064516128"/>
    <n v="2.0278412862695432E-4"/>
    <n v="3.6566557387892728E-3"/>
    <s v="Over-Forecasted"/>
    <n v="6.1724155429799029E-3"/>
    <n v="0.11130258995244405"/>
    <x v="2"/>
    <s v="03.2023"/>
    <s v="ST W06.2023"/>
    <m/>
  </r>
  <r>
    <s v=""/>
    <s v="LEGO Classic"/>
    <x v="348"/>
    <s v="66745 WE Value Pack Easter 1HY 2023 V29"/>
    <n v="15.51"/>
    <m/>
    <m/>
    <m/>
    <m/>
    <m/>
    <m/>
    <m/>
    <m/>
    <m/>
    <n v="42528.42"/>
    <n v="2742"/>
    <n v="0"/>
    <n v="-2742"/>
    <n v="1"/>
    <n v="2.495206540717563E-3"/>
    <n v="2.495206540717563E-3"/>
    <s v="Under-Forecasted"/>
    <n v="5.7450770438995831E-2"/>
    <n v="5.7450770438995831E-2"/>
    <n v="1"/>
    <n v="0"/>
    <n v="0"/>
    <n v="0"/>
    <n v="0"/>
    <n v="0"/>
    <n v="0"/>
    <n v="0"/>
    <s v=""/>
    <n v="0"/>
    <n v="0"/>
    <n v="0"/>
    <n v="42528.42"/>
    <n v="2742"/>
    <n v="0"/>
    <n v="-2742"/>
    <n v="1"/>
    <n v="1.9888585839170558E-3"/>
    <n v="1.9888585839170558E-3"/>
    <s v="Under-Forecasted"/>
    <n v="5.1284871842990146E-2"/>
    <n v="5.1284871842990146E-2"/>
    <x v="2"/>
    <s v="03.2023"/>
    <s v="ST W06.2023"/>
    <m/>
  </r>
  <r>
    <s v=""/>
    <s v="LEGO Friends"/>
    <x v="798"/>
    <s v="66766 Friends co-pack 2HY 2023_EMEA V29"/>
    <n v="0"/>
    <m/>
    <m/>
    <m/>
    <m/>
    <m/>
    <m/>
    <m/>
    <m/>
    <m/>
    <n v="0"/>
    <n v="0"/>
    <n v="0"/>
    <n v="0"/>
    <n v="0"/>
    <n v="0"/>
    <n v="0"/>
    <s v=""/>
    <n v="0"/>
    <n v="0"/>
    <n v="0"/>
    <n v="0"/>
    <n v="0"/>
    <n v="0"/>
    <n v="0"/>
    <n v="0"/>
    <n v="0"/>
    <n v="0"/>
    <s v=""/>
    <n v="0"/>
    <n v="0"/>
    <n v="0"/>
    <n v="0"/>
    <n v="0"/>
    <n v="0"/>
    <n v="0"/>
    <n v="0"/>
    <n v="0"/>
    <n v="0"/>
    <s v=""/>
    <n v="0"/>
    <n v="0"/>
    <x v="2"/>
    <s v="03.2023"/>
    <s v="ST W06.2023"/>
    <m/>
  </r>
  <r>
    <s v=""/>
    <s v="Ninjago"/>
    <x v="799"/>
    <s v="66767 Ninjago co-pack 2HY 2023_EMEA V29"/>
    <n v="0"/>
    <m/>
    <m/>
    <m/>
    <m/>
    <m/>
    <m/>
    <m/>
    <m/>
    <m/>
    <n v="0"/>
    <n v="0"/>
    <n v="0"/>
    <n v="0"/>
    <n v="0"/>
    <n v="0"/>
    <n v="0"/>
    <s v=""/>
    <n v="0"/>
    <n v="0"/>
    <n v="0"/>
    <n v="0"/>
    <n v="0"/>
    <n v="0"/>
    <n v="0"/>
    <n v="0"/>
    <n v="0"/>
    <n v="0"/>
    <s v=""/>
    <n v="0"/>
    <n v="0"/>
    <n v="0"/>
    <n v="0"/>
    <n v="0"/>
    <n v="0"/>
    <n v="0"/>
    <n v="0"/>
    <n v="0"/>
    <n v="0"/>
    <s v=""/>
    <n v="0"/>
    <n v="0"/>
    <x v="2"/>
    <s v="03.2023"/>
    <s v="ST W06.2023"/>
    <m/>
  </r>
  <r>
    <s v=""/>
    <s v="City Exploration"/>
    <x v="800"/>
    <s v="66768 City co-pack 2HY 2023_EMEA V29"/>
    <n v="0"/>
    <m/>
    <m/>
    <m/>
    <m/>
    <m/>
    <m/>
    <m/>
    <m/>
    <m/>
    <n v="0"/>
    <n v="0"/>
    <n v="0"/>
    <n v="0"/>
    <n v="0"/>
    <n v="0"/>
    <n v="0"/>
    <s v=""/>
    <n v="0"/>
    <n v="0"/>
    <n v="0"/>
    <n v="0"/>
    <n v="0"/>
    <n v="0"/>
    <n v="0"/>
    <n v="0"/>
    <n v="0"/>
    <n v="0"/>
    <s v=""/>
    <n v="0"/>
    <n v="0"/>
    <n v="0"/>
    <n v="0"/>
    <n v="0"/>
    <n v="0"/>
    <n v="0"/>
    <n v="0"/>
    <n v="0"/>
    <n v="0"/>
    <s v=""/>
    <n v="0"/>
    <n v="0"/>
    <x v="2"/>
    <s v="03.2023"/>
    <s v="ST W06.2023"/>
    <m/>
  </r>
  <r>
    <s v="Nouveauté"/>
    <s v="LEGO Minifigures"/>
    <x v="471"/>
    <s v="71038 LEGO® Minifigures Disney 100 V110"/>
    <n v="0"/>
    <m/>
    <m/>
    <m/>
    <m/>
    <m/>
    <m/>
    <m/>
    <m/>
    <m/>
    <n v="0"/>
    <n v="0"/>
    <n v="0"/>
    <n v="0"/>
    <n v="0"/>
    <n v="0"/>
    <n v="0"/>
    <s v=""/>
    <n v="0"/>
    <n v="0"/>
    <n v="0"/>
    <n v="0"/>
    <n v="0"/>
    <n v="0"/>
    <n v="0"/>
    <n v="0"/>
    <n v="0"/>
    <n v="0"/>
    <s v=""/>
    <n v="0"/>
    <n v="0"/>
    <n v="0"/>
    <n v="0"/>
    <n v="0"/>
    <n v="0"/>
    <n v="0"/>
    <n v="0"/>
    <n v="0"/>
    <n v="0"/>
    <s v=""/>
    <n v="0"/>
    <n v="0"/>
    <x v="2"/>
    <s v="03.2023"/>
    <s v="ST W06.2023"/>
    <m/>
  </r>
  <r>
    <s v="Nouveauté"/>
    <s v="LEGO Minifigures"/>
    <x v="472"/>
    <s v="71038 LEGO® Minifigures Disney 100 V111"/>
    <n v="0"/>
    <m/>
    <m/>
    <m/>
    <m/>
    <m/>
    <m/>
    <m/>
    <m/>
    <m/>
    <n v="0"/>
    <n v="0"/>
    <n v="0"/>
    <n v="0"/>
    <n v="0"/>
    <n v="0"/>
    <n v="0"/>
    <s v=""/>
    <n v="0"/>
    <n v="0"/>
    <n v="0"/>
    <n v="0"/>
    <n v="0"/>
    <n v="0"/>
    <n v="0"/>
    <n v="0"/>
    <n v="0"/>
    <n v="0"/>
    <s v=""/>
    <n v="0"/>
    <n v="0"/>
    <n v="0"/>
    <n v="0"/>
    <n v="0"/>
    <n v="0"/>
    <n v="0"/>
    <n v="0"/>
    <n v="0"/>
    <n v="0"/>
    <s v=""/>
    <n v="0"/>
    <n v="0"/>
    <x v="2"/>
    <s v="03.2023"/>
    <s v="ST W06.2023"/>
    <m/>
  </r>
  <r>
    <s v="Nouveauté"/>
    <s v="LEGO Minifigures"/>
    <x v="473"/>
    <s v="71039 tbd-minifigures-IP2-2023 V110"/>
    <n v="0"/>
    <m/>
    <m/>
    <m/>
    <m/>
    <m/>
    <m/>
    <m/>
    <m/>
    <m/>
    <n v="0"/>
    <n v="0"/>
    <n v="0"/>
    <n v="0"/>
    <n v="0"/>
    <n v="0"/>
    <n v="0"/>
    <s v=""/>
    <n v="0"/>
    <n v="0"/>
    <n v="0"/>
    <n v="0"/>
    <n v="0"/>
    <n v="0"/>
    <n v="0"/>
    <n v="0"/>
    <n v="0"/>
    <n v="0"/>
    <s v=""/>
    <n v="0"/>
    <n v="0"/>
    <n v="0"/>
    <n v="0"/>
    <n v="0"/>
    <n v="0"/>
    <n v="0"/>
    <n v="0"/>
    <n v="0"/>
    <n v="0"/>
    <s v=""/>
    <n v="0"/>
    <n v="0"/>
    <x v="2"/>
    <s v="03.2023"/>
    <s v="ST W06.2023"/>
    <m/>
  </r>
  <r>
    <s v="Nouveauté"/>
    <s v="LEGO Minifigures"/>
    <x v="474"/>
    <s v="71039 tbd-minifigures-IP2-2023 V111"/>
    <n v="0"/>
    <m/>
    <m/>
    <m/>
    <m/>
    <m/>
    <m/>
    <m/>
    <m/>
    <m/>
    <n v="0"/>
    <n v="0"/>
    <n v="0"/>
    <n v="0"/>
    <n v="0"/>
    <n v="0"/>
    <n v="0"/>
    <s v=""/>
    <n v="0"/>
    <n v="0"/>
    <n v="0"/>
    <n v="0"/>
    <n v="0"/>
    <n v="0"/>
    <n v="0"/>
    <n v="0"/>
    <n v="0"/>
    <n v="0"/>
    <s v=""/>
    <n v="0"/>
    <n v="0"/>
    <n v="0"/>
    <n v="0"/>
    <n v="0"/>
    <n v="0"/>
    <n v="0"/>
    <n v="0"/>
    <n v="0"/>
    <n v="0"/>
    <s v=""/>
    <n v="0"/>
    <n v="0"/>
    <x v="2"/>
    <s v="03.2023"/>
    <s v="ST W06.2023"/>
    <m/>
  </r>
  <r>
    <s v="Nouveauté"/>
    <s v="Super Mario"/>
    <x v="734"/>
    <s v="71420 tbd-leaf-8-2023 V29"/>
    <n v="0"/>
    <m/>
    <m/>
    <m/>
    <m/>
    <m/>
    <m/>
    <m/>
    <m/>
    <m/>
    <n v="0"/>
    <n v="0"/>
    <n v="0"/>
    <n v="0"/>
    <n v="0"/>
    <n v="0"/>
    <n v="0"/>
    <s v=""/>
    <n v="0"/>
    <n v="0"/>
    <n v="0"/>
    <n v="0"/>
    <n v="0"/>
    <n v="0"/>
    <n v="0"/>
    <n v="0"/>
    <n v="0"/>
    <n v="0"/>
    <s v=""/>
    <n v="0"/>
    <n v="0"/>
    <n v="0"/>
    <n v="0"/>
    <n v="0"/>
    <n v="0"/>
    <n v="0"/>
    <n v="0"/>
    <n v="0"/>
    <n v="0"/>
    <s v=""/>
    <n v="0"/>
    <n v="0"/>
    <x v="2"/>
    <s v="03.2023"/>
    <s v="ST W06.2023"/>
    <m/>
  </r>
  <r>
    <s v="Nouveauté"/>
    <s v="Super Mario"/>
    <x v="735"/>
    <s v="71421 tbd-leaf-9-2023 V29"/>
    <n v="0"/>
    <m/>
    <m/>
    <m/>
    <m/>
    <m/>
    <m/>
    <m/>
    <m/>
    <m/>
    <n v="0"/>
    <n v="0"/>
    <n v="0"/>
    <n v="0"/>
    <n v="0"/>
    <n v="0"/>
    <n v="0"/>
    <s v=""/>
    <n v="0"/>
    <n v="0"/>
    <n v="0"/>
    <n v="0"/>
    <n v="0"/>
    <n v="0"/>
    <n v="0"/>
    <n v="0"/>
    <n v="0"/>
    <n v="0"/>
    <s v=""/>
    <n v="0"/>
    <n v="0"/>
    <n v="0"/>
    <n v="0"/>
    <n v="0"/>
    <n v="0"/>
    <n v="0"/>
    <n v="0"/>
    <n v="0"/>
    <n v="0"/>
    <s v=""/>
    <n v="0"/>
    <n v="0"/>
    <x v="2"/>
    <s v="03.2023"/>
    <s v="ST W06.2023"/>
    <m/>
  </r>
  <r>
    <s v="Nouveauté"/>
    <s v="Super Mario"/>
    <x v="736"/>
    <s v="71422 tbd-leaf-10-2023 V29"/>
    <n v="0"/>
    <m/>
    <m/>
    <m/>
    <m/>
    <m/>
    <m/>
    <m/>
    <m/>
    <m/>
    <n v="0"/>
    <n v="0"/>
    <n v="0"/>
    <n v="0"/>
    <n v="0"/>
    <n v="0"/>
    <n v="0"/>
    <s v=""/>
    <n v="0"/>
    <n v="0"/>
    <n v="0"/>
    <n v="0"/>
    <n v="0"/>
    <n v="0"/>
    <n v="0"/>
    <n v="0"/>
    <n v="0"/>
    <n v="0"/>
    <s v=""/>
    <n v="0"/>
    <n v="0"/>
    <n v="0"/>
    <n v="0"/>
    <n v="0"/>
    <n v="0"/>
    <n v="0"/>
    <n v="0"/>
    <n v="0"/>
    <n v="0"/>
    <s v=""/>
    <n v="0"/>
    <n v="0"/>
    <x v="2"/>
    <s v="03.2023"/>
    <s v="ST W06.2023"/>
    <m/>
  </r>
  <r>
    <s v="Nouveauté"/>
    <s v="Super Mario"/>
    <x v="737"/>
    <s v="71423 Dry Bowser Castle Battle Exp.. V29"/>
    <n v="0"/>
    <m/>
    <m/>
    <m/>
    <m/>
    <m/>
    <m/>
    <m/>
    <m/>
    <m/>
    <n v="0"/>
    <n v="0"/>
    <n v="0"/>
    <n v="0"/>
    <n v="0"/>
    <n v="0"/>
    <n v="0"/>
    <s v=""/>
    <n v="0"/>
    <n v="0"/>
    <n v="0"/>
    <n v="0"/>
    <n v="0"/>
    <n v="0"/>
    <n v="0"/>
    <n v="0"/>
    <n v="0"/>
    <n v="0"/>
    <s v=""/>
    <n v="0"/>
    <n v="0"/>
    <n v="0"/>
    <n v="0"/>
    <n v="0"/>
    <n v="0"/>
    <n v="0"/>
    <n v="0"/>
    <n v="0"/>
    <n v="0"/>
    <s v=""/>
    <n v="0"/>
    <n v="0"/>
    <x v="2"/>
    <s v="03.2023"/>
    <s v="ST W06.2023"/>
    <m/>
  </r>
  <r>
    <s v="Nouveauté"/>
    <s v="Super Mario"/>
    <x v="738"/>
    <s v="71424 tbd-leaf-12-2023 V29"/>
    <n v="0"/>
    <m/>
    <m/>
    <m/>
    <m/>
    <m/>
    <m/>
    <m/>
    <m/>
    <m/>
    <n v="0"/>
    <n v="0"/>
    <n v="0"/>
    <n v="0"/>
    <n v="0"/>
    <n v="0"/>
    <n v="0"/>
    <s v=""/>
    <n v="0"/>
    <n v="0"/>
    <n v="0"/>
    <n v="0"/>
    <n v="0"/>
    <n v="0"/>
    <n v="0"/>
    <n v="0"/>
    <n v="0"/>
    <n v="0"/>
    <s v=""/>
    <n v="0"/>
    <n v="0"/>
    <n v="0"/>
    <n v="0"/>
    <n v="0"/>
    <n v="0"/>
    <n v="0"/>
    <n v="0"/>
    <n v="0"/>
    <n v="0"/>
    <s v=""/>
    <n v="0"/>
    <n v="0"/>
    <x v="2"/>
    <s v="03.2023"/>
    <s v="ST W06.2023"/>
    <m/>
  </r>
  <r>
    <s v="Nouveauté"/>
    <s v="Super Mario"/>
    <x v="739"/>
    <s v="71425 tbd-leaf-13-2023 V29"/>
    <n v="0"/>
    <m/>
    <m/>
    <m/>
    <m/>
    <m/>
    <m/>
    <m/>
    <m/>
    <m/>
    <n v="0"/>
    <n v="0"/>
    <n v="0"/>
    <n v="0"/>
    <n v="0"/>
    <n v="0"/>
    <n v="0"/>
    <s v=""/>
    <n v="0"/>
    <n v="0"/>
    <n v="0"/>
    <n v="0"/>
    <n v="0"/>
    <n v="0"/>
    <n v="0"/>
    <n v="0"/>
    <n v="0"/>
    <n v="0"/>
    <s v=""/>
    <n v="0"/>
    <n v="0"/>
    <n v="0"/>
    <n v="0"/>
    <n v="0"/>
    <n v="0"/>
    <n v="0"/>
    <n v="0"/>
    <n v="0"/>
    <n v="0"/>
    <s v=""/>
    <n v="0"/>
    <n v="0"/>
    <x v="2"/>
    <s v="03.2023"/>
    <s v="ST W06.2023"/>
    <m/>
  </r>
  <r>
    <s v="Nouveauté"/>
    <s v="Super Mario"/>
    <x v="740"/>
    <s v="71426 tbd-leaf-14-2023 V29"/>
    <n v="0"/>
    <m/>
    <m/>
    <m/>
    <m/>
    <m/>
    <m/>
    <m/>
    <m/>
    <m/>
    <n v="0"/>
    <n v="0"/>
    <n v="0"/>
    <n v="0"/>
    <n v="0"/>
    <n v="0"/>
    <n v="0"/>
    <s v=""/>
    <n v="0"/>
    <n v="0"/>
    <n v="0"/>
    <n v="0"/>
    <n v="0"/>
    <n v="0"/>
    <n v="0"/>
    <n v="0"/>
    <n v="0"/>
    <n v="0"/>
    <s v=""/>
    <n v="0"/>
    <n v="0"/>
    <n v="0"/>
    <n v="0"/>
    <n v="0"/>
    <n v="0"/>
    <n v="0"/>
    <n v="0"/>
    <n v="0"/>
    <n v="0"/>
    <s v=""/>
    <n v="0"/>
    <n v="0"/>
    <x v="2"/>
    <s v="03.2023"/>
    <s v="ST W06.2023"/>
    <m/>
  </r>
  <r>
    <s v="Nouveauté"/>
    <s v="Super Mario"/>
    <x v="741"/>
    <s v="71427 tbd-leaf-15-2023 V29"/>
    <n v="0"/>
    <m/>
    <m/>
    <m/>
    <m/>
    <m/>
    <m/>
    <m/>
    <m/>
    <m/>
    <n v="0"/>
    <n v="0"/>
    <n v="0"/>
    <n v="0"/>
    <n v="0"/>
    <n v="0"/>
    <n v="0"/>
    <s v=""/>
    <n v="0"/>
    <n v="0"/>
    <n v="0"/>
    <n v="0"/>
    <n v="0"/>
    <n v="0"/>
    <n v="0"/>
    <n v="0"/>
    <n v="0"/>
    <n v="0"/>
    <s v=""/>
    <n v="0"/>
    <n v="0"/>
    <n v="0"/>
    <n v="0"/>
    <n v="0"/>
    <n v="0"/>
    <n v="0"/>
    <n v="0"/>
    <n v="0"/>
    <n v="0"/>
    <s v=""/>
    <n v="0"/>
    <n v="0"/>
    <x v="2"/>
    <s v="03.2023"/>
    <s v="ST W06.2023"/>
    <m/>
  </r>
  <r>
    <s v="Nouveauté"/>
    <s v="Titan"/>
    <x v="788"/>
    <s v="71453 bd-Carrot-TITAN V29"/>
    <n v="0"/>
    <m/>
    <m/>
    <m/>
    <m/>
    <m/>
    <m/>
    <m/>
    <m/>
    <m/>
    <n v="0"/>
    <n v="0"/>
    <n v="0"/>
    <n v="0"/>
    <n v="0"/>
    <n v="0"/>
    <n v="0"/>
    <s v=""/>
    <n v="0"/>
    <n v="0"/>
    <n v="0"/>
    <n v="0"/>
    <n v="0"/>
    <n v="0"/>
    <n v="0"/>
    <n v="0"/>
    <n v="0"/>
    <n v="0"/>
    <s v=""/>
    <n v="0"/>
    <n v="0"/>
    <n v="0"/>
    <n v="0"/>
    <n v="0"/>
    <n v="0"/>
    <n v="0"/>
    <n v="0"/>
    <n v="0"/>
    <n v="0"/>
    <s v=""/>
    <n v="0"/>
    <n v="0"/>
    <x v="2"/>
    <s v="03.2023"/>
    <s v="ST W06.2023"/>
    <m/>
  </r>
  <r>
    <s v="Nouveauté"/>
    <s v="Titan"/>
    <x v="789"/>
    <s v="71454 tbd-Green-TITAN V29"/>
    <n v="0"/>
    <m/>
    <m/>
    <m/>
    <m/>
    <m/>
    <m/>
    <m/>
    <m/>
    <m/>
    <n v="0"/>
    <n v="0"/>
    <n v="0"/>
    <n v="0"/>
    <n v="0"/>
    <n v="0"/>
    <n v="0"/>
    <s v=""/>
    <n v="0"/>
    <n v="0"/>
    <n v="0"/>
    <n v="0"/>
    <n v="0"/>
    <n v="0"/>
    <n v="0"/>
    <n v="0"/>
    <n v="0"/>
    <n v="0"/>
    <s v=""/>
    <n v="0"/>
    <n v="0"/>
    <n v="0"/>
    <n v="0"/>
    <n v="0"/>
    <n v="0"/>
    <n v="0"/>
    <n v="0"/>
    <n v="0"/>
    <n v="0"/>
    <s v=""/>
    <n v="0"/>
    <n v="0"/>
    <x v="2"/>
    <s v="03.2023"/>
    <s v="ST W06.2023"/>
    <m/>
  </r>
  <r>
    <s v="Nouveauté"/>
    <s v="Titan"/>
    <x v="790"/>
    <s v="71455 tbd-Cage-TITAN V29"/>
    <n v="0"/>
    <m/>
    <m/>
    <m/>
    <m/>
    <m/>
    <m/>
    <m/>
    <m/>
    <m/>
    <n v="0"/>
    <n v="0"/>
    <n v="0"/>
    <n v="0"/>
    <n v="0"/>
    <n v="0"/>
    <n v="0"/>
    <s v=""/>
    <n v="0"/>
    <n v="0"/>
    <n v="0"/>
    <n v="0"/>
    <n v="0"/>
    <n v="0"/>
    <n v="0"/>
    <n v="0"/>
    <n v="0"/>
    <n v="0"/>
    <s v=""/>
    <n v="0"/>
    <n v="0"/>
    <n v="0"/>
    <n v="0"/>
    <n v="0"/>
    <n v="0"/>
    <n v="0"/>
    <n v="0"/>
    <n v="0"/>
    <n v="0"/>
    <s v=""/>
    <n v="0"/>
    <n v="0"/>
    <x v="2"/>
    <s v="03.2023"/>
    <s v="ST W06.2023"/>
    <m/>
  </r>
  <r>
    <s v="Nouveauté"/>
    <s v="Titan"/>
    <x v="791"/>
    <s v="71456 tbd-Balloon-TITAN V29"/>
    <n v="0"/>
    <m/>
    <m/>
    <m/>
    <m/>
    <m/>
    <m/>
    <m/>
    <m/>
    <m/>
    <n v="0"/>
    <n v="0"/>
    <n v="0"/>
    <n v="0"/>
    <n v="0"/>
    <n v="0"/>
    <n v="0"/>
    <s v=""/>
    <n v="0"/>
    <n v="0"/>
    <n v="0"/>
    <n v="0"/>
    <n v="0"/>
    <n v="0"/>
    <n v="0"/>
    <n v="0"/>
    <n v="0"/>
    <n v="0"/>
    <s v=""/>
    <n v="0"/>
    <n v="0"/>
    <n v="0"/>
    <n v="0"/>
    <n v="0"/>
    <n v="0"/>
    <n v="0"/>
    <n v="0"/>
    <n v="0"/>
    <n v="0"/>
    <s v=""/>
    <n v="0"/>
    <n v="0"/>
    <x v="2"/>
    <s v="03.2023"/>
    <s v="ST W06.2023"/>
    <m/>
  </r>
  <r>
    <s v="Nouveauté"/>
    <s v="Titan"/>
    <x v="792"/>
    <s v="71457 tbd-Darkviolet-TITAN V29"/>
    <n v="0"/>
    <m/>
    <m/>
    <m/>
    <m/>
    <m/>
    <m/>
    <m/>
    <m/>
    <m/>
    <n v="0"/>
    <n v="0"/>
    <n v="0"/>
    <n v="0"/>
    <n v="0"/>
    <n v="0"/>
    <n v="0"/>
    <s v=""/>
    <n v="0"/>
    <n v="0"/>
    <n v="0"/>
    <n v="0"/>
    <n v="0"/>
    <n v="0"/>
    <n v="0"/>
    <n v="0"/>
    <n v="0"/>
    <n v="0"/>
    <s v=""/>
    <n v="0"/>
    <n v="0"/>
    <n v="0"/>
    <n v="0"/>
    <n v="0"/>
    <n v="0"/>
    <n v="0"/>
    <n v="0"/>
    <n v="0"/>
    <n v="0"/>
    <s v=""/>
    <n v="0"/>
    <n v="0"/>
    <x v="2"/>
    <s v="03.2023"/>
    <s v="ST W06.2023"/>
    <m/>
  </r>
  <r>
    <s v="Nouveauté"/>
    <s v="Titan"/>
    <x v="793"/>
    <s v="71458 tbd-Red-TITAN V29"/>
    <n v="0"/>
    <m/>
    <m/>
    <m/>
    <m/>
    <m/>
    <m/>
    <m/>
    <m/>
    <m/>
    <n v="0"/>
    <n v="0"/>
    <n v="0"/>
    <n v="0"/>
    <n v="0"/>
    <n v="0"/>
    <n v="0"/>
    <s v=""/>
    <n v="0"/>
    <n v="0"/>
    <n v="0"/>
    <n v="0"/>
    <n v="0"/>
    <n v="0"/>
    <n v="0"/>
    <n v="0"/>
    <n v="0"/>
    <n v="0"/>
    <s v=""/>
    <n v="0"/>
    <n v="0"/>
    <n v="0"/>
    <n v="0"/>
    <n v="0"/>
    <n v="0"/>
    <n v="0"/>
    <n v="0"/>
    <n v="0"/>
    <n v="0"/>
    <s v=""/>
    <n v="0"/>
    <n v="0"/>
    <x v="2"/>
    <s v="03.2023"/>
    <s v="ST W06.2023"/>
    <m/>
  </r>
  <r>
    <s v="Nouveauté"/>
    <s v="Titan"/>
    <x v="794"/>
    <s v="71459 tbd-Flower-TITAN V29"/>
    <n v="0"/>
    <m/>
    <m/>
    <m/>
    <m/>
    <m/>
    <m/>
    <m/>
    <m/>
    <m/>
    <n v="0"/>
    <n v="0"/>
    <n v="0"/>
    <n v="0"/>
    <n v="0"/>
    <n v="0"/>
    <n v="0"/>
    <s v=""/>
    <n v="0"/>
    <n v="0"/>
    <n v="0"/>
    <n v="0"/>
    <n v="0"/>
    <n v="0"/>
    <n v="0"/>
    <n v="0"/>
    <n v="0"/>
    <n v="0"/>
    <s v=""/>
    <n v="0"/>
    <n v="0"/>
    <n v="0"/>
    <n v="0"/>
    <n v="0"/>
    <n v="0"/>
    <n v="0"/>
    <n v="0"/>
    <n v="0"/>
    <n v="0"/>
    <s v=""/>
    <n v="0"/>
    <n v="0"/>
    <x v="2"/>
    <s v="03.2023"/>
    <s v="ST W06.2023"/>
    <m/>
  </r>
  <r>
    <s v="Nouveauté"/>
    <s v="Titan"/>
    <x v="795"/>
    <s v="71460 tbd-Space-TITAN V29"/>
    <n v="0"/>
    <m/>
    <m/>
    <m/>
    <m/>
    <m/>
    <m/>
    <m/>
    <m/>
    <m/>
    <n v="0"/>
    <n v="0"/>
    <n v="0"/>
    <n v="0"/>
    <n v="0"/>
    <n v="0"/>
    <n v="0"/>
    <s v=""/>
    <n v="0"/>
    <n v="0"/>
    <n v="0"/>
    <n v="0"/>
    <n v="0"/>
    <n v="0"/>
    <n v="0"/>
    <n v="0"/>
    <n v="0"/>
    <n v="0"/>
    <s v=""/>
    <n v="0"/>
    <n v="0"/>
    <n v="0"/>
    <n v="0"/>
    <n v="0"/>
    <n v="0"/>
    <n v="0"/>
    <n v="0"/>
    <n v="0"/>
    <n v="0"/>
    <s v=""/>
    <n v="0"/>
    <n v="0"/>
    <x v="2"/>
    <s v="03.2023"/>
    <s v="ST W06.2023"/>
    <m/>
  </r>
  <r>
    <s v="Nouveauté"/>
    <s v="Titan"/>
    <x v="796"/>
    <s v="71461 tbd-World-TITAN V29"/>
    <n v="0"/>
    <m/>
    <m/>
    <m/>
    <m/>
    <m/>
    <m/>
    <m/>
    <m/>
    <m/>
    <n v="0"/>
    <n v="0"/>
    <n v="0"/>
    <n v="0"/>
    <n v="0"/>
    <n v="0"/>
    <n v="0"/>
    <s v=""/>
    <n v="0"/>
    <n v="0"/>
    <n v="0"/>
    <n v="0"/>
    <n v="0"/>
    <n v="0"/>
    <n v="0"/>
    <n v="0"/>
    <n v="0"/>
    <n v="0"/>
    <s v=""/>
    <n v="0"/>
    <n v="0"/>
    <n v="0"/>
    <n v="0"/>
    <n v="0"/>
    <n v="0"/>
    <n v="0"/>
    <n v="0"/>
    <n v="0"/>
    <n v="0"/>
    <s v=""/>
    <n v="0"/>
    <n v="0"/>
    <x v="2"/>
    <s v="03.2023"/>
    <s v="ST W06.2023"/>
    <m/>
  </r>
  <r>
    <s v="Nouveauté"/>
    <s v="Titan"/>
    <x v="797"/>
    <s v="71469 tbd-Sharkship-TITAN V29"/>
    <n v="0"/>
    <m/>
    <m/>
    <m/>
    <m/>
    <m/>
    <m/>
    <m/>
    <m/>
    <m/>
    <n v="0"/>
    <n v="0"/>
    <n v="0"/>
    <n v="0"/>
    <n v="0"/>
    <n v="0"/>
    <n v="0"/>
    <s v=""/>
    <n v="0"/>
    <n v="0"/>
    <n v="0"/>
    <n v="0"/>
    <n v="0"/>
    <n v="0"/>
    <n v="0"/>
    <n v="0"/>
    <n v="0"/>
    <n v="0"/>
    <s v=""/>
    <n v="0"/>
    <n v="0"/>
    <n v="0"/>
    <n v="0"/>
    <n v="0"/>
    <n v="0"/>
    <n v="0"/>
    <n v="0"/>
    <n v="0"/>
    <n v="0"/>
    <s v=""/>
    <n v="0"/>
    <n v="0"/>
    <x v="2"/>
    <s v="03.2023"/>
    <s v="ST W06.2023"/>
    <m/>
  </r>
  <r>
    <s v="Carry-Over"/>
    <s v="Ninjago"/>
    <x v="533"/>
    <s v="71741 NINJAGO® City Gardens V29"/>
    <n v="0"/>
    <m/>
    <m/>
    <m/>
    <m/>
    <m/>
    <m/>
    <m/>
    <m/>
    <m/>
    <n v="0"/>
    <n v="0"/>
    <n v="453"/>
    <n v="453"/>
    <n v="0"/>
    <n v="0"/>
    <n v="0"/>
    <s v="Over-Forecasted"/>
    <n v="0"/>
    <n v="0"/>
    <n v="0"/>
    <n v="0"/>
    <n v="0"/>
    <n v="0"/>
    <n v="0"/>
    <n v="0"/>
    <n v="0"/>
    <n v="0"/>
    <s v=""/>
    <n v="0"/>
    <n v="0"/>
    <n v="0"/>
    <n v="0"/>
    <n v="0"/>
    <n v="453"/>
    <n v="453"/>
    <n v="0"/>
    <n v="0"/>
    <n v="0"/>
    <s v="Over-Forecasted"/>
    <n v="0"/>
    <n v="0"/>
    <x v="2"/>
    <s v="03.2023"/>
    <s v="ST W06.2023"/>
    <m/>
  </r>
  <r>
    <s v="Nouveauté"/>
    <s v="Ninjago"/>
    <x v="554"/>
    <s v="71777 Kai’s Dragon Power Spinjitzu.. V29"/>
    <n v="0"/>
    <m/>
    <m/>
    <m/>
    <m/>
    <m/>
    <m/>
    <m/>
    <m/>
    <m/>
    <n v="0"/>
    <n v="0"/>
    <n v="0"/>
    <n v="0"/>
    <n v="0"/>
    <n v="0"/>
    <n v="0"/>
    <s v=""/>
    <n v="0"/>
    <n v="0"/>
    <n v="0"/>
    <n v="0"/>
    <n v="0"/>
    <n v="0"/>
    <n v="0"/>
    <n v="0"/>
    <n v="0"/>
    <n v="0"/>
    <s v=""/>
    <n v="0"/>
    <n v="0"/>
    <n v="0"/>
    <n v="0"/>
    <n v="0"/>
    <n v="0"/>
    <n v="0"/>
    <n v="0"/>
    <n v="0"/>
    <n v="0"/>
    <s v=""/>
    <n v="0"/>
    <n v="0"/>
    <x v="2"/>
    <s v="03.2023"/>
    <s v="ST W06.2023"/>
    <m/>
  </r>
  <r>
    <s v="Nouveauté"/>
    <s v="Ninjago"/>
    <x v="555"/>
    <s v="71778 Nya's Dragon Power Spinjitzu.. V29"/>
    <n v="0"/>
    <m/>
    <m/>
    <m/>
    <m/>
    <m/>
    <m/>
    <m/>
    <m/>
    <m/>
    <n v="0"/>
    <n v="0"/>
    <n v="0"/>
    <n v="0"/>
    <n v="0"/>
    <n v="0"/>
    <n v="0"/>
    <s v=""/>
    <n v="0"/>
    <n v="0"/>
    <n v="0"/>
    <n v="0"/>
    <n v="0"/>
    <n v="0"/>
    <n v="0"/>
    <n v="0"/>
    <n v="0"/>
    <n v="0"/>
    <s v=""/>
    <n v="0"/>
    <n v="0"/>
    <n v="0"/>
    <n v="0"/>
    <n v="0"/>
    <n v="0"/>
    <n v="0"/>
    <n v="0"/>
    <n v="0"/>
    <n v="0"/>
    <s v=""/>
    <n v="0"/>
    <n v="0"/>
    <x v="2"/>
    <s v="03.2023"/>
    <s v="ST W06.2023"/>
    <m/>
  </r>
  <r>
    <s v="Nouveauté"/>
    <s v="Ninjago"/>
    <x v="556"/>
    <s v="71779 Lloyd's Dragon Power Spinjit.. V29"/>
    <n v="0"/>
    <m/>
    <m/>
    <m/>
    <m/>
    <m/>
    <m/>
    <m/>
    <m/>
    <m/>
    <n v="0"/>
    <n v="0"/>
    <n v="0"/>
    <n v="0"/>
    <n v="0"/>
    <n v="0"/>
    <n v="0"/>
    <s v=""/>
    <n v="0"/>
    <n v="0"/>
    <n v="0"/>
    <n v="0"/>
    <n v="0"/>
    <n v="0"/>
    <n v="0"/>
    <n v="0"/>
    <n v="0"/>
    <n v="0"/>
    <s v=""/>
    <n v="0"/>
    <n v="0"/>
    <n v="0"/>
    <n v="0"/>
    <n v="0"/>
    <n v="0"/>
    <n v="0"/>
    <n v="0"/>
    <n v="0"/>
    <n v="0"/>
    <s v=""/>
    <n v="0"/>
    <n v="0"/>
    <x v="2"/>
    <s v="03.2023"/>
    <s v="ST W06.2023"/>
    <m/>
  </r>
  <r>
    <s v="Nouveauté"/>
    <s v="Ninjago"/>
    <x v="566"/>
    <s v="71789 Kai and Ras's Car and Bike B.. V29"/>
    <n v="0"/>
    <m/>
    <m/>
    <m/>
    <m/>
    <m/>
    <m/>
    <m/>
    <m/>
    <m/>
    <n v="0"/>
    <n v="0"/>
    <n v="0"/>
    <n v="0"/>
    <n v="0"/>
    <n v="0"/>
    <n v="0"/>
    <s v=""/>
    <n v="0"/>
    <n v="0"/>
    <n v="0"/>
    <n v="0"/>
    <n v="0"/>
    <n v="0"/>
    <n v="0"/>
    <n v="0"/>
    <n v="0"/>
    <n v="0"/>
    <s v=""/>
    <n v="0"/>
    <n v="0"/>
    <n v="0"/>
    <n v="0"/>
    <n v="0"/>
    <n v="0"/>
    <n v="0"/>
    <n v="0"/>
    <n v="0"/>
    <n v="0"/>
    <s v=""/>
    <n v="0"/>
    <n v="0"/>
    <x v="2"/>
    <s v="03.2023"/>
    <s v="ST W06.2023"/>
    <m/>
  </r>
  <r>
    <s v="Nouveauté"/>
    <s v="Ninjago"/>
    <x v="567"/>
    <s v="71790 Imperium Dragon Hunter Hound V29"/>
    <n v="0"/>
    <m/>
    <m/>
    <m/>
    <m/>
    <m/>
    <m/>
    <m/>
    <m/>
    <m/>
    <n v="0"/>
    <n v="0"/>
    <n v="0"/>
    <n v="0"/>
    <n v="0"/>
    <n v="0"/>
    <n v="0"/>
    <s v=""/>
    <n v="0"/>
    <n v="0"/>
    <n v="0"/>
    <n v="0"/>
    <n v="0"/>
    <n v="0"/>
    <n v="0"/>
    <n v="0"/>
    <n v="0"/>
    <n v="0"/>
    <s v=""/>
    <n v="0"/>
    <n v="0"/>
    <n v="0"/>
    <n v="0"/>
    <n v="0"/>
    <n v="0"/>
    <n v="0"/>
    <n v="0"/>
    <n v="0"/>
    <n v="0"/>
    <s v=""/>
    <n v="0"/>
    <n v="0"/>
    <x v="2"/>
    <s v="03.2023"/>
    <s v="ST W06.2023"/>
    <m/>
  </r>
  <r>
    <s v="Nouveauté"/>
    <s v="Ninjago"/>
    <x v="568"/>
    <s v="71791 Zane’s Dragon Power Spinjitz.. V29"/>
    <n v="0"/>
    <m/>
    <m/>
    <m/>
    <m/>
    <m/>
    <m/>
    <m/>
    <m/>
    <m/>
    <n v="0"/>
    <n v="0"/>
    <n v="0"/>
    <n v="0"/>
    <n v="0"/>
    <n v="0"/>
    <n v="0"/>
    <s v=""/>
    <n v="0"/>
    <n v="0"/>
    <n v="0"/>
    <n v="0"/>
    <n v="0"/>
    <n v="0"/>
    <n v="0"/>
    <n v="0"/>
    <n v="0"/>
    <n v="0"/>
    <s v=""/>
    <n v="0"/>
    <n v="0"/>
    <n v="0"/>
    <n v="0"/>
    <n v="0"/>
    <n v="0"/>
    <n v="0"/>
    <n v="0"/>
    <n v="0"/>
    <n v="0"/>
    <s v=""/>
    <n v="0"/>
    <n v="0"/>
    <x v="2"/>
    <s v="03.2023"/>
    <s v="ST W06.2023"/>
    <m/>
  </r>
  <r>
    <s v="Nouveauté"/>
    <s v="Ninjago"/>
    <x v="569"/>
    <s v="71792 Sora's Transforming Mech Bik.. V29"/>
    <n v="0"/>
    <m/>
    <m/>
    <m/>
    <m/>
    <m/>
    <m/>
    <m/>
    <m/>
    <m/>
    <n v="0"/>
    <n v="0"/>
    <n v="0"/>
    <n v="0"/>
    <n v="0"/>
    <n v="0"/>
    <n v="0"/>
    <s v=""/>
    <n v="0"/>
    <n v="0"/>
    <n v="0"/>
    <n v="0"/>
    <n v="0"/>
    <n v="0"/>
    <n v="0"/>
    <n v="0"/>
    <n v="0"/>
    <n v="0"/>
    <s v=""/>
    <n v="0"/>
    <n v="0"/>
    <n v="0"/>
    <n v="0"/>
    <n v="0"/>
    <n v="0"/>
    <n v="0"/>
    <n v="0"/>
    <n v="0"/>
    <n v="0"/>
    <s v=""/>
    <n v="0"/>
    <n v="0"/>
    <x v="2"/>
    <s v="03.2023"/>
    <s v="ST W06.2023"/>
    <m/>
  </r>
  <r>
    <s v="Nouveauté"/>
    <s v="Ninjago"/>
    <x v="570"/>
    <s v="71793 Heatwave Transforming Lava D.. V29"/>
    <n v="0"/>
    <m/>
    <m/>
    <m/>
    <m/>
    <m/>
    <m/>
    <m/>
    <m/>
    <m/>
    <n v="0"/>
    <n v="0"/>
    <n v="0"/>
    <n v="0"/>
    <n v="0"/>
    <n v="0"/>
    <n v="0"/>
    <s v=""/>
    <n v="0"/>
    <n v="0"/>
    <n v="0"/>
    <n v="0"/>
    <n v="0"/>
    <n v="0"/>
    <n v="0"/>
    <n v="0"/>
    <n v="0"/>
    <n v="0"/>
    <s v=""/>
    <n v="0"/>
    <n v="0"/>
    <n v="0"/>
    <n v="0"/>
    <n v="0"/>
    <n v="0"/>
    <n v="0"/>
    <n v="0"/>
    <n v="0"/>
    <n v="0"/>
    <s v=""/>
    <n v="0"/>
    <n v="0"/>
    <x v="2"/>
    <s v="03.2023"/>
    <s v="ST W06.2023"/>
    <m/>
  </r>
  <r>
    <s v="Nouveauté"/>
    <s v="Ninjago"/>
    <x v="571"/>
    <s v="71794 Lloyd and Arin's Ninja Team.. V29"/>
    <n v="0"/>
    <m/>
    <m/>
    <m/>
    <m/>
    <m/>
    <m/>
    <m/>
    <m/>
    <m/>
    <n v="0"/>
    <n v="0"/>
    <n v="0"/>
    <n v="0"/>
    <n v="0"/>
    <n v="0"/>
    <n v="0"/>
    <s v=""/>
    <n v="0"/>
    <n v="0"/>
    <n v="0"/>
    <n v="0"/>
    <n v="0"/>
    <n v="0"/>
    <n v="0"/>
    <n v="0"/>
    <n v="0"/>
    <n v="0"/>
    <s v=""/>
    <n v="0"/>
    <n v="0"/>
    <n v="0"/>
    <n v="0"/>
    <n v="0"/>
    <n v="0"/>
    <n v="0"/>
    <n v="0"/>
    <n v="0"/>
    <n v="0"/>
    <s v=""/>
    <n v="0"/>
    <n v="0"/>
    <x v="2"/>
    <s v="03.2023"/>
    <s v="ST W06.2023"/>
    <m/>
  </r>
  <r>
    <s v="Nouveauté"/>
    <s v="Ninjago"/>
    <x v="572"/>
    <s v="71795 Temple of the Dragon Energy.. V29"/>
    <n v="0"/>
    <m/>
    <m/>
    <m/>
    <m/>
    <m/>
    <m/>
    <m/>
    <m/>
    <m/>
    <n v="0"/>
    <n v="0"/>
    <n v="0"/>
    <n v="0"/>
    <n v="0"/>
    <n v="0"/>
    <n v="0"/>
    <s v=""/>
    <n v="0"/>
    <n v="0"/>
    <n v="0"/>
    <n v="0"/>
    <n v="0"/>
    <n v="0"/>
    <n v="0"/>
    <n v="0"/>
    <n v="0"/>
    <n v="0"/>
    <s v=""/>
    <n v="0"/>
    <n v="0"/>
    <n v="0"/>
    <n v="0"/>
    <n v="0"/>
    <n v="0"/>
    <n v="0"/>
    <n v="0"/>
    <n v="0"/>
    <n v="0"/>
    <s v=""/>
    <n v="0"/>
    <n v="0"/>
    <x v="2"/>
    <s v="03.2023"/>
    <s v="ST W06.2023"/>
    <m/>
  </r>
  <r>
    <s v="Nouveauté"/>
    <s v="Ninjago"/>
    <x v="573"/>
    <s v="71796 Elemental Dragon vs. The Emp.. V29"/>
    <n v="0"/>
    <m/>
    <m/>
    <m/>
    <m/>
    <m/>
    <m/>
    <m/>
    <m/>
    <m/>
    <n v="0"/>
    <n v="0"/>
    <n v="0"/>
    <n v="0"/>
    <n v="0"/>
    <n v="0"/>
    <n v="0"/>
    <s v=""/>
    <n v="0"/>
    <n v="0"/>
    <n v="0"/>
    <n v="0"/>
    <n v="0"/>
    <n v="0"/>
    <n v="0"/>
    <n v="0"/>
    <n v="0"/>
    <n v="0"/>
    <s v=""/>
    <n v="0"/>
    <n v="0"/>
    <n v="0"/>
    <n v="0"/>
    <n v="0"/>
    <n v="0"/>
    <n v="0"/>
    <n v="0"/>
    <n v="0"/>
    <n v="0"/>
    <s v=""/>
    <n v="0"/>
    <n v="0"/>
    <x v="2"/>
    <s v="03.2023"/>
    <s v="ST W06.2023"/>
    <m/>
  </r>
  <r>
    <s v="Nouveauté"/>
    <s v="Ninjago"/>
    <x v="574"/>
    <s v="71797 Destiny’s Bounty - race agai.. V29"/>
    <n v="0"/>
    <m/>
    <m/>
    <m/>
    <m/>
    <m/>
    <m/>
    <m/>
    <m/>
    <m/>
    <n v="0"/>
    <n v="0"/>
    <n v="0"/>
    <n v="0"/>
    <n v="0"/>
    <n v="0"/>
    <n v="0"/>
    <s v=""/>
    <n v="0"/>
    <n v="0"/>
    <n v="0"/>
    <n v="0"/>
    <n v="0"/>
    <n v="0"/>
    <n v="0"/>
    <n v="0"/>
    <n v="0"/>
    <n v="0"/>
    <s v=""/>
    <n v="0"/>
    <n v="0"/>
    <n v="0"/>
    <n v="0"/>
    <n v="0"/>
    <n v="0"/>
    <n v="0"/>
    <n v="0"/>
    <n v="0"/>
    <n v="0"/>
    <s v=""/>
    <n v="0"/>
    <n v="0"/>
    <x v="2"/>
    <s v="03.2023"/>
    <s v="ST W06.2023"/>
    <m/>
  </r>
  <r>
    <s v="Nouveauté"/>
    <s v="Ninjago"/>
    <x v="575"/>
    <s v="71798 Nya and Arin's Baby Dragon B.. V29"/>
    <n v="0"/>
    <m/>
    <m/>
    <m/>
    <m/>
    <m/>
    <m/>
    <m/>
    <m/>
    <m/>
    <n v="0"/>
    <n v="0"/>
    <n v="0"/>
    <n v="0"/>
    <n v="0"/>
    <n v="0"/>
    <n v="0"/>
    <s v=""/>
    <n v="0"/>
    <n v="0"/>
    <n v="0"/>
    <n v="0"/>
    <n v="0"/>
    <n v="0"/>
    <n v="0"/>
    <n v="0"/>
    <n v="0"/>
    <n v="0"/>
    <s v=""/>
    <n v="0"/>
    <n v="0"/>
    <n v="0"/>
    <n v="0"/>
    <n v="0"/>
    <n v="0"/>
    <n v="0"/>
    <n v="0"/>
    <n v="0"/>
    <n v="0"/>
    <s v=""/>
    <n v="0"/>
    <n v="0"/>
    <x v="2"/>
    <s v="03.2023"/>
    <s v="ST W06.2023"/>
    <m/>
  </r>
  <r>
    <s v="Nouveauté"/>
    <s v="Ninjago"/>
    <x v="576"/>
    <s v="71799 NINJAGO® City Markets V29"/>
    <n v="0"/>
    <m/>
    <m/>
    <m/>
    <m/>
    <m/>
    <m/>
    <m/>
    <m/>
    <m/>
    <n v="0"/>
    <n v="0"/>
    <n v="0"/>
    <n v="0"/>
    <n v="0"/>
    <n v="0"/>
    <n v="0"/>
    <s v=""/>
    <n v="0"/>
    <n v="0"/>
    <n v="0"/>
    <n v="0"/>
    <n v="0"/>
    <n v="0"/>
    <n v="0"/>
    <n v="0"/>
    <n v="0"/>
    <n v="0"/>
    <s v=""/>
    <n v="0"/>
    <n v="0"/>
    <n v="0"/>
    <n v="0"/>
    <n v="0"/>
    <n v="0"/>
    <n v="0"/>
    <n v="0"/>
    <n v="0"/>
    <n v="0"/>
    <s v=""/>
    <n v="0"/>
    <n v="0"/>
    <x v="2"/>
    <s v="03.2023"/>
    <s v="ST W06.2023"/>
    <m/>
  </r>
  <r>
    <s v="Nouveauté"/>
    <s v="Star Wars TM"/>
    <x v="637"/>
    <s v="75346 Pirate Snub Fighter V29"/>
    <n v="0"/>
    <m/>
    <m/>
    <m/>
    <m/>
    <m/>
    <m/>
    <m/>
    <m/>
    <m/>
    <n v="0"/>
    <n v="0"/>
    <n v="0"/>
    <n v="0"/>
    <n v="0"/>
    <n v="0"/>
    <n v="0"/>
    <s v=""/>
    <n v="0"/>
    <n v="0"/>
    <n v="0"/>
    <n v="0"/>
    <n v="0"/>
    <n v="0"/>
    <n v="0"/>
    <n v="0"/>
    <n v="0"/>
    <n v="0"/>
    <s v=""/>
    <n v="0"/>
    <n v="0"/>
    <n v="0"/>
    <n v="0"/>
    <n v="0"/>
    <n v="0"/>
    <n v="0"/>
    <n v="0"/>
    <n v="0"/>
    <n v="0"/>
    <s v=""/>
    <n v="0"/>
    <n v="0"/>
    <x v="2"/>
    <s v="03.2023"/>
    <s v="ST W06.2023"/>
    <m/>
  </r>
  <r>
    <s v="Nouveauté"/>
    <s v="Star Wars TM"/>
    <x v="638"/>
    <s v="75348 tdb-LSW-2023-5 V29"/>
    <n v="0"/>
    <m/>
    <m/>
    <m/>
    <m/>
    <m/>
    <m/>
    <m/>
    <m/>
    <m/>
    <n v="0"/>
    <n v="0"/>
    <n v="0"/>
    <n v="0"/>
    <n v="0"/>
    <n v="0"/>
    <n v="0"/>
    <s v=""/>
    <n v="0"/>
    <n v="0"/>
    <n v="0"/>
    <n v="0"/>
    <n v="0"/>
    <n v="0"/>
    <n v="0"/>
    <n v="0"/>
    <n v="0"/>
    <n v="0"/>
    <s v=""/>
    <n v="0"/>
    <n v="0"/>
    <n v="0"/>
    <n v="0"/>
    <n v="0"/>
    <n v="0"/>
    <n v="0"/>
    <n v="0"/>
    <n v="0"/>
    <n v="0"/>
    <s v=""/>
    <n v="0"/>
    <n v="0"/>
    <x v="2"/>
    <s v="03.2023"/>
    <s v="ST W06.2023"/>
    <m/>
  </r>
  <r>
    <s v="Nouveauté"/>
    <s v="Star Wars TM"/>
    <x v="642"/>
    <s v="75352 Emperor's Throne Room™ Diorama V29"/>
    <n v="0"/>
    <m/>
    <m/>
    <m/>
    <m/>
    <m/>
    <m/>
    <m/>
    <m/>
    <m/>
    <n v="0"/>
    <n v="0"/>
    <n v="0"/>
    <n v="0"/>
    <n v="0"/>
    <n v="0"/>
    <n v="0"/>
    <s v=""/>
    <n v="0"/>
    <n v="0"/>
    <n v="0"/>
    <n v="0"/>
    <n v="0"/>
    <n v="0"/>
    <n v="0"/>
    <n v="0"/>
    <n v="0"/>
    <n v="0"/>
    <s v=""/>
    <n v="0"/>
    <n v="0"/>
    <n v="0"/>
    <n v="0"/>
    <n v="0"/>
    <n v="0"/>
    <n v="0"/>
    <n v="0"/>
    <n v="0"/>
    <n v="0"/>
    <s v=""/>
    <n v="0"/>
    <n v="0"/>
    <x v="2"/>
    <s v="03.2023"/>
    <s v="ST W06.2023"/>
    <m/>
  </r>
  <r>
    <s v="Nouveauté"/>
    <s v="Star Wars TM"/>
    <x v="643"/>
    <s v="75353 Endor™ Speeder Chase Diorama V29"/>
    <n v="0"/>
    <m/>
    <m/>
    <m/>
    <m/>
    <m/>
    <m/>
    <m/>
    <m/>
    <m/>
    <n v="0"/>
    <n v="0"/>
    <n v="0"/>
    <n v="0"/>
    <n v="0"/>
    <n v="0"/>
    <n v="0"/>
    <s v=""/>
    <n v="0"/>
    <n v="0"/>
    <n v="0"/>
    <n v="0"/>
    <n v="0"/>
    <n v="0"/>
    <n v="0"/>
    <n v="0"/>
    <n v="0"/>
    <n v="0"/>
    <s v=""/>
    <n v="0"/>
    <n v="0"/>
    <n v="0"/>
    <n v="0"/>
    <n v="0"/>
    <n v="0"/>
    <n v="0"/>
    <n v="0"/>
    <n v="0"/>
    <n v="0"/>
    <s v=""/>
    <n v="0"/>
    <n v="0"/>
    <x v="2"/>
    <s v="03.2023"/>
    <s v="ST W06.2023"/>
    <m/>
  </r>
  <r>
    <s v="Nouveauté"/>
    <s v="Star Wars TM"/>
    <x v="644"/>
    <s v="75354 tdb-LSW-2023-11 V29"/>
    <n v="0"/>
    <m/>
    <m/>
    <m/>
    <m/>
    <m/>
    <m/>
    <m/>
    <m/>
    <m/>
    <n v="0"/>
    <n v="0"/>
    <n v="0"/>
    <n v="0"/>
    <n v="0"/>
    <n v="0"/>
    <n v="0"/>
    <s v=""/>
    <n v="0"/>
    <n v="0"/>
    <n v="0"/>
    <n v="0"/>
    <n v="0"/>
    <n v="0"/>
    <n v="0"/>
    <n v="0"/>
    <n v="0"/>
    <n v="0"/>
    <s v=""/>
    <n v="0"/>
    <n v="0"/>
    <n v="0"/>
    <n v="0"/>
    <n v="0"/>
    <n v="0"/>
    <n v="0"/>
    <n v="0"/>
    <n v="0"/>
    <n v="0"/>
    <s v=""/>
    <n v="0"/>
    <n v="0"/>
    <x v="2"/>
    <s v="03.2023"/>
    <s v="ST W06.2023"/>
    <m/>
  </r>
  <r>
    <s v="Nouveauté"/>
    <s v="Star Wars TM"/>
    <x v="645"/>
    <s v="75355 tdb-LSW-2023-12 V29"/>
    <n v="0"/>
    <m/>
    <m/>
    <m/>
    <m/>
    <m/>
    <m/>
    <m/>
    <m/>
    <m/>
    <n v="0"/>
    <n v="0"/>
    <n v="0"/>
    <n v="0"/>
    <n v="0"/>
    <n v="0"/>
    <n v="0"/>
    <s v=""/>
    <n v="0"/>
    <n v="0"/>
    <n v="0"/>
    <n v="0"/>
    <n v="0"/>
    <n v="0"/>
    <n v="0"/>
    <n v="0"/>
    <n v="0"/>
    <n v="0"/>
    <s v=""/>
    <n v="0"/>
    <n v="0"/>
    <n v="0"/>
    <n v="0"/>
    <n v="0"/>
    <n v="0"/>
    <n v="0"/>
    <n v="0"/>
    <n v="0"/>
    <n v="0"/>
    <s v=""/>
    <n v="0"/>
    <n v="0"/>
    <x v="2"/>
    <s v="03.2023"/>
    <s v="ST W06.2023"/>
    <m/>
  </r>
  <r>
    <s v="Nouveauté"/>
    <s v="Star Wars TM"/>
    <x v="646"/>
    <s v="75356 Executor Super Star Destroyer™ V29"/>
    <n v="0"/>
    <m/>
    <m/>
    <m/>
    <m/>
    <m/>
    <m/>
    <m/>
    <m/>
    <m/>
    <n v="0"/>
    <n v="0"/>
    <n v="0"/>
    <n v="0"/>
    <n v="0"/>
    <n v="0"/>
    <n v="0"/>
    <s v=""/>
    <n v="0"/>
    <n v="0"/>
    <n v="0"/>
    <n v="0"/>
    <n v="0"/>
    <n v="0"/>
    <n v="0"/>
    <n v="0"/>
    <n v="0"/>
    <n v="0"/>
    <s v=""/>
    <n v="0"/>
    <n v="0"/>
    <n v="0"/>
    <n v="0"/>
    <n v="0"/>
    <n v="0"/>
    <n v="0"/>
    <n v="0"/>
    <n v="0"/>
    <n v="0"/>
    <s v=""/>
    <n v="0"/>
    <n v="0"/>
    <x v="2"/>
    <s v="03.2023"/>
    <s v="ST W06.2023"/>
    <m/>
  </r>
  <r>
    <s v="Nouveauté"/>
    <s v="Star Wars TM"/>
    <x v="647"/>
    <s v="75357 tdb-LSW-2023-14 V29"/>
    <n v="0"/>
    <m/>
    <m/>
    <m/>
    <m/>
    <m/>
    <m/>
    <m/>
    <m/>
    <m/>
    <n v="0"/>
    <n v="0"/>
    <n v="0"/>
    <n v="0"/>
    <n v="0"/>
    <n v="0"/>
    <n v="0"/>
    <s v=""/>
    <n v="0"/>
    <n v="0"/>
    <n v="0"/>
    <n v="0"/>
    <n v="0"/>
    <n v="0"/>
    <n v="0"/>
    <n v="0"/>
    <n v="0"/>
    <n v="0"/>
    <s v=""/>
    <n v="0"/>
    <n v="0"/>
    <n v="0"/>
    <n v="0"/>
    <n v="0"/>
    <n v="0"/>
    <n v="0"/>
    <n v="0"/>
    <n v="0"/>
    <n v="0"/>
    <s v=""/>
    <n v="0"/>
    <n v="0"/>
    <x v="2"/>
    <s v="03.2023"/>
    <s v="ST W06.2023"/>
    <m/>
  </r>
  <r>
    <s v="Nouveauté"/>
    <s v="Star Wars TM"/>
    <x v="648"/>
    <s v="75358 Tenoo Jedi Temple™ V29"/>
    <n v="0"/>
    <m/>
    <m/>
    <m/>
    <m/>
    <m/>
    <m/>
    <m/>
    <m/>
    <m/>
    <n v="0"/>
    <n v="0"/>
    <n v="0"/>
    <n v="0"/>
    <n v="0"/>
    <n v="0"/>
    <n v="0"/>
    <s v=""/>
    <n v="0"/>
    <n v="0"/>
    <n v="0"/>
    <n v="0"/>
    <n v="0"/>
    <n v="0"/>
    <n v="0"/>
    <n v="0"/>
    <n v="0"/>
    <n v="0"/>
    <s v=""/>
    <n v="0"/>
    <n v="0"/>
    <n v="0"/>
    <n v="0"/>
    <n v="0"/>
    <n v="0"/>
    <n v="0"/>
    <n v="0"/>
    <n v="0"/>
    <n v="0"/>
    <s v=""/>
    <n v="0"/>
    <n v="0"/>
    <x v="2"/>
    <s v="03.2023"/>
    <s v="ST W06.2023"/>
    <m/>
  </r>
  <r>
    <s v="Nouveauté"/>
    <s v="Star Wars TM"/>
    <x v="649"/>
    <s v="75359 tdb-LSW-2023-16 V29"/>
    <n v="0"/>
    <m/>
    <m/>
    <m/>
    <m/>
    <m/>
    <m/>
    <m/>
    <m/>
    <m/>
    <n v="0"/>
    <n v="0"/>
    <n v="0"/>
    <n v="0"/>
    <n v="0"/>
    <n v="0"/>
    <n v="0"/>
    <s v=""/>
    <n v="0"/>
    <n v="0"/>
    <n v="0"/>
    <n v="0"/>
    <n v="0"/>
    <n v="0"/>
    <n v="0"/>
    <n v="0"/>
    <n v="0"/>
    <n v="0"/>
    <s v=""/>
    <n v="0"/>
    <n v="0"/>
    <n v="0"/>
    <n v="0"/>
    <n v="0"/>
    <n v="0"/>
    <n v="0"/>
    <n v="0"/>
    <n v="0"/>
    <n v="0"/>
    <s v=""/>
    <n v="0"/>
    <n v="0"/>
    <x v="2"/>
    <s v="03.2023"/>
    <s v="ST W06.2023"/>
    <m/>
  </r>
  <r>
    <s v="Nouveauté"/>
    <s v="Star Wars TM"/>
    <x v="650"/>
    <s v="75360 tdb-LSW-2023-17 V29"/>
    <n v="0"/>
    <m/>
    <m/>
    <m/>
    <m/>
    <m/>
    <m/>
    <m/>
    <m/>
    <m/>
    <n v="0"/>
    <n v="0"/>
    <n v="0"/>
    <n v="0"/>
    <n v="0"/>
    <n v="0"/>
    <n v="0"/>
    <s v=""/>
    <n v="0"/>
    <n v="0"/>
    <n v="0"/>
    <n v="0"/>
    <n v="0"/>
    <n v="0"/>
    <n v="0"/>
    <n v="0"/>
    <n v="0"/>
    <n v="0"/>
    <s v=""/>
    <n v="0"/>
    <n v="0"/>
    <n v="0"/>
    <n v="0"/>
    <n v="0"/>
    <n v="0"/>
    <n v="0"/>
    <n v="0"/>
    <n v="0"/>
    <n v="0"/>
    <s v=""/>
    <n v="0"/>
    <n v="0"/>
    <x v="2"/>
    <s v="03.2023"/>
    <s v="ST W06.2023"/>
    <m/>
  </r>
  <r>
    <s v="Nouveauté"/>
    <s v="Star Wars TM"/>
    <x v="651"/>
    <s v="75361 Spider Tank V29"/>
    <n v="0"/>
    <m/>
    <m/>
    <m/>
    <m/>
    <m/>
    <m/>
    <m/>
    <m/>
    <m/>
    <n v="0"/>
    <n v="0"/>
    <n v="0"/>
    <n v="0"/>
    <n v="0"/>
    <n v="0"/>
    <n v="0"/>
    <s v=""/>
    <n v="0"/>
    <n v="0"/>
    <n v="0"/>
    <n v="0"/>
    <n v="0"/>
    <n v="0"/>
    <n v="0"/>
    <n v="0"/>
    <n v="0"/>
    <n v="0"/>
    <s v=""/>
    <n v="0"/>
    <n v="0"/>
    <n v="0"/>
    <n v="0"/>
    <n v="0"/>
    <n v="0"/>
    <n v="0"/>
    <n v="0"/>
    <n v="0"/>
    <n v="0"/>
    <s v=""/>
    <n v="0"/>
    <n v="0"/>
    <x v="2"/>
    <s v="03.2023"/>
    <s v="ST W06.2023"/>
    <m/>
  </r>
  <r>
    <s v="Nouveauté"/>
    <s v="Star Wars TM"/>
    <x v="652"/>
    <s v="75362 tdb-LSW-2023-19 V29"/>
    <n v="0"/>
    <m/>
    <m/>
    <m/>
    <m/>
    <m/>
    <m/>
    <m/>
    <m/>
    <m/>
    <n v="0"/>
    <n v="0"/>
    <n v="0"/>
    <n v="0"/>
    <n v="0"/>
    <n v="0"/>
    <n v="0"/>
    <s v=""/>
    <n v="0"/>
    <n v="0"/>
    <n v="0"/>
    <n v="0"/>
    <n v="0"/>
    <n v="0"/>
    <n v="0"/>
    <n v="0"/>
    <n v="0"/>
    <n v="0"/>
    <s v=""/>
    <n v="0"/>
    <n v="0"/>
    <n v="0"/>
    <n v="0"/>
    <n v="0"/>
    <n v="0"/>
    <n v="0"/>
    <n v="0"/>
    <n v="0"/>
    <n v="0"/>
    <s v=""/>
    <n v="0"/>
    <n v="0"/>
    <x v="2"/>
    <s v="03.2023"/>
    <s v="ST W06.2023"/>
    <m/>
  </r>
  <r>
    <s v="Nouveauté"/>
    <s v="Star Wars TM"/>
    <x v="653"/>
    <s v="75363 The Mandalorian N-1 Starfigh.. V29"/>
    <n v="0"/>
    <m/>
    <m/>
    <m/>
    <m/>
    <m/>
    <m/>
    <m/>
    <m/>
    <m/>
    <n v="0"/>
    <n v="0"/>
    <n v="0"/>
    <n v="0"/>
    <n v="0"/>
    <n v="0"/>
    <n v="0"/>
    <s v=""/>
    <n v="0"/>
    <n v="0"/>
    <n v="0"/>
    <n v="0"/>
    <n v="0"/>
    <n v="0"/>
    <n v="0"/>
    <n v="0"/>
    <n v="0"/>
    <n v="0"/>
    <s v=""/>
    <n v="0"/>
    <n v="0"/>
    <n v="0"/>
    <n v="0"/>
    <n v="0"/>
    <n v="0"/>
    <n v="0"/>
    <n v="0"/>
    <n v="0"/>
    <n v="0"/>
    <s v=""/>
    <n v="0"/>
    <n v="0"/>
    <x v="2"/>
    <s v="03.2023"/>
    <s v="ST W06.2023"/>
    <m/>
  </r>
  <r>
    <s v="Nouveauté"/>
    <s v="Star Wars TM"/>
    <x v="654"/>
    <s v="75364 tdb-LSW-2023-21 V29"/>
    <n v="0"/>
    <m/>
    <m/>
    <m/>
    <m/>
    <m/>
    <m/>
    <m/>
    <m/>
    <m/>
    <n v="0"/>
    <n v="0"/>
    <n v="0"/>
    <n v="0"/>
    <n v="0"/>
    <n v="0"/>
    <n v="0"/>
    <s v=""/>
    <n v="0"/>
    <n v="0"/>
    <n v="0"/>
    <n v="0"/>
    <n v="0"/>
    <n v="0"/>
    <n v="0"/>
    <n v="0"/>
    <n v="0"/>
    <n v="0"/>
    <s v=""/>
    <n v="0"/>
    <n v="0"/>
    <n v="0"/>
    <n v="0"/>
    <n v="0"/>
    <n v="0"/>
    <n v="0"/>
    <n v="0"/>
    <n v="0"/>
    <n v="0"/>
    <s v=""/>
    <n v="0"/>
    <n v="0"/>
    <x v="2"/>
    <s v="03.2023"/>
    <s v="ST W06.2023"/>
    <m/>
  </r>
  <r>
    <s v="Nouveauté"/>
    <s v="Star Wars TM"/>
    <x v="655"/>
    <s v="75365 tdb-LSW-2023-22 V29"/>
    <n v="0"/>
    <m/>
    <m/>
    <m/>
    <m/>
    <m/>
    <m/>
    <m/>
    <m/>
    <m/>
    <n v="0"/>
    <n v="0"/>
    <n v="0"/>
    <n v="0"/>
    <n v="0"/>
    <n v="0"/>
    <n v="0"/>
    <s v=""/>
    <n v="0"/>
    <n v="0"/>
    <n v="0"/>
    <n v="0"/>
    <n v="0"/>
    <n v="0"/>
    <n v="0"/>
    <n v="0"/>
    <n v="0"/>
    <n v="0"/>
    <s v=""/>
    <n v="0"/>
    <n v="0"/>
    <n v="0"/>
    <n v="0"/>
    <n v="0"/>
    <n v="0"/>
    <n v="0"/>
    <n v="0"/>
    <n v="0"/>
    <n v="0"/>
    <s v=""/>
    <n v="0"/>
    <n v="0"/>
    <x v="2"/>
    <s v="03.2023"/>
    <s v="ST W06.2023"/>
    <m/>
  </r>
  <r>
    <s v="Nouveauté"/>
    <s v="Star Wars TM"/>
    <x v="656"/>
    <s v="75366 tbd-IP-LSW23-2023-Advent-Cal.. V29"/>
    <n v="0"/>
    <m/>
    <m/>
    <m/>
    <m/>
    <m/>
    <m/>
    <m/>
    <m/>
    <m/>
    <n v="0"/>
    <n v="0"/>
    <n v="0"/>
    <n v="0"/>
    <n v="0"/>
    <n v="0"/>
    <n v="0"/>
    <s v=""/>
    <n v="0"/>
    <n v="0"/>
    <n v="0"/>
    <n v="0"/>
    <n v="0"/>
    <n v="0"/>
    <n v="0"/>
    <n v="0"/>
    <n v="0"/>
    <n v="0"/>
    <s v=""/>
    <n v="0"/>
    <n v="0"/>
    <n v="0"/>
    <n v="0"/>
    <n v="0"/>
    <n v="0"/>
    <n v="0"/>
    <n v="0"/>
    <n v="0"/>
    <n v="0"/>
    <s v=""/>
    <n v="0"/>
    <n v="0"/>
    <x v="2"/>
    <s v="03.2023"/>
    <s v="ST W06.2023"/>
    <m/>
  </r>
  <r>
    <s v="Nouveauté"/>
    <s v="Star Wars TM"/>
    <x v="657"/>
    <s v="75367 tdb-LSW-2023-24 V29"/>
    <n v="0"/>
    <m/>
    <m/>
    <m/>
    <m/>
    <m/>
    <m/>
    <m/>
    <m/>
    <m/>
    <n v="0"/>
    <n v="0"/>
    <n v="0"/>
    <n v="0"/>
    <n v="0"/>
    <n v="0"/>
    <n v="0"/>
    <s v=""/>
    <n v="0"/>
    <n v="0"/>
    <n v="0"/>
    <n v="0"/>
    <n v="0"/>
    <n v="0"/>
    <n v="0"/>
    <n v="0"/>
    <n v="0"/>
    <n v="0"/>
    <s v=""/>
    <n v="0"/>
    <n v="0"/>
    <n v="0"/>
    <n v="0"/>
    <n v="0"/>
    <n v="0"/>
    <n v="0"/>
    <n v="0"/>
    <n v="0"/>
    <n v="0"/>
    <s v=""/>
    <n v="0"/>
    <n v="0"/>
    <x v="2"/>
    <s v="03.2023"/>
    <s v="ST W06.2023"/>
    <m/>
  </r>
  <r>
    <s v="Nouveauté"/>
    <s v="Star Wars TM"/>
    <x v="658"/>
    <s v="75368 tdb-LSW-2023-25 V29"/>
    <n v="0"/>
    <m/>
    <m/>
    <m/>
    <m/>
    <m/>
    <m/>
    <m/>
    <m/>
    <m/>
    <n v="0"/>
    <n v="0"/>
    <n v="0"/>
    <n v="0"/>
    <n v="0"/>
    <n v="0"/>
    <n v="0"/>
    <s v=""/>
    <n v="0"/>
    <n v="0"/>
    <n v="0"/>
    <n v="0"/>
    <n v="0"/>
    <n v="0"/>
    <n v="0"/>
    <n v="0"/>
    <n v="0"/>
    <n v="0"/>
    <s v=""/>
    <n v="0"/>
    <n v="0"/>
    <n v="0"/>
    <n v="0"/>
    <n v="0"/>
    <n v="0"/>
    <n v="0"/>
    <n v="0"/>
    <n v="0"/>
    <n v="0"/>
    <s v=""/>
    <n v="0"/>
    <n v="0"/>
    <x v="2"/>
    <s v="03.2023"/>
    <s v="ST W06.2023"/>
    <m/>
  </r>
  <r>
    <s v="Nouveauté"/>
    <s v="Star Wars TM"/>
    <x v="659"/>
    <s v="75369 tdb-LSW-2023-26 V29"/>
    <n v="0"/>
    <m/>
    <m/>
    <m/>
    <m/>
    <m/>
    <m/>
    <m/>
    <m/>
    <m/>
    <n v="0"/>
    <n v="0"/>
    <n v="0"/>
    <n v="0"/>
    <n v="0"/>
    <n v="0"/>
    <n v="0"/>
    <s v=""/>
    <n v="0"/>
    <n v="0"/>
    <n v="0"/>
    <n v="0"/>
    <n v="0"/>
    <n v="0"/>
    <n v="0"/>
    <n v="0"/>
    <n v="0"/>
    <n v="0"/>
    <s v=""/>
    <n v="0"/>
    <n v="0"/>
    <n v="0"/>
    <n v="0"/>
    <n v="0"/>
    <n v="0"/>
    <n v="0"/>
    <n v="0"/>
    <n v="0"/>
    <n v="0"/>
    <s v=""/>
    <n v="0"/>
    <n v="0"/>
    <x v="2"/>
    <s v="03.2023"/>
    <s v="ST W06.2023"/>
    <m/>
  </r>
  <r>
    <s v="Nouveauté"/>
    <s v="Star Wars TM"/>
    <x v="660"/>
    <s v="75370 tdb-LSW-2023-27 V29"/>
    <n v="0"/>
    <m/>
    <m/>
    <m/>
    <m/>
    <m/>
    <m/>
    <m/>
    <m/>
    <m/>
    <n v="0"/>
    <n v="0"/>
    <n v="0"/>
    <n v="0"/>
    <n v="0"/>
    <n v="0"/>
    <n v="0"/>
    <s v=""/>
    <n v="0"/>
    <n v="0"/>
    <n v="0"/>
    <n v="0"/>
    <n v="0"/>
    <n v="0"/>
    <n v="0"/>
    <n v="0"/>
    <n v="0"/>
    <n v="0"/>
    <s v=""/>
    <n v="0"/>
    <n v="0"/>
    <n v="0"/>
    <n v="0"/>
    <n v="0"/>
    <n v="0"/>
    <n v="0"/>
    <n v="0"/>
    <n v="0"/>
    <n v="0"/>
    <s v=""/>
    <n v="0"/>
    <n v="0"/>
    <x v="2"/>
    <s v="03.2023"/>
    <s v="ST W06.2023"/>
    <m/>
  </r>
  <r>
    <s v="Nouveauté"/>
    <s v="Star Wars TM"/>
    <x v="661"/>
    <s v="75371 tdb-LSW-2023-28 V29"/>
    <n v="0"/>
    <m/>
    <m/>
    <m/>
    <m/>
    <m/>
    <m/>
    <m/>
    <m/>
    <m/>
    <n v="0"/>
    <n v="0"/>
    <n v="0"/>
    <n v="0"/>
    <n v="0"/>
    <n v="0"/>
    <n v="0"/>
    <s v=""/>
    <n v="0"/>
    <n v="0"/>
    <n v="0"/>
    <n v="0"/>
    <n v="0"/>
    <n v="0"/>
    <n v="0"/>
    <n v="0"/>
    <n v="0"/>
    <n v="0"/>
    <s v=""/>
    <n v="0"/>
    <n v="0"/>
    <n v="0"/>
    <n v="0"/>
    <n v="0"/>
    <n v="0"/>
    <n v="0"/>
    <n v="0"/>
    <n v="0"/>
    <n v="0"/>
    <s v=""/>
    <n v="0"/>
    <n v="0"/>
    <x v="2"/>
    <s v="03.2023"/>
    <s v="ST W06.2023"/>
    <m/>
  </r>
  <r>
    <s v="Carry-Over"/>
    <s v="Harry Potter TM"/>
    <x v="227"/>
    <s v="75969 Hogwarts™ Astronomy Tower V29"/>
    <n v="0"/>
    <m/>
    <m/>
    <m/>
    <m/>
    <m/>
    <m/>
    <m/>
    <m/>
    <m/>
    <n v="0"/>
    <n v="0"/>
    <n v="15"/>
    <n v="15"/>
    <n v="0"/>
    <n v="0"/>
    <n v="0"/>
    <s v="Over-Forecasted"/>
    <n v="0"/>
    <n v="0"/>
    <n v="0"/>
    <n v="0"/>
    <n v="0"/>
    <n v="887"/>
    <n v="887"/>
    <n v="0"/>
    <n v="0"/>
    <n v="0"/>
    <s v="Over-Forecasted"/>
    <n v="0"/>
    <n v="0"/>
    <n v="0"/>
    <n v="0"/>
    <n v="0"/>
    <n v="902"/>
    <n v="902"/>
    <n v="0"/>
    <n v="0"/>
    <n v="0"/>
    <s v="Over-Forecasted"/>
    <n v="0"/>
    <n v="0"/>
    <x v="2"/>
    <s v="03.2023"/>
    <s v="ST W06.2023"/>
    <m/>
  </r>
  <r>
    <s v="Nouveauté"/>
    <s v="Super Heroes DC"/>
    <x v="664"/>
    <s v="76224 tbd-LSH-20-2022 V29"/>
    <n v="0"/>
    <m/>
    <m/>
    <m/>
    <m/>
    <m/>
    <m/>
    <m/>
    <m/>
    <m/>
    <n v="0"/>
    <n v="0"/>
    <n v="0"/>
    <n v="0"/>
    <n v="0"/>
    <n v="0"/>
    <n v="0"/>
    <s v=""/>
    <n v="0"/>
    <n v="0"/>
    <n v="0"/>
    <n v="0"/>
    <n v="0"/>
    <n v="0"/>
    <n v="0"/>
    <n v="0"/>
    <n v="0"/>
    <n v="0"/>
    <s v=""/>
    <n v="0"/>
    <n v="0"/>
    <n v="0"/>
    <n v="0"/>
    <n v="0"/>
    <n v="0"/>
    <n v="0"/>
    <n v="0"/>
    <n v="0"/>
    <n v="0"/>
    <s v=""/>
    <n v="0"/>
    <n v="0"/>
    <x v="2"/>
    <s v="03.2023"/>
    <s v="ST W06.2023"/>
    <m/>
  </r>
  <r>
    <s v="Nouveauté"/>
    <s v="Super Heroes Marvel"/>
    <x v="691"/>
    <s v="76232 tbd-LSH-movie-2022 V29"/>
    <n v="0"/>
    <m/>
    <m/>
    <m/>
    <m/>
    <m/>
    <m/>
    <m/>
    <m/>
    <m/>
    <n v="0"/>
    <n v="0"/>
    <n v="0"/>
    <n v="0"/>
    <n v="0"/>
    <n v="0"/>
    <n v="0"/>
    <s v=""/>
    <n v="0"/>
    <n v="0"/>
    <n v="0"/>
    <n v="0"/>
    <n v="0"/>
    <n v="0"/>
    <n v="0"/>
    <n v="0"/>
    <n v="0"/>
    <n v="0"/>
    <s v=""/>
    <n v="0"/>
    <n v="0"/>
    <n v="0"/>
    <n v="0"/>
    <n v="0"/>
    <n v="0"/>
    <n v="0"/>
    <n v="0"/>
    <n v="0"/>
    <n v="0"/>
    <s v=""/>
    <n v="0"/>
    <n v="0"/>
    <x v="2"/>
    <s v="03.2023"/>
    <s v="ST W06.2023"/>
    <m/>
  </r>
  <r>
    <s v="Nouveauté"/>
    <s v="Super Heroes Marvel"/>
    <x v="699"/>
    <s v="76249 tbd-LSH-9-2023 V29"/>
    <n v="0"/>
    <m/>
    <m/>
    <m/>
    <m/>
    <m/>
    <m/>
    <m/>
    <m/>
    <m/>
    <n v="0"/>
    <n v="0"/>
    <n v="0"/>
    <n v="0"/>
    <n v="0"/>
    <n v="0"/>
    <n v="0"/>
    <s v=""/>
    <n v="0"/>
    <n v="0"/>
    <n v="0"/>
    <n v="0"/>
    <n v="0"/>
    <n v="0"/>
    <n v="0"/>
    <n v="0"/>
    <n v="0"/>
    <n v="0"/>
    <s v=""/>
    <n v="0"/>
    <n v="0"/>
    <n v="0"/>
    <n v="0"/>
    <n v="0"/>
    <n v="0"/>
    <n v="0"/>
    <n v="0"/>
    <n v="0"/>
    <n v="0"/>
    <s v=""/>
    <n v="0"/>
    <n v="0"/>
    <x v="2"/>
    <s v="03.2023"/>
    <s v="ST W06.2023"/>
    <m/>
  </r>
  <r>
    <s v="Nouveauté"/>
    <s v="Super Heroes Marvel"/>
    <x v="700"/>
    <s v="76250 tbd-LSH-10-2023 V29"/>
    <n v="0"/>
    <m/>
    <m/>
    <m/>
    <m/>
    <m/>
    <m/>
    <m/>
    <m/>
    <m/>
    <n v="0"/>
    <n v="0"/>
    <n v="0"/>
    <n v="0"/>
    <n v="0"/>
    <n v="0"/>
    <n v="0"/>
    <s v=""/>
    <n v="0"/>
    <n v="0"/>
    <n v="0"/>
    <n v="0"/>
    <n v="0"/>
    <n v="0"/>
    <n v="0"/>
    <n v="0"/>
    <n v="0"/>
    <n v="0"/>
    <s v=""/>
    <n v="0"/>
    <n v="0"/>
    <n v="0"/>
    <n v="0"/>
    <n v="0"/>
    <n v="0"/>
    <n v="0"/>
    <n v="0"/>
    <n v="0"/>
    <n v="0"/>
    <s v=""/>
    <n v="0"/>
    <n v="0"/>
    <x v="2"/>
    <s v="03.2023"/>
    <s v="ST W06.2023"/>
    <m/>
  </r>
  <r>
    <s v="Nouveauté"/>
    <s v="Super Heroes Marvel"/>
    <x v="701"/>
    <s v="76251 Star-Lord's Helmet V29"/>
    <n v="44.208544600938964"/>
    <m/>
    <m/>
    <m/>
    <m/>
    <m/>
    <m/>
    <m/>
    <m/>
    <m/>
    <n v="75331.360000000001"/>
    <n v="1704"/>
    <n v="2896"/>
    <n v="1192"/>
    <n v="-0.69953051643192488"/>
    <n v="4.4198045023339551E-3"/>
    <n v="3.0917881260458181E-3"/>
    <s v="Over-Forecasted"/>
    <n v="7.3912896857282931E-2"/>
    <n v="5.1704326909554725E-2"/>
    <n v="1"/>
    <n v="0"/>
    <n v="0"/>
    <n v="0"/>
    <n v="0"/>
    <n v="0"/>
    <n v="0"/>
    <n v="0"/>
    <s v=""/>
    <n v="0"/>
    <n v="0"/>
    <n v="0"/>
    <n v="75331.360000000001"/>
    <n v="1704"/>
    <n v="2896"/>
    <n v="1192"/>
    <n v="0.69953051643192488"/>
    <n v="3.5229012028696557E-3"/>
    <n v="2.4643768977820595E-3"/>
    <s v="Over-Forecasted"/>
    <n v="5.7621804792644761E-2"/>
    <n v="4.0308210864338355E-2"/>
    <x v="2"/>
    <s v="03.2023"/>
    <s v="ST W06.2023"/>
    <m/>
  </r>
  <r>
    <s v="Nouveauté"/>
    <s v="Super Heroes DC"/>
    <x v="666"/>
    <s v="76252 tbd-LSH-12-2023 V29"/>
    <n v="0"/>
    <m/>
    <m/>
    <m/>
    <m/>
    <m/>
    <m/>
    <m/>
    <m/>
    <m/>
    <n v="0"/>
    <n v="0"/>
    <n v="0"/>
    <n v="0"/>
    <n v="0"/>
    <n v="0"/>
    <n v="0"/>
    <s v=""/>
    <n v="0"/>
    <n v="0"/>
    <n v="0"/>
    <n v="0"/>
    <n v="0"/>
    <n v="0"/>
    <n v="0"/>
    <n v="0"/>
    <n v="0"/>
    <n v="0"/>
    <s v=""/>
    <n v="0"/>
    <n v="0"/>
    <n v="0"/>
    <n v="0"/>
    <n v="0"/>
    <n v="0"/>
    <n v="0"/>
    <n v="0"/>
    <n v="0"/>
    <n v="0"/>
    <s v=""/>
    <n v="0"/>
    <n v="0"/>
    <x v="2"/>
    <s v="03.2023"/>
    <s v="ST W06.2023"/>
    <m/>
  </r>
  <r>
    <s v="Nouveauté"/>
    <s v="Super Heroes Marvel"/>
    <x v="702"/>
    <s v="76253 Guardians of the Galaxy Head.. V29"/>
    <n v="5.4519471254720937"/>
    <m/>
    <m/>
    <m/>
    <m/>
    <m/>
    <m/>
    <m/>
    <m/>
    <m/>
    <n v="38247.96"/>
    <n v="7132"/>
    <n v="5840"/>
    <n v="-1292"/>
    <n v="0.18115535614133482"/>
    <n v="2.2440654969336678E-3"/>
    <n v="4.0652448430150007E-4"/>
    <s v="Under-Forecasted"/>
    <n v="3.7527764300040289E-2"/>
    <n v="6.798355506961869E-3"/>
    <n v="0.74821653378094843"/>
    <n v="13720"/>
    <n v="2400"/>
    <n v="2400"/>
    <n v="0"/>
    <n v="0"/>
    <n v="3.1618131801154927E-3"/>
    <n v="0"/>
    <s v=""/>
    <n v="4.7614056835636416E-2"/>
    <n v="0"/>
    <n v="0.25178346621905162"/>
    <n v="51967.96"/>
    <n v="9532"/>
    <n v="8240"/>
    <n v="-1292"/>
    <n v="0.13554343264792279"/>
    <n v="2.4303024503298781E-3"/>
    <n v="3.2941153649036954E-4"/>
    <s v="Under-Forecasted"/>
    <n v="3.9750877278625675E-2"/>
    <n v="5.387970357111244E-3"/>
    <x v="2"/>
    <s v="03.2023"/>
    <s v="ST W06.2023"/>
    <m/>
  </r>
  <r>
    <s v="Nouveauté"/>
    <s v="Super Heroes Marvel"/>
    <x v="703"/>
    <s v="76254 Baby Rocket's Ship V29"/>
    <n v="18.903822006472492"/>
    <m/>
    <m/>
    <m/>
    <m/>
    <m/>
    <m/>
    <m/>
    <m/>
    <m/>
    <n v="103993.96"/>
    <n v="5538"/>
    <n v="4818"/>
    <n v="-720"/>
    <n v="0.13001083423618634"/>
    <n v="6.1014824718886957E-3"/>
    <n v="7.9325882624771773E-4"/>
    <s v="Under-Forecasted"/>
    <n v="0.10203579013123362"/>
    <n v="1.3265758196910112E-2"/>
    <n v="0.89611650485436889"/>
    <n v="12831.66"/>
    <n v="642"/>
    <n v="642"/>
    <n v="0"/>
    <n v="0"/>
    <n v="2.9570926902886853E-3"/>
    <n v="0"/>
    <s v=""/>
    <n v="4.4531150767898126E-2"/>
    <n v="0"/>
    <n v="0.10388349514563107"/>
    <n v="116825.62"/>
    <n v="6180"/>
    <n v="5460"/>
    <n v="-720"/>
    <n v="0.11650485436893204"/>
    <n v="5.463396880449169E-3"/>
    <n v="6.3651225791640806E-4"/>
    <s v="Under-Forecasted"/>
    <n v="8.9361231105076239E-2"/>
    <n v="1.0411017216125387E-2"/>
    <x v="2"/>
    <s v="03.2023"/>
    <s v="ST W06.2023"/>
    <m/>
  </r>
  <r>
    <s v="Nouveauté"/>
    <s v="Super Heroes Marvel"/>
    <x v="704"/>
    <s v="76255 The New Guardians' Ship V29"/>
    <n v="56.716725460122703"/>
    <m/>
    <m/>
    <m/>
    <m/>
    <m/>
    <m/>
    <m/>
    <m/>
    <m/>
    <n v="121585.22"/>
    <n v="2168"/>
    <n v="2376"/>
    <n v="208"/>
    <n v="-9.5940959409594101E-2"/>
    <n v="7.1335882263809441E-3"/>
    <n v="6.8440329847197249E-4"/>
    <s v="Over-Forecasted"/>
    <n v="0.11929581286239958"/>
    <n v="1.1445354739566012E-2"/>
    <n v="0.83128834355828218"/>
    <n v="26332"/>
    <n v="440"/>
    <n v="440"/>
    <n v="0"/>
    <n v="0"/>
    <n v="6.0682845961225335E-3"/>
    <n v="0"/>
    <s v=""/>
    <n v="9.1382896836441546E-2"/>
    <n v="0"/>
    <n v="0.16871165644171779"/>
    <n v="147917.22"/>
    <n v="2608"/>
    <n v="2816"/>
    <n v="208"/>
    <n v="7.9754601226993863E-2"/>
    <n v="6.9174079993131084E-3"/>
    <n v="5.5169511650963435E-4"/>
    <s v="Over-Forecasted"/>
    <n v="0.11314354574656145"/>
    <n v="9.0237183724251463E-3"/>
    <x v="2"/>
    <s v="03.2023"/>
    <s v="ST W06.2023"/>
    <m/>
  </r>
  <r>
    <s v="Nouveauté"/>
    <s v="Super Heroes Marvel"/>
    <x v="705"/>
    <s v="76256 Ant-Man Construction Figure V29"/>
    <n v="0"/>
    <m/>
    <m/>
    <m/>
    <m/>
    <m/>
    <m/>
    <m/>
    <m/>
    <m/>
    <n v="0"/>
    <n v="6"/>
    <n v="0"/>
    <n v="-6"/>
    <n v="1"/>
    <n v="0"/>
    <n v="0"/>
    <s v="Under-Forecasted"/>
    <n v="0"/>
    <n v="0"/>
    <n v="1"/>
    <n v="0"/>
    <n v="0"/>
    <n v="0"/>
    <n v="0"/>
    <n v="0"/>
    <n v="0"/>
    <n v="0"/>
    <s v=""/>
    <n v="0"/>
    <n v="0"/>
    <n v="0"/>
    <n v="0"/>
    <n v="6"/>
    <n v="0"/>
    <n v="-6"/>
    <n v="1"/>
    <n v="0"/>
    <n v="0"/>
    <s v="Under-Forecasted"/>
    <n v="0"/>
    <n v="0"/>
    <x v="2"/>
    <s v="03.2023"/>
    <s v="ST W06.2023"/>
    <m/>
  </r>
  <r>
    <s v="Nouveauté"/>
    <s v="Super Heroes Marvel"/>
    <x v="706"/>
    <s v="76257 tbd-LSH-14-2023 V29"/>
    <n v="0"/>
    <m/>
    <m/>
    <m/>
    <m/>
    <m/>
    <m/>
    <m/>
    <m/>
    <m/>
    <n v="0"/>
    <n v="0"/>
    <n v="0"/>
    <n v="0"/>
    <n v="0"/>
    <n v="0"/>
    <n v="0"/>
    <s v=""/>
    <n v="0"/>
    <n v="0"/>
    <n v="0"/>
    <n v="0"/>
    <n v="0"/>
    <n v="0"/>
    <n v="0"/>
    <n v="0"/>
    <n v="0"/>
    <n v="0"/>
    <s v=""/>
    <n v="0"/>
    <n v="0"/>
    <n v="0"/>
    <n v="0"/>
    <n v="0"/>
    <n v="0"/>
    <n v="0"/>
    <n v="0"/>
    <n v="0"/>
    <n v="0"/>
    <s v=""/>
    <n v="0"/>
    <n v="0"/>
    <x v="2"/>
    <s v="03.2023"/>
    <s v="ST W06.2023"/>
    <m/>
  </r>
  <r>
    <s v="Nouveauté"/>
    <s v="Super Heroes Marvel"/>
    <x v="707"/>
    <s v="76258 tbd-LSH-15-2023 V29"/>
    <n v="0"/>
    <m/>
    <m/>
    <m/>
    <m/>
    <m/>
    <m/>
    <m/>
    <m/>
    <m/>
    <n v="0"/>
    <n v="0"/>
    <n v="0"/>
    <n v="0"/>
    <n v="0"/>
    <n v="0"/>
    <n v="0"/>
    <s v=""/>
    <n v="0"/>
    <n v="0"/>
    <n v="0"/>
    <n v="0"/>
    <n v="0"/>
    <n v="0"/>
    <n v="0"/>
    <n v="0"/>
    <n v="0"/>
    <n v="0"/>
    <s v=""/>
    <n v="0"/>
    <n v="0"/>
    <n v="0"/>
    <n v="0"/>
    <n v="0"/>
    <n v="0"/>
    <n v="0"/>
    <n v="0"/>
    <n v="0"/>
    <n v="0"/>
    <s v=""/>
    <n v="0"/>
    <n v="0"/>
    <x v="2"/>
    <s v="03.2023"/>
    <s v="ST W06.2023"/>
    <m/>
  </r>
  <r>
    <s v="Nouveauté"/>
    <s v="Super Heroes DC"/>
    <x v="667"/>
    <s v="76259 tbd-LSH-16-2023 V29"/>
    <n v="0"/>
    <m/>
    <m/>
    <m/>
    <m/>
    <m/>
    <m/>
    <m/>
    <m/>
    <m/>
    <n v="0"/>
    <n v="0"/>
    <n v="0"/>
    <n v="0"/>
    <n v="0"/>
    <n v="0"/>
    <n v="0"/>
    <s v=""/>
    <n v="0"/>
    <n v="0"/>
    <n v="0"/>
    <n v="0"/>
    <n v="0"/>
    <n v="0"/>
    <n v="0"/>
    <n v="0"/>
    <n v="0"/>
    <n v="0"/>
    <s v=""/>
    <n v="0"/>
    <n v="0"/>
    <n v="0"/>
    <n v="0"/>
    <n v="0"/>
    <n v="0"/>
    <n v="0"/>
    <n v="0"/>
    <n v="0"/>
    <n v="0"/>
    <s v=""/>
    <n v="0"/>
    <n v="0"/>
    <x v="2"/>
    <s v="03.2023"/>
    <s v="ST W06.2023"/>
    <m/>
  </r>
  <r>
    <s v="Nouveauté"/>
    <s v="Super Heroes Marvel"/>
    <x v="708"/>
    <s v="76260 tbd-LSH-17-2023 V29"/>
    <n v="0"/>
    <m/>
    <m/>
    <m/>
    <m/>
    <m/>
    <m/>
    <m/>
    <m/>
    <m/>
    <n v="0"/>
    <n v="0"/>
    <n v="0"/>
    <n v="0"/>
    <n v="0"/>
    <n v="0"/>
    <n v="0"/>
    <s v=""/>
    <n v="0"/>
    <n v="0"/>
    <n v="0"/>
    <n v="0"/>
    <n v="0"/>
    <n v="0"/>
    <n v="0"/>
    <n v="0"/>
    <n v="0"/>
    <n v="0"/>
    <s v=""/>
    <n v="0"/>
    <n v="0"/>
    <n v="0"/>
    <n v="0"/>
    <n v="0"/>
    <n v="0"/>
    <n v="0"/>
    <n v="0"/>
    <n v="0"/>
    <n v="0"/>
    <s v=""/>
    <n v="0"/>
    <n v="0"/>
    <x v="2"/>
    <s v="03.2023"/>
    <s v="ST W06.2023"/>
    <m/>
  </r>
  <r>
    <s v="Nouveauté"/>
    <s v="Super Heroes Marvel"/>
    <x v="709"/>
    <s v="76261 tbd-LSH-18-2023 V29"/>
    <n v="0"/>
    <m/>
    <m/>
    <m/>
    <m/>
    <m/>
    <m/>
    <m/>
    <m/>
    <m/>
    <n v="0"/>
    <n v="0"/>
    <n v="0"/>
    <n v="0"/>
    <n v="0"/>
    <n v="0"/>
    <n v="0"/>
    <s v=""/>
    <n v="0"/>
    <n v="0"/>
    <n v="0"/>
    <n v="0"/>
    <n v="0"/>
    <n v="0"/>
    <n v="0"/>
    <n v="0"/>
    <n v="0"/>
    <n v="0"/>
    <s v=""/>
    <n v="0"/>
    <n v="0"/>
    <n v="0"/>
    <n v="0"/>
    <n v="0"/>
    <n v="0"/>
    <n v="0"/>
    <n v="0"/>
    <n v="0"/>
    <n v="0"/>
    <s v=""/>
    <n v="0"/>
    <n v="0"/>
    <x v="2"/>
    <s v="03.2023"/>
    <s v="ST W06.2023"/>
    <m/>
  </r>
  <r>
    <s v="Nouveauté"/>
    <s v="Super Heroes Marvel"/>
    <x v="710"/>
    <s v="76262 tbd-LSH-19-2023 V29"/>
    <n v="0"/>
    <m/>
    <m/>
    <m/>
    <m/>
    <m/>
    <m/>
    <m/>
    <m/>
    <m/>
    <n v="0"/>
    <n v="0"/>
    <n v="0"/>
    <n v="0"/>
    <n v="0"/>
    <n v="0"/>
    <n v="0"/>
    <s v=""/>
    <n v="0"/>
    <n v="0"/>
    <n v="0"/>
    <n v="0"/>
    <n v="0"/>
    <n v="0"/>
    <n v="0"/>
    <n v="0"/>
    <n v="0"/>
    <n v="0"/>
    <s v=""/>
    <n v="0"/>
    <n v="0"/>
    <n v="0"/>
    <n v="0"/>
    <n v="0"/>
    <n v="0"/>
    <n v="0"/>
    <n v="0"/>
    <n v="0"/>
    <n v="0"/>
    <s v=""/>
    <n v="0"/>
    <n v="0"/>
    <x v="2"/>
    <s v="03.2023"/>
    <s v="ST W06.2023"/>
    <m/>
  </r>
  <r>
    <s v="Nouveauté"/>
    <s v="Super Heroes Marvel"/>
    <x v="711"/>
    <s v="76263 tbd-LSH-20-2023 V29"/>
    <n v="0"/>
    <m/>
    <m/>
    <m/>
    <m/>
    <m/>
    <m/>
    <m/>
    <m/>
    <m/>
    <n v="0"/>
    <n v="0"/>
    <n v="0"/>
    <n v="0"/>
    <n v="0"/>
    <n v="0"/>
    <n v="0"/>
    <s v=""/>
    <n v="0"/>
    <n v="0"/>
    <n v="0"/>
    <n v="0"/>
    <n v="0"/>
    <n v="0"/>
    <n v="0"/>
    <n v="0"/>
    <n v="0"/>
    <n v="0"/>
    <s v=""/>
    <n v="0"/>
    <n v="0"/>
    <n v="0"/>
    <n v="0"/>
    <n v="0"/>
    <n v="0"/>
    <n v="0"/>
    <n v="0"/>
    <n v="0"/>
    <n v="0"/>
    <s v=""/>
    <n v="0"/>
    <n v="0"/>
    <x v="2"/>
    <s v="03.2023"/>
    <s v="ST W06.2023"/>
    <m/>
  </r>
  <r>
    <s v="Nouveauté"/>
    <s v="Super Heroes DC"/>
    <x v="668"/>
    <s v="76264 tbd-LSH-21-2023 V29"/>
    <n v="0"/>
    <m/>
    <m/>
    <m/>
    <m/>
    <m/>
    <m/>
    <m/>
    <m/>
    <m/>
    <n v="0"/>
    <n v="0"/>
    <n v="0"/>
    <n v="0"/>
    <n v="0"/>
    <n v="0"/>
    <n v="0"/>
    <s v=""/>
    <n v="0"/>
    <n v="0"/>
    <n v="0"/>
    <n v="0"/>
    <n v="0"/>
    <n v="0"/>
    <n v="0"/>
    <n v="0"/>
    <n v="0"/>
    <n v="0"/>
    <s v=""/>
    <n v="0"/>
    <n v="0"/>
    <n v="0"/>
    <n v="0"/>
    <n v="0"/>
    <n v="0"/>
    <n v="0"/>
    <n v="0"/>
    <n v="0"/>
    <n v="0"/>
    <s v=""/>
    <n v="0"/>
    <n v="0"/>
    <x v="2"/>
    <s v="03.2023"/>
    <s v="ST W06.2023"/>
    <m/>
  </r>
  <r>
    <s v="Nouveauté"/>
    <s v="Super Heroes DC"/>
    <x v="669"/>
    <s v="76265 tbd-LSH-22-2023 V29"/>
    <n v="0"/>
    <m/>
    <m/>
    <m/>
    <m/>
    <m/>
    <m/>
    <m/>
    <m/>
    <m/>
    <n v="0"/>
    <n v="0"/>
    <n v="0"/>
    <n v="0"/>
    <n v="0"/>
    <n v="0"/>
    <n v="0"/>
    <s v=""/>
    <n v="0"/>
    <n v="0"/>
    <n v="0"/>
    <n v="0"/>
    <n v="0"/>
    <n v="0"/>
    <n v="0"/>
    <n v="0"/>
    <n v="0"/>
    <n v="0"/>
    <s v=""/>
    <n v="0"/>
    <n v="0"/>
    <n v="0"/>
    <n v="0"/>
    <n v="0"/>
    <n v="0"/>
    <n v="0"/>
    <n v="0"/>
    <n v="0"/>
    <n v="0"/>
    <s v=""/>
    <n v="0"/>
    <n v="0"/>
    <x v="2"/>
    <s v="03.2023"/>
    <s v="ST W06.2023"/>
    <m/>
  </r>
  <r>
    <s v="Nouveauté"/>
    <s v="Super Heroes Marvel"/>
    <x v="712"/>
    <s v="76266 tbd-LSH-23-2023 V29"/>
    <n v="0"/>
    <m/>
    <m/>
    <m/>
    <m/>
    <m/>
    <m/>
    <m/>
    <m/>
    <m/>
    <n v="0"/>
    <n v="0"/>
    <n v="0"/>
    <n v="0"/>
    <n v="0"/>
    <n v="0"/>
    <n v="0"/>
    <s v=""/>
    <n v="0"/>
    <n v="0"/>
    <n v="0"/>
    <n v="0"/>
    <n v="0"/>
    <n v="0"/>
    <n v="0"/>
    <n v="0"/>
    <n v="0"/>
    <n v="0"/>
    <s v=""/>
    <n v="0"/>
    <n v="0"/>
    <n v="0"/>
    <n v="0"/>
    <n v="0"/>
    <n v="0"/>
    <n v="0"/>
    <n v="0"/>
    <n v="0"/>
    <n v="0"/>
    <s v=""/>
    <n v="0"/>
    <n v="0"/>
    <x v="2"/>
    <s v="03.2023"/>
    <s v="ST W06.2023"/>
    <m/>
  </r>
  <r>
    <s v="Nouveauté"/>
    <s v="Super Heroes Marvel"/>
    <x v="713"/>
    <s v="76267 tbd-LSH-Advent-Calendar-2023 V29"/>
    <n v="0"/>
    <m/>
    <m/>
    <m/>
    <m/>
    <m/>
    <m/>
    <m/>
    <m/>
    <m/>
    <n v="0"/>
    <n v="0"/>
    <n v="0"/>
    <n v="0"/>
    <n v="0"/>
    <n v="0"/>
    <n v="0"/>
    <s v=""/>
    <n v="0"/>
    <n v="0"/>
    <n v="0"/>
    <n v="0"/>
    <n v="0"/>
    <n v="0"/>
    <n v="0"/>
    <n v="0"/>
    <n v="0"/>
    <n v="0"/>
    <s v=""/>
    <n v="0"/>
    <n v="0"/>
    <n v="0"/>
    <n v="0"/>
    <n v="0"/>
    <n v="0"/>
    <n v="0"/>
    <n v="0"/>
    <n v="0"/>
    <n v="0"/>
    <s v=""/>
    <n v="0"/>
    <n v="0"/>
    <x v="2"/>
    <s v="03.2023"/>
    <s v="ST W06.2023"/>
    <m/>
  </r>
  <r>
    <s v="Nouveauté"/>
    <s v="Super Heroes Marvel"/>
    <x v="714"/>
    <s v="76269 tbd-LSH-25-2023 V29"/>
    <n v="0"/>
    <m/>
    <m/>
    <m/>
    <m/>
    <m/>
    <m/>
    <m/>
    <m/>
    <m/>
    <n v="0"/>
    <n v="0"/>
    <n v="0"/>
    <n v="0"/>
    <n v="0"/>
    <n v="0"/>
    <n v="0"/>
    <s v=""/>
    <n v="0"/>
    <n v="0"/>
    <n v="0"/>
    <n v="0"/>
    <n v="0"/>
    <n v="0"/>
    <n v="0"/>
    <n v="0"/>
    <n v="0"/>
    <n v="0"/>
    <s v=""/>
    <n v="0"/>
    <n v="0"/>
    <n v="0"/>
    <n v="0"/>
    <n v="0"/>
    <n v="0"/>
    <n v="0"/>
    <n v="0"/>
    <n v="0"/>
    <n v="0"/>
    <s v=""/>
    <n v="0"/>
    <n v="0"/>
    <x v="2"/>
    <s v="03.2023"/>
    <s v="ST W06.2023"/>
    <m/>
  </r>
  <r>
    <s v="Nouveauté"/>
    <s v="Harry Potter TM"/>
    <x v="249"/>
    <s v="76414 Expecto Patronum V29"/>
    <n v="0"/>
    <m/>
    <m/>
    <m/>
    <m/>
    <m/>
    <m/>
    <m/>
    <m/>
    <m/>
    <n v="0"/>
    <n v="0"/>
    <n v="0"/>
    <n v="0"/>
    <n v="0"/>
    <n v="0"/>
    <n v="0"/>
    <s v=""/>
    <n v="0"/>
    <n v="0"/>
    <n v="0"/>
    <n v="0"/>
    <n v="0"/>
    <n v="0"/>
    <n v="0"/>
    <n v="0"/>
    <n v="0"/>
    <n v="0"/>
    <s v=""/>
    <n v="0"/>
    <n v="0"/>
    <n v="0"/>
    <n v="0"/>
    <n v="0"/>
    <n v="0"/>
    <n v="0"/>
    <n v="0"/>
    <n v="0"/>
    <n v="0"/>
    <s v=""/>
    <n v="0"/>
    <n v="0"/>
    <x v="2"/>
    <s v="03.2023"/>
    <s v="ST W06.2023"/>
    <m/>
  </r>
  <r>
    <s v="Nouveauté"/>
    <s v="Harry Potter TM"/>
    <x v="250"/>
    <s v="76415 The Battle of Hogwarts™ V29"/>
    <n v="0"/>
    <m/>
    <m/>
    <m/>
    <m/>
    <m/>
    <m/>
    <m/>
    <m/>
    <m/>
    <n v="0"/>
    <n v="0"/>
    <n v="0"/>
    <n v="0"/>
    <n v="0"/>
    <n v="0"/>
    <n v="0"/>
    <s v=""/>
    <n v="0"/>
    <n v="0"/>
    <n v="0"/>
    <n v="0"/>
    <n v="0"/>
    <n v="0"/>
    <n v="0"/>
    <n v="0"/>
    <n v="0"/>
    <n v="0"/>
    <s v=""/>
    <n v="0"/>
    <n v="0"/>
    <n v="0"/>
    <n v="0"/>
    <n v="0"/>
    <n v="0"/>
    <n v="0"/>
    <n v="0"/>
    <n v="0"/>
    <n v="0"/>
    <s v=""/>
    <n v="0"/>
    <n v="0"/>
    <x v="2"/>
    <s v="03.2023"/>
    <s v="ST W06.2023"/>
    <m/>
  </r>
  <r>
    <s v="Nouveauté"/>
    <s v="Harry Potter TM"/>
    <x v="251"/>
    <s v="76416 Quidditch™ Trunk V29"/>
    <n v="0"/>
    <m/>
    <m/>
    <m/>
    <m/>
    <m/>
    <m/>
    <m/>
    <m/>
    <m/>
    <n v="0"/>
    <n v="0"/>
    <n v="0"/>
    <n v="0"/>
    <n v="0"/>
    <n v="0"/>
    <n v="0"/>
    <s v=""/>
    <n v="0"/>
    <n v="0"/>
    <n v="0"/>
    <n v="0"/>
    <n v="0"/>
    <n v="0"/>
    <n v="0"/>
    <n v="0"/>
    <n v="0"/>
    <n v="0"/>
    <s v=""/>
    <n v="0"/>
    <n v="0"/>
    <n v="0"/>
    <n v="0"/>
    <n v="0"/>
    <n v="0"/>
    <n v="0"/>
    <n v="0"/>
    <n v="0"/>
    <n v="0"/>
    <s v=""/>
    <n v="0"/>
    <n v="0"/>
    <x v="2"/>
    <s v="03.2023"/>
    <s v="ST W06.2023"/>
    <m/>
  </r>
  <r>
    <s v="Nouveauté"/>
    <s v="Harry Potter TM"/>
    <x v="252"/>
    <s v="76417 Gringotts™ Wizarding Bank –.. V29"/>
    <n v="0"/>
    <m/>
    <m/>
    <m/>
    <m/>
    <m/>
    <m/>
    <m/>
    <m/>
    <m/>
    <n v="0"/>
    <n v="0"/>
    <n v="0"/>
    <n v="0"/>
    <n v="0"/>
    <n v="0"/>
    <n v="0"/>
    <s v=""/>
    <n v="0"/>
    <n v="0"/>
    <n v="0"/>
    <n v="0"/>
    <n v="0"/>
    <n v="0"/>
    <n v="0"/>
    <n v="0"/>
    <n v="0"/>
    <n v="0"/>
    <s v=""/>
    <n v="0"/>
    <n v="0"/>
    <n v="0"/>
    <n v="0"/>
    <n v="0"/>
    <n v="0"/>
    <n v="0"/>
    <n v="0"/>
    <n v="0"/>
    <n v="0"/>
    <s v=""/>
    <n v="0"/>
    <n v="0"/>
    <x v="2"/>
    <s v="03.2023"/>
    <s v="ST W06.2023"/>
    <m/>
  </r>
  <r>
    <s v="Nouveauté"/>
    <s v="Harry Potter TM"/>
    <x v="253"/>
    <s v="76418 LEGO® Harry Potter™ Advent C.. V29"/>
    <n v="0"/>
    <m/>
    <m/>
    <m/>
    <m/>
    <m/>
    <m/>
    <m/>
    <m/>
    <m/>
    <n v="0"/>
    <n v="0"/>
    <n v="0"/>
    <n v="0"/>
    <n v="0"/>
    <n v="0"/>
    <n v="0"/>
    <s v=""/>
    <n v="0"/>
    <n v="0"/>
    <n v="0"/>
    <n v="0"/>
    <n v="0"/>
    <n v="0"/>
    <n v="0"/>
    <n v="0"/>
    <n v="0"/>
    <n v="0"/>
    <s v=""/>
    <n v="0"/>
    <n v="0"/>
    <n v="0"/>
    <n v="0"/>
    <n v="0"/>
    <n v="0"/>
    <n v="0"/>
    <n v="0"/>
    <n v="0"/>
    <n v="0"/>
    <s v=""/>
    <n v="0"/>
    <n v="0"/>
    <x v="2"/>
    <s v="03.2023"/>
    <s v="ST W06.2023"/>
    <m/>
  </r>
  <r>
    <s v="Nouveauté"/>
    <s v="Harry Potter TM"/>
    <x v="254"/>
    <s v="76419 Hogwarts™ Castle and Grounds V29"/>
    <n v="0"/>
    <m/>
    <m/>
    <m/>
    <m/>
    <m/>
    <m/>
    <m/>
    <m/>
    <m/>
    <n v="0"/>
    <n v="0"/>
    <n v="0"/>
    <n v="0"/>
    <n v="0"/>
    <n v="0"/>
    <n v="0"/>
    <s v=""/>
    <n v="0"/>
    <n v="0"/>
    <n v="0"/>
    <n v="0"/>
    <n v="0"/>
    <n v="0"/>
    <n v="0"/>
    <n v="0"/>
    <n v="0"/>
    <n v="0"/>
    <s v=""/>
    <n v="0"/>
    <n v="0"/>
    <n v="0"/>
    <n v="0"/>
    <n v="0"/>
    <n v="0"/>
    <n v="0"/>
    <n v="0"/>
    <n v="0"/>
    <n v="0"/>
    <s v=""/>
    <n v="0"/>
    <n v="0"/>
    <x v="2"/>
    <s v="03.2023"/>
    <s v="ST W06.2023"/>
    <m/>
  </r>
  <r>
    <s v="Nouveauté"/>
    <s v="Harry Potter TM"/>
    <x v="256"/>
    <s v="76421 Dobby™ the House-Elf V29"/>
    <n v="0"/>
    <m/>
    <m/>
    <m/>
    <m/>
    <m/>
    <m/>
    <m/>
    <m/>
    <m/>
    <n v="0"/>
    <n v="0"/>
    <n v="0"/>
    <n v="0"/>
    <n v="0"/>
    <n v="0"/>
    <n v="0"/>
    <s v=""/>
    <n v="0"/>
    <n v="0"/>
    <n v="0"/>
    <n v="0"/>
    <n v="0"/>
    <n v="0"/>
    <n v="0"/>
    <n v="0"/>
    <n v="0"/>
    <n v="0"/>
    <s v=""/>
    <n v="0"/>
    <n v="0"/>
    <n v="0"/>
    <n v="0"/>
    <n v="0"/>
    <n v="0"/>
    <n v="0"/>
    <n v="0"/>
    <n v="0"/>
    <n v="0"/>
    <s v=""/>
    <n v="0"/>
    <n v="0"/>
    <x v="2"/>
    <s v="03.2023"/>
    <s v="ST W06.2023"/>
    <m/>
  </r>
  <r>
    <s v="Nouveauté"/>
    <s v="Harry Potter TM"/>
    <x v="257"/>
    <s v="76422 Diagon Alley™: Weasleys' Wiz.. V29"/>
    <n v="0"/>
    <m/>
    <m/>
    <m/>
    <m/>
    <m/>
    <m/>
    <m/>
    <m/>
    <m/>
    <n v="0"/>
    <n v="0"/>
    <n v="0"/>
    <n v="0"/>
    <n v="0"/>
    <n v="0"/>
    <n v="0"/>
    <s v=""/>
    <n v="0"/>
    <n v="0"/>
    <n v="0"/>
    <n v="0"/>
    <n v="0"/>
    <n v="0"/>
    <n v="0"/>
    <n v="0"/>
    <n v="0"/>
    <n v="0"/>
    <s v=""/>
    <n v="0"/>
    <n v="0"/>
    <n v="0"/>
    <n v="0"/>
    <n v="0"/>
    <n v="0"/>
    <n v="0"/>
    <n v="0"/>
    <n v="0"/>
    <n v="0"/>
    <s v=""/>
    <n v="0"/>
    <n v="0"/>
    <x v="2"/>
    <s v="03.2023"/>
    <s v="ST W06.2023"/>
    <m/>
  </r>
  <r>
    <s v="Nouveauté"/>
    <s v="Harry Potter TM"/>
    <x v="258"/>
    <s v="76423 Hogwarts Express™ &amp; Hogsmead.. V29"/>
    <n v="0"/>
    <m/>
    <m/>
    <m/>
    <m/>
    <m/>
    <m/>
    <m/>
    <m/>
    <m/>
    <n v="0"/>
    <n v="0"/>
    <n v="0"/>
    <n v="0"/>
    <n v="0"/>
    <n v="0"/>
    <n v="0"/>
    <s v=""/>
    <n v="0"/>
    <n v="0"/>
    <n v="0"/>
    <n v="0"/>
    <n v="0"/>
    <n v="0"/>
    <n v="0"/>
    <n v="0"/>
    <n v="0"/>
    <n v="0"/>
    <s v=""/>
    <n v="0"/>
    <n v="0"/>
    <n v="0"/>
    <n v="0"/>
    <n v="0"/>
    <n v="0"/>
    <n v="0"/>
    <n v="0"/>
    <n v="0"/>
    <n v="0"/>
    <s v=""/>
    <n v="0"/>
    <n v="0"/>
    <x v="2"/>
    <s v="03.2023"/>
    <s v="ST W06.2023"/>
    <m/>
  </r>
  <r>
    <s v="Nouveauté"/>
    <s v="Jurassic World"/>
    <x v="311"/>
    <s v="76957 Velociraptor Escape V29"/>
    <n v="0"/>
    <m/>
    <m/>
    <m/>
    <m/>
    <m/>
    <m/>
    <m/>
    <m/>
    <m/>
    <n v="0"/>
    <n v="0"/>
    <n v="0"/>
    <n v="0"/>
    <n v="0"/>
    <n v="0"/>
    <n v="0"/>
    <s v=""/>
    <n v="0"/>
    <n v="0"/>
    <n v="0"/>
    <n v="0"/>
    <n v="0"/>
    <n v="0"/>
    <n v="0"/>
    <n v="0"/>
    <n v="0"/>
    <n v="0"/>
    <s v=""/>
    <n v="0"/>
    <n v="0"/>
    <n v="0"/>
    <n v="0"/>
    <n v="0"/>
    <n v="0"/>
    <n v="0"/>
    <n v="0"/>
    <n v="0"/>
    <n v="0"/>
    <s v=""/>
    <n v="0"/>
    <n v="0"/>
    <x v="2"/>
    <s v="03.2023"/>
    <s v="ST W06.2023"/>
    <m/>
  </r>
  <r>
    <s v="Nouveauté"/>
    <s v="Jurassic World"/>
    <x v="312"/>
    <s v="76958 Dilophosaurus Ambush V29"/>
    <n v="0"/>
    <m/>
    <m/>
    <m/>
    <m/>
    <m/>
    <m/>
    <m/>
    <m/>
    <m/>
    <n v="0"/>
    <n v="0"/>
    <n v="0"/>
    <n v="0"/>
    <n v="0"/>
    <n v="0"/>
    <n v="0"/>
    <s v=""/>
    <n v="0"/>
    <n v="0"/>
    <n v="0"/>
    <n v="0"/>
    <n v="0"/>
    <n v="0"/>
    <n v="0"/>
    <n v="0"/>
    <n v="0"/>
    <n v="0"/>
    <s v=""/>
    <n v="0"/>
    <n v="0"/>
    <n v="0"/>
    <n v="0"/>
    <n v="0"/>
    <n v="0"/>
    <n v="0"/>
    <n v="0"/>
    <n v="0"/>
    <n v="0"/>
    <s v=""/>
    <n v="0"/>
    <n v="0"/>
    <x v="2"/>
    <s v="03.2023"/>
    <s v="ST W06.2023"/>
    <m/>
  </r>
  <r>
    <s v="Nouveauté"/>
    <s v="Jurassic World"/>
    <x v="313"/>
    <s v="76959 Triceratops Research V29"/>
    <n v="0"/>
    <m/>
    <m/>
    <m/>
    <m/>
    <m/>
    <m/>
    <m/>
    <m/>
    <m/>
    <n v="0"/>
    <n v="0"/>
    <n v="0"/>
    <n v="0"/>
    <n v="0"/>
    <n v="0"/>
    <n v="0"/>
    <s v=""/>
    <n v="0"/>
    <n v="0"/>
    <n v="0"/>
    <n v="0"/>
    <n v="0"/>
    <n v="0"/>
    <n v="0"/>
    <n v="0"/>
    <n v="0"/>
    <n v="0"/>
    <s v=""/>
    <n v="0"/>
    <n v="0"/>
    <n v="0"/>
    <n v="0"/>
    <n v="0"/>
    <n v="0"/>
    <n v="0"/>
    <n v="0"/>
    <n v="0"/>
    <n v="0"/>
    <s v=""/>
    <n v="0"/>
    <n v="0"/>
    <x v="2"/>
    <s v="03.2023"/>
    <s v="ST W06.2023"/>
    <m/>
  </r>
  <r>
    <s v="Nouveauté"/>
    <s v="Jurassic World"/>
    <x v="314"/>
    <s v="76960 Brachiosaurus Discovery V29"/>
    <n v="0"/>
    <m/>
    <m/>
    <m/>
    <m/>
    <m/>
    <m/>
    <m/>
    <m/>
    <m/>
    <n v="0"/>
    <n v="0"/>
    <n v="0"/>
    <n v="0"/>
    <n v="0"/>
    <n v="0"/>
    <n v="0"/>
    <s v=""/>
    <n v="0"/>
    <n v="0"/>
    <n v="0"/>
    <n v="0"/>
    <n v="0"/>
    <n v="0"/>
    <n v="0"/>
    <n v="0"/>
    <n v="0"/>
    <n v="0"/>
    <s v=""/>
    <n v="0"/>
    <n v="0"/>
    <n v="0"/>
    <n v="0"/>
    <n v="0"/>
    <n v="0"/>
    <n v="0"/>
    <n v="0"/>
    <n v="0"/>
    <n v="0"/>
    <s v=""/>
    <n v="0"/>
    <n v="0"/>
    <x v="2"/>
    <s v="03.2023"/>
    <s v="ST W06.2023"/>
    <m/>
  </r>
  <r>
    <s v="Nouveauté"/>
    <s v="Jurassic World"/>
    <x v="315"/>
    <s v="76961 Visitor Center: T. rex &amp; Rap.. V29"/>
    <n v="0"/>
    <m/>
    <m/>
    <m/>
    <m/>
    <m/>
    <m/>
    <m/>
    <m/>
    <m/>
    <n v="0"/>
    <n v="0"/>
    <n v="0"/>
    <n v="0"/>
    <n v="0"/>
    <n v="0"/>
    <n v="0"/>
    <s v=""/>
    <n v="0"/>
    <n v="0"/>
    <n v="0"/>
    <n v="0"/>
    <n v="0"/>
    <n v="0"/>
    <n v="0"/>
    <n v="0"/>
    <n v="0"/>
    <n v="0"/>
    <s v=""/>
    <n v="0"/>
    <n v="0"/>
    <n v="0"/>
    <n v="0"/>
    <n v="0"/>
    <n v="0"/>
    <n v="0"/>
    <n v="0"/>
    <n v="0"/>
    <n v="0"/>
    <s v=""/>
    <n v="0"/>
    <n v="0"/>
    <x v="2"/>
    <s v="03.2023"/>
    <s v="ST W06.2023"/>
    <m/>
  </r>
  <r>
    <s v="Nouveauté"/>
    <s v="Gaming IP Lemon 2023"/>
    <x v="220"/>
    <s v="76990 tbd-Lemon1 V29"/>
    <n v="0"/>
    <m/>
    <m/>
    <m/>
    <m/>
    <m/>
    <m/>
    <m/>
    <m/>
    <m/>
    <n v="0"/>
    <n v="0"/>
    <n v="0"/>
    <n v="0"/>
    <n v="0"/>
    <n v="0"/>
    <n v="0"/>
    <s v=""/>
    <n v="0"/>
    <n v="0"/>
    <n v="0"/>
    <n v="0"/>
    <n v="0"/>
    <n v="0"/>
    <n v="0"/>
    <n v="0"/>
    <n v="0"/>
    <n v="0"/>
    <s v=""/>
    <n v="0"/>
    <n v="0"/>
    <n v="0"/>
    <n v="0"/>
    <n v="0"/>
    <n v="0"/>
    <n v="0"/>
    <n v="0"/>
    <n v="0"/>
    <n v="0"/>
    <s v=""/>
    <n v="0"/>
    <n v="0"/>
    <x v="2"/>
    <s v="03.2023"/>
    <s v="ST W06.2023"/>
    <m/>
  </r>
  <r>
    <s v="Nouveauté"/>
    <s v="Gaming IP Lemon 2023"/>
    <x v="221"/>
    <s v="76991 tbd-Lemon2 V29"/>
    <n v="0"/>
    <m/>
    <m/>
    <m/>
    <m/>
    <m/>
    <m/>
    <m/>
    <m/>
    <m/>
    <n v="0"/>
    <n v="0"/>
    <n v="0"/>
    <n v="0"/>
    <n v="0"/>
    <n v="0"/>
    <n v="0"/>
    <s v=""/>
    <n v="0"/>
    <n v="0"/>
    <n v="0"/>
    <n v="0"/>
    <n v="0"/>
    <n v="0"/>
    <n v="0"/>
    <n v="0"/>
    <n v="0"/>
    <n v="0"/>
    <s v=""/>
    <n v="0"/>
    <n v="0"/>
    <n v="0"/>
    <n v="0"/>
    <n v="0"/>
    <n v="0"/>
    <n v="0"/>
    <n v="0"/>
    <n v="0"/>
    <n v="0"/>
    <s v=""/>
    <n v="0"/>
    <n v="0"/>
    <x v="2"/>
    <s v="03.2023"/>
    <s v="ST W06.2023"/>
    <m/>
  </r>
  <r>
    <s v="Nouveauté"/>
    <s v="Gaming IP Lemon 2023"/>
    <x v="222"/>
    <s v="76992 tbd-Lemon3 V29"/>
    <n v="0"/>
    <m/>
    <m/>
    <m/>
    <m/>
    <m/>
    <m/>
    <m/>
    <m/>
    <m/>
    <n v="0"/>
    <n v="0"/>
    <n v="0"/>
    <n v="0"/>
    <n v="0"/>
    <n v="0"/>
    <n v="0"/>
    <s v=""/>
    <n v="0"/>
    <n v="0"/>
    <n v="0"/>
    <n v="0"/>
    <n v="0"/>
    <n v="0"/>
    <n v="0"/>
    <n v="0"/>
    <n v="0"/>
    <n v="0"/>
    <s v=""/>
    <n v="0"/>
    <n v="0"/>
    <n v="0"/>
    <n v="0"/>
    <n v="0"/>
    <n v="0"/>
    <n v="0"/>
    <n v="0"/>
    <n v="0"/>
    <n v="0"/>
    <s v=""/>
    <n v="0"/>
    <n v="0"/>
    <x v="2"/>
    <s v="03.2023"/>
    <s v="ST W06.2023"/>
    <m/>
  </r>
  <r>
    <s v="Nouveauté"/>
    <s v="Gaming IP Lemon 2023"/>
    <x v="223"/>
    <s v="76993 tbd-Lemon4 V29"/>
    <n v="0"/>
    <m/>
    <m/>
    <m/>
    <m/>
    <m/>
    <m/>
    <m/>
    <m/>
    <m/>
    <n v="0"/>
    <n v="0"/>
    <n v="0"/>
    <n v="0"/>
    <n v="0"/>
    <n v="0"/>
    <n v="0"/>
    <s v=""/>
    <n v="0"/>
    <n v="0"/>
    <n v="0"/>
    <n v="0"/>
    <n v="0"/>
    <n v="0"/>
    <n v="0"/>
    <n v="0"/>
    <n v="0"/>
    <n v="0"/>
    <s v=""/>
    <n v="0"/>
    <n v="0"/>
    <n v="0"/>
    <n v="0"/>
    <n v="0"/>
    <n v="0"/>
    <n v="0"/>
    <n v="0"/>
    <n v="0"/>
    <n v="0"/>
    <s v=""/>
    <n v="0"/>
    <n v="0"/>
    <x v="2"/>
    <s v="03.2023"/>
    <s v="ST W06.2023"/>
    <m/>
  </r>
  <r>
    <s v="Nouveauté"/>
    <s v="Gaming IP Lemon 2023"/>
    <x v="224"/>
    <s v="76994 tbd-Lemon5 V29"/>
    <n v="0"/>
    <m/>
    <m/>
    <m/>
    <m/>
    <m/>
    <m/>
    <m/>
    <m/>
    <m/>
    <n v="0"/>
    <n v="0"/>
    <n v="0"/>
    <n v="0"/>
    <n v="0"/>
    <n v="0"/>
    <n v="0"/>
    <s v=""/>
    <n v="0"/>
    <n v="0"/>
    <n v="0"/>
    <n v="0"/>
    <n v="0"/>
    <n v="0"/>
    <n v="0"/>
    <n v="0"/>
    <n v="0"/>
    <n v="0"/>
    <s v=""/>
    <n v="0"/>
    <n v="0"/>
    <n v="0"/>
    <n v="0"/>
    <n v="0"/>
    <n v="0"/>
    <n v="0"/>
    <n v="0"/>
    <n v="0"/>
    <n v="0"/>
    <s v=""/>
    <n v="0"/>
    <n v="0"/>
    <x v="2"/>
    <s v="03.2023"/>
    <s v="ST W06.2023"/>
    <m/>
  </r>
  <r>
    <s v="Nouveauté"/>
    <s v="Indiana Jones"/>
    <x v="298"/>
    <s v="77012 Fighter Plane Chase V29"/>
    <n v="17.652380952380952"/>
    <m/>
    <m/>
    <m/>
    <m/>
    <m/>
    <m/>
    <m/>
    <m/>
    <m/>
    <n v="22242"/>
    <n v="1260"/>
    <n v="2542"/>
    <n v="1282"/>
    <n v="-1.0174603174603174"/>
    <n v="1.304971684314631E-3"/>
    <n v="1.3277569041994896E-3"/>
    <s v="Over-Forecasted"/>
    <n v="0.23031949814746164"/>
    <n v="0.23434094970241731"/>
    <n v="1"/>
    <n v="0"/>
    <n v="0"/>
    <n v="0"/>
    <n v="0"/>
    <n v="0"/>
    <n v="0"/>
    <n v="0"/>
    <s v=""/>
    <n v="0"/>
    <n v="0"/>
    <n v="0"/>
    <n v="22242"/>
    <n v="1260"/>
    <n v="2542"/>
    <n v="1282"/>
    <n v="1.0174603174603174"/>
    <n v="1.04015603268316E-3"/>
    <n v="1.0583174872220722E-3"/>
    <s v="Over-Forecasted"/>
    <n v="0.23031949814746164"/>
    <n v="0.23434094970241731"/>
    <x v="2"/>
    <s v="03.2023"/>
    <s v="ST W06.2023"/>
    <m/>
  </r>
  <r>
    <s v="Nouveauté"/>
    <s v="Indiana Jones"/>
    <x v="299"/>
    <s v="77013 Escape from the Lost Tomb V29"/>
    <n v="21.02"/>
    <m/>
    <m/>
    <m/>
    <m/>
    <m/>
    <m/>
    <m/>
    <m/>
    <m/>
    <n v="24130.959999999999"/>
    <n v="1148"/>
    <n v="2544"/>
    <n v="1396"/>
    <n v="-1.2160278745644599"/>
    <n v="1.4157998163532501E-3"/>
    <n v="1.7216520414887954E-3"/>
    <s v="Over-Forecasted"/>
    <n v="0.24987998368026576"/>
    <n v="0.30386102545091553"/>
    <n v="1"/>
    <n v="0"/>
    <n v="0"/>
    <n v="0"/>
    <n v="0"/>
    <n v="0"/>
    <n v="0"/>
    <n v="0"/>
    <s v=""/>
    <n v="0"/>
    <n v="0"/>
    <n v="0"/>
    <n v="24130.959999999999"/>
    <n v="1148"/>
    <n v="2544"/>
    <n v="1396"/>
    <n v="1.2160278745644599"/>
    <n v="1.1284940031668026E-3"/>
    <n v="1.3722801641296658E-3"/>
    <s v="Over-Forecasted"/>
    <n v="0.24987998368026576"/>
    <n v="0.30386102545091553"/>
    <x v="2"/>
    <s v="03.2023"/>
    <s v="ST W06.2023"/>
    <m/>
  </r>
  <r>
    <s v="Nouveauté"/>
    <s v="Indiana Jones"/>
    <x v="300"/>
    <s v="77015 Temple of the Golden Idol V29"/>
    <n v="80.963290322580647"/>
    <m/>
    <m/>
    <m/>
    <m/>
    <m/>
    <m/>
    <m/>
    <m/>
    <m/>
    <n v="50197.24"/>
    <n v="620"/>
    <n v="1594"/>
    <n v="974"/>
    <n v="-1.5709677419354839"/>
    <n v="2.9451477758630413E-3"/>
    <n v="4.6267321511138746E-3"/>
    <s v="Over-Forecasted"/>
    <n v="0.51980051817227257"/>
    <n v="0.81658984628998954"/>
    <n v="1"/>
    <n v="0"/>
    <n v="0"/>
    <n v="0"/>
    <n v="0"/>
    <n v="0"/>
    <n v="0"/>
    <n v="0"/>
    <s v=""/>
    <n v="0"/>
    <n v="0"/>
    <n v="0"/>
    <n v="50197.24"/>
    <n v="620"/>
    <n v="1594"/>
    <n v="974"/>
    <n v="1.5709677419354839"/>
    <n v="2.3474940207735104E-3"/>
    <n v="3.6878373810216116E-3"/>
    <s v="Over-Forecasted"/>
    <n v="0.51980051817227257"/>
    <n v="0.81658984628998954"/>
    <x v="2"/>
    <s v="03.2023"/>
    <s v="ST W06.2023"/>
    <m/>
  </r>
  <r>
    <s v="Carry-Over"/>
    <s v="Monkie Kid"/>
    <x v="509"/>
    <s v="80030 Monkie Kid’s Staff Creations V29"/>
    <n v="0"/>
    <m/>
    <m/>
    <m/>
    <m/>
    <m/>
    <m/>
    <m/>
    <m/>
    <m/>
    <n v="0"/>
    <n v="0"/>
    <n v="0"/>
    <n v="0"/>
    <n v="0"/>
    <n v="0"/>
    <n v="0"/>
    <s v=""/>
    <n v="0"/>
    <n v="0"/>
    <n v="0"/>
    <n v="0"/>
    <n v="0"/>
    <n v="0"/>
    <n v="0"/>
    <n v="0"/>
    <n v="0"/>
    <n v="0"/>
    <s v=""/>
    <n v="0"/>
    <n v="0"/>
    <n v="0"/>
    <n v="0"/>
    <n v="0"/>
    <n v="0"/>
    <n v="0"/>
    <n v="0"/>
    <n v="0"/>
    <n v="0"/>
    <s v=""/>
    <n v="0"/>
    <n v="0"/>
    <x v="2"/>
    <s v="03.2023"/>
    <s v="ST W06.2023"/>
    <m/>
  </r>
  <r>
    <s v="Carry-Over"/>
    <s v="Monkie Kid"/>
    <x v="510"/>
    <s v="80032 Chang’e Moon Cake Factory V29"/>
    <n v="0"/>
    <m/>
    <m/>
    <m/>
    <m/>
    <m/>
    <m/>
    <m/>
    <m/>
    <m/>
    <n v="0"/>
    <n v="0"/>
    <n v="0"/>
    <n v="0"/>
    <n v="0"/>
    <n v="0"/>
    <n v="0"/>
    <s v=""/>
    <n v="0"/>
    <n v="0"/>
    <n v="0"/>
    <n v="0"/>
    <n v="0"/>
    <n v="0"/>
    <n v="0"/>
    <n v="0"/>
    <n v="0"/>
    <n v="0"/>
    <s v=""/>
    <n v="0"/>
    <n v="0"/>
    <n v="0"/>
    <n v="0"/>
    <n v="0"/>
    <n v="0"/>
    <n v="0"/>
    <n v="0"/>
    <n v="0"/>
    <n v="0"/>
    <s v=""/>
    <n v="0"/>
    <n v="0"/>
    <x v="2"/>
    <s v="03.2023"/>
    <s v="ST W06.2023"/>
    <m/>
  </r>
  <r>
    <s v="Carry-Over"/>
    <s v="Monkie Kid"/>
    <x v="511"/>
    <s v="80033 Evil Macaque’s Mech V29"/>
    <n v="0"/>
    <m/>
    <m/>
    <m/>
    <m/>
    <m/>
    <m/>
    <m/>
    <m/>
    <m/>
    <n v="0"/>
    <n v="0"/>
    <n v="0"/>
    <n v="0"/>
    <n v="0"/>
    <n v="0"/>
    <n v="0"/>
    <s v=""/>
    <n v="0"/>
    <n v="0"/>
    <n v="0"/>
    <n v="0"/>
    <n v="0"/>
    <n v="0"/>
    <n v="0"/>
    <n v="0"/>
    <n v="0"/>
    <n v="0"/>
    <s v=""/>
    <n v="0"/>
    <n v="0"/>
    <n v="0"/>
    <n v="0"/>
    <n v="0"/>
    <n v="0"/>
    <n v="0"/>
    <n v="0"/>
    <n v="0"/>
    <n v="0"/>
    <s v=""/>
    <n v="0"/>
    <n v="0"/>
    <x v="2"/>
    <s v="03.2023"/>
    <s v="ST W06.2023"/>
    <m/>
  </r>
  <r>
    <s v="Carry-Over"/>
    <s v="Monkie Kid"/>
    <x v="512"/>
    <s v="80034 Nezha’s Fire Ring V29"/>
    <n v="0"/>
    <m/>
    <m/>
    <m/>
    <m/>
    <m/>
    <m/>
    <m/>
    <m/>
    <m/>
    <n v="0"/>
    <n v="0"/>
    <n v="0"/>
    <n v="0"/>
    <n v="0"/>
    <n v="0"/>
    <n v="0"/>
    <s v=""/>
    <n v="0"/>
    <n v="0"/>
    <n v="0"/>
    <n v="0"/>
    <n v="0"/>
    <n v="0"/>
    <n v="0"/>
    <n v="0"/>
    <n v="0"/>
    <n v="0"/>
    <s v=""/>
    <n v="0"/>
    <n v="0"/>
    <n v="0"/>
    <n v="0"/>
    <n v="0"/>
    <n v="0"/>
    <n v="0"/>
    <n v="0"/>
    <n v="0"/>
    <n v="0"/>
    <s v=""/>
    <n v="0"/>
    <n v="0"/>
    <x v="2"/>
    <s v="03.2023"/>
    <s v="ST W06.2023"/>
    <m/>
  </r>
  <r>
    <s v="Carry-Over"/>
    <s v="Monkie Kid"/>
    <x v="513"/>
    <s v="80035 Monkie Kid's Galactic Explorer V29"/>
    <n v="0"/>
    <m/>
    <m/>
    <m/>
    <m/>
    <m/>
    <m/>
    <m/>
    <m/>
    <m/>
    <n v="0"/>
    <n v="0"/>
    <n v="0"/>
    <n v="0"/>
    <n v="0"/>
    <n v="0"/>
    <n v="0"/>
    <s v=""/>
    <n v="0"/>
    <n v="0"/>
    <n v="0"/>
    <n v="0"/>
    <n v="0"/>
    <n v="0"/>
    <n v="0"/>
    <n v="0"/>
    <n v="0"/>
    <n v="0"/>
    <s v=""/>
    <n v="0"/>
    <n v="0"/>
    <n v="0"/>
    <n v="0"/>
    <n v="0"/>
    <n v="0"/>
    <n v="0"/>
    <n v="0"/>
    <n v="0"/>
    <n v="0"/>
    <s v=""/>
    <n v="0"/>
    <n v="0"/>
    <x v="2"/>
    <s v="03.2023"/>
    <s v="ST W06.2023"/>
    <m/>
  </r>
  <r>
    <s v="Carry-Over"/>
    <s v="Monkie Kid"/>
    <x v="514"/>
    <s v="80036 The City of Lanterns V29"/>
    <n v="0"/>
    <m/>
    <m/>
    <m/>
    <m/>
    <m/>
    <m/>
    <m/>
    <m/>
    <m/>
    <n v="0"/>
    <n v="0"/>
    <n v="0"/>
    <n v="0"/>
    <n v="0"/>
    <n v="0"/>
    <n v="0"/>
    <s v=""/>
    <n v="0"/>
    <n v="0"/>
    <n v="0"/>
    <n v="0"/>
    <n v="0"/>
    <n v="0"/>
    <n v="0"/>
    <n v="0"/>
    <n v="0"/>
    <n v="0"/>
    <s v=""/>
    <n v="0"/>
    <n v="0"/>
    <n v="0"/>
    <n v="0"/>
    <n v="0"/>
    <n v="0"/>
    <n v="0"/>
    <n v="0"/>
    <n v="0"/>
    <n v="0"/>
    <s v=""/>
    <n v="0"/>
    <n v="0"/>
    <x v="2"/>
    <s v="03.2023"/>
    <s v="ST W06.2023"/>
    <m/>
  </r>
  <r>
    <s v="Carry-Over"/>
    <s v="Monkie Kid"/>
    <x v="515"/>
    <s v="80037 Dragon of the East V29"/>
    <n v="0"/>
    <m/>
    <m/>
    <m/>
    <m/>
    <m/>
    <m/>
    <m/>
    <m/>
    <m/>
    <n v="0"/>
    <n v="0"/>
    <n v="0"/>
    <n v="0"/>
    <n v="0"/>
    <n v="0"/>
    <n v="0"/>
    <s v=""/>
    <n v="0"/>
    <n v="0"/>
    <n v="0"/>
    <n v="0"/>
    <n v="0"/>
    <n v="0"/>
    <n v="0"/>
    <n v="0"/>
    <n v="0"/>
    <n v="0"/>
    <s v=""/>
    <n v="0"/>
    <n v="0"/>
    <n v="0"/>
    <n v="0"/>
    <n v="0"/>
    <n v="0"/>
    <n v="0"/>
    <n v="0"/>
    <n v="0"/>
    <n v="0"/>
    <s v=""/>
    <n v="0"/>
    <n v="0"/>
    <x v="2"/>
    <s v="03.2023"/>
    <s v="ST W06.2023"/>
    <m/>
  </r>
  <r>
    <s v="Carry-Over"/>
    <s v="Monkie Kid"/>
    <x v="516"/>
    <s v="80038 Monkie Kid’s Team Van V29"/>
    <n v="0"/>
    <m/>
    <m/>
    <m/>
    <m/>
    <m/>
    <m/>
    <m/>
    <m/>
    <m/>
    <n v="0"/>
    <n v="0"/>
    <n v="0"/>
    <n v="0"/>
    <n v="0"/>
    <n v="0"/>
    <n v="0"/>
    <s v=""/>
    <n v="0"/>
    <n v="0"/>
    <n v="0"/>
    <n v="0"/>
    <n v="0"/>
    <n v="0"/>
    <n v="0"/>
    <n v="0"/>
    <n v="0"/>
    <n v="0"/>
    <s v=""/>
    <n v="0"/>
    <n v="0"/>
    <n v="0"/>
    <n v="0"/>
    <n v="0"/>
    <n v="0"/>
    <n v="0"/>
    <n v="0"/>
    <n v="0"/>
    <n v="0"/>
    <s v=""/>
    <n v="0"/>
    <n v="0"/>
    <x v="2"/>
    <s v="03.2023"/>
    <s v="ST W06.2023"/>
    <m/>
  </r>
  <r>
    <s v="Carry-Over"/>
    <s v="Monkie Kid"/>
    <x v="517"/>
    <s v="80039 The Heavenly Realms V29"/>
    <n v="0"/>
    <m/>
    <m/>
    <m/>
    <m/>
    <m/>
    <m/>
    <m/>
    <m/>
    <m/>
    <n v="0"/>
    <n v="0"/>
    <n v="0"/>
    <n v="0"/>
    <n v="0"/>
    <n v="0"/>
    <n v="0"/>
    <s v=""/>
    <n v="0"/>
    <n v="0"/>
    <n v="0"/>
    <n v="0"/>
    <n v="0"/>
    <n v="0"/>
    <n v="0"/>
    <n v="0"/>
    <n v="0"/>
    <n v="0"/>
    <s v=""/>
    <n v="0"/>
    <n v="0"/>
    <n v="0"/>
    <n v="0"/>
    <n v="0"/>
    <n v="0"/>
    <n v="0"/>
    <n v="0"/>
    <n v="0"/>
    <n v="0"/>
    <s v=""/>
    <n v="0"/>
    <n v="0"/>
    <x v="2"/>
    <s v="03.2023"/>
    <s v="ST W06.2023"/>
    <m/>
  </r>
  <r>
    <s v="Nouveauté"/>
    <s v="Monkie Kid"/>
    <x v="518"/>
    <s v="80040 Monkie Kid's Combi Mech V29"/>
    <n v="0"/>
    <m/>
    <m/>
    <m/>
    <m/>
    <m/>
    <m/>
    <m/>
    <m/>
    <m/>
    <n v="0"/>
    <n v="0"/>
    <n v="0"/>
    <n v="0"/>
    <n v="0"/>
    <n v="0"/>
    <n v="0"/>
    <s v=""/>
    <n v="0"/>
    <n v="0"/>
    <n v="0"/>
    <n v="0"/>
    <n v="0"/>
    <n v="0"/>
    <n v="0"/>
    <n v="0"/>
    <n v="0"/>
    <n v="0"/>
    <s v=""/>
    <n v="0"/>
    <n v="0"/>
    <n v="0"/>
    <n v="0"/>
    <n v="0"/>
    <n v="0"/>
    <n v="0"/>
    <n v="0"/>
    <n v="0"/>
    <n v="0"/>
    <s v=""/>
    <n v="0"/>
    <n v="0"/>
    <x v="2"/>
    <s v="03.2023"/>
    <s v="ST W06.2023"/>
    <m/>
  </r>
  <r>
    <s v="Nouveauté"/>
    <s v="Monkie Kid"/>
    <x v="519"/>
    <s v="80041 Mei's Dragon Jet V29"/>
    <n v="0"/>
    <m/>
    <m/>
    <m/>
    <m/>
    <m/>
    <m/>
    <m/>
    <m/>
    <m/>
    <n v="0"/>
    <n v="0"/>
    <n v="0"/>
    <n v="0"/>
    <n v="0"/>
    <n v="0"/>
    <n v="0"/>
    <s v=""/>
    <n v="0"/>
    <n v="0"/>
    <n v="0"/>
    <n v="0"/>
    <n v="0"/>
    <n v="0"/>
    <n v="0"/>
    <n v="0"/>
    <n v="0"/>
    <n v="0"/>
    <s v=""/>
    <n v="0"/>
    <n v="0"/>
    <n v="0"/>
    <n v="0"/>
    <n v="0"/>
    <n v="0"/>
    <n v="0"/>
    <n v="0"/>
    <n v="0"/>
    <n v="0"/>
    <s v=""/>
    <n v="0"/>
    <n v="0"/>
    <x v="2"/>
    <s v="03.2023"/>
    <s v="ST W06.2023"/>
    <m/>
  </r>
  <r>
    <s v="Nouveauté"/>
    <s v="Monkie Kid"/>
    <x v="520"/>
    <s v="80043 Yellow Tusk Elephant V29"/>
    <n v="0"/>
    <m/>
    <m/>
    <m/>
    <m/>
    <m/>
    <m/>
    <m/>
    <m/>
    <m/>
    <n v="0"/>
    <n v="0"/>
    <n v="0"/>
    <n v="0"/>
    <n v="0"/>
    <n v="0"/>
    <n v="0"/>
    <s v=""/>
    <n v="0"/>
    <n v="0"/>
    <n v="0"/>
    <n v="0"/>
    <n v="0"/>
    <n v="0"/>
    <n v="0"/>
    <n v="0"/>
    <n v="0"/>
    <n v="0"/>
    <s v=""/>
    <n v="0"/>
    <n v="0"/>
    <n v="0"/>
    <n v="0"/>
    <n v="0"/>
    <n v="0"/>
    <n v="0"/>
    <n v="0"/>
    <n v="0"/>
    <n v="0"/>
    <s v=""/>
    <n v="0"/>
    <n v="0"/>
    <x v="2"/>
    <s v="03.2023"/>
    <s v="ST W06.2023"/>
    <m/>
  </r>
  <r>
    <s v="Nouveauté"/>
    <s v="Monkie Kid"/>
    <x v="521"/>
    <s v="80044 Monkie Kid's Team Hideout V29"/>
    <n v="0"/>
    <m/>
    <m/>
    <m/>
    <m/>
    <m/>
    <m/>
    <m/>
    <m/>
    <m/>
    <n v="0"/>
    <n v="0"/>
    <n v="0"/>
    <n v="0"/>
    <n v="0"/>
    <n v="0"/>
    <n v="0"/>
    <s v=""/>
    <n v="0"/>
    <n v="0"/>
    <n v="0"/>
    <n v="0"/>
    <n v="0"/>
    <n v="0"/>
    <n v="0"/>
    <n v="0"/>
    <n v="0"/>
    <n v="0"/>
    <s v=""/>
    <n v="0"/>
    <n v="0"/>
    <n v="0"/>
    <n v="0"/>
    <n v="0"/>
    <n v="0"/>
    <n v="0"/>
    <n v="0"/>
    <n v="0"/>
    <n v="0"/>
    <s v=""/>
    <n v="0"/>
    <n v="0"/>
    <x v="2"/>
    <s v="03.2023"/>
    <s v="ST W06.2023"/>
    <m/>
  </r>
  <r>
    <s v="Nouveauté"/>
    <s v="Monkie Kid"/>
    <x v="522"/>
    <s v="80045 Monkey King Ultra Mech V29"/>
    <n v="71.08"/>
    <m/>
    <m/>
    <m/>
    <m/>
    <m/>
    <m/>
    <m/>
    <m/>
    <m/>
    <n v="213.24"/>
    <n v="3"/>
    <n v="0"/>
    <n v="-3"/>
    <n v="1"/>
    <n v="1.251111239831184E-5"/>
    <n v="1.251111239831184E-5"/>
    <s v="Under-Forecasted"/>
    <n v="1"/>
    <n v="1"/>
    <n v="1"/>
    <n v="0"/>
    <n v="0"/>
    <n v="0"/>
    <n v="0"/>
    <n v="0"/>
    <n v="0"/>
    <n v="0"/>
    <s v=""/>
    <n v="0"/>
    <n v="0"/>
    <n v="0"/>
    <n v="213.24"/>
    <n v="3"/>
    <n v="0"/>
    <n v="-3"/>
    <n v="1"/>
    <n v="9.9722539524034266E-6"/>
    <n v="9.9722539524034266E-6"/>
    <s v="Under-Forecasted"/>
    <n v="1"/>
    <n v="1"/>
    <x v="2"/>
    <s v="03.2023"/>
    <s v="ST W06.2023"/>
    <m/>
  </r>
  <r>
    <s v="Carry-Over"/>
    <s v="Chinese Festivals"/>
    <x v="16"/>
    <s v="80110 Lunar New Year Display V29"/>
    <n v="38.85"/>
    <m/>
    <m/>
    <m/>
    <m/>
    <m/>
    <m/>
    <m/>
    <m/>
    <m/>
    <n v="116.55"/>
    <n v="3"/>
    <n v="0"/>
    <n v="-3"/>
    <n v="1"/>
    <n v="6.8381642751043182E-6"/>
    <n v="6.8381642751043182E-6"/>
    <s v="Under-Forecasted"/>
    <n v="0.21050065019505854"/>
    <n v="0.21050065019505854"/>
    <n v="1"/>
    <n v="0"/>
    <n v="0"/>
    <n v="0"/>
    <n v="0"/>
    <n v="0"/>
    <n v="0"/>
    <n v="0"/>
    <s v=""/>
    <n v="0"/>
    <n v="0"/>
    <n v="0"/>
    <n v="116.55"/>
    <n v="3"/>
    <n v="0"/>
    <n v="-3"/>
    <n v="1"/>
    <n v="5.4505074008282656E-6"/>
    <n v="5.4505074008282656E-6"/>
    <s v="Under-Forecasted"/>
    <n v="0.21050065019505854"/>
    <n v="0.21050065019505854"/>
    <x v="2"/>
    <s v="03.2023"/>
    <s v="ST W06.2023"/>
    <m/>
  </r>
  <r>
    <s v="Carry-Over"/>
    <s v="LEGO Functions"/>
    <x v="436"/>
    <s v="88005 Light V46"/>
    <n v="0"/>
    <m/>
    <m/>
    <m/>
    <m/>
    <m/>
    <m/>
    <m/>
    <m/>
    <m/>
    <n v="0"/>
    <n v="0"/>
    <n v="0"/>
    <n v="0"/>
    <n v="0"/>
    <n v="0"/>
    <n v="0"/>
    <s v=""/>
    <n v="0"/>
    <n v="0"/>
    <n v="0"/>
    <n v="0"/>
    <n v="0"/>
    <n v="0"/>
    <n v="0"/>
    <n v="0"/>
    <n v="0"/>
    <n v="0"/>
    <s v=""/>
    <n v="0"/>
    <n v="0"/>
    <n v="0"/>
    <n v="0"/>
    <n v="0"/>
    <n v="0"/>
    <n v="0"/>
    <n v="0"/>
    <n v="0"/>
    <n v="0"/>
    <s v=""/>
    <n v="0"/>
    <n v="0"/>
    <x v="2"/>
    <s v="03.2023"/>
    <s v="ST W06.2023"/>
    <m/>
  </r>
  <r>
    <s v="Carry-Over"/>
    <s v="LEGO Functions"/>
    <x v="437"/>
    <s v="88006 Move Hub V29"/>
    <n v="0"/>
    <m/>
    <m/>
    <m/>
    <m/>
    <m/>
    <m/>
    <m/>
    <m/>
    <m/>
    <n v="0"/>
    <n v="0"/>
    <n v="0"/>
    <n v="0"/>
    <n v="0"/>
    <n v="0"/>
    <n v="0"/>
    <s v=""/>
    <n v="0"/>
    <n v="0"/>
    <n v="0"/>
    <n v="0"/>
    <n v="0"/>
    <n v="0"/>
    <n v="0"/>
    <n v="0"/>
    <n v="0"/>
    <n v="0"/>
    <s v=""/>
    <n v="0"/>
    <n v="0"/>
    <n v="0"/>
    <n v="0"/>
    <n v="0"/>
    <n v="0"/>
    <n v="0"/>
    <n v="0"/>
    <n v="0"/>
    <n v="0"/>
    <s v=""/>
    <n v="0"/>
    <n v="0"/>
    <x v="2"/>
    <s v="03.2023"/>
    <s v="ST W06.2023"/>
    <m/>
  </r>
  <r>
    <s v="Carry-Over"/>
    <s v="LEGO Functions"/>
    <x v="438"/>
    <s v="88007 Color &amp; Distance Sensor V46"/>
    <n v="0"/>
    <m/>
    <m/>
    <m/>
    <m/>
    <m/>
    <m/>
    <m/>
    <m/>
    <m/>
    <n v="0"/>
    <n v="0"/>
    <n v="0"/>
    <n v="0"/>
    <n v="0"/>
    <n v="0"/>
    <n v="0"/>
    <s v=""/>
    <n v="0"/>
    <n v="0"/>
    <n v="0"/>
    <n v="0"/>
    <n v="0"/>
    <n v="0"/>
    <n v="0"/>
    <n v="0"/>
    <n v="0"/>
    <n v="0"/>
    <s v=""/>
    <n v="0"/>
    <n v="0"/>
    <n v="0"/>
    <n v="0"/>
    <n v="0"/>
    <n v="0"/>
    <n v="0"/>
    <n v="0"/>
    <n v="0"/>
    <n v="0"/>
    <s v=""/>
    <n v="0"/>
    <n v="0"/>
    <x v="2"/>
    <s v="03.2023"/>
    <s v="ST W06.2023"/>
    <m/>
  </r>
  <r>
    <s v="Carry-Over"/>
    <s v="LEGO Functions"/>
    <x v="439"/>
    <s v="88008 Medium Linear Motor V46"/>
    <n v="0"/>
    <m/>
    <m/>
    <m/>
    <m/>
    <m/>
    <m/>
    <m/>
    <m/>
    <m/>
    <n v="0"/>
    <n v="0"/>
    <n v="0"/>
    <n v="0"/>
    <n v="0"/>
    <n v="0"/>
    <n v="0"/>
    <s v=""/>
    <n v="0"/>
    <n v="0"/>
    <n v="0"/>
    <n v="0"/>
    <n v="0"/>
    <n v="0"/>
    <n v="0"/>
    <n v="0"/>
    <n v="0"/>
    <n v="0"/>
    <s v=""/>
    <n v="0"/>
    <n v="0"/>
    <n v="0"/>
    <n v="0"/>
    <n v="0"/>
    <n v="0"/>
    <n v="0"/>
    <n v="0"/>
    <n v="0"/>
    <n v="0"/>
    <s v=""/>
    <n v="0"/>
    <n v="0"/>
    <x v="2"/>
    <s v="03.2023"/>
    <s v="ST W06.2023"/>
    <m/>
  </r>
  <r>
    <s v="Carry-Over"/>
    <s v="LEGO Functions"/>
    <x v="440"/>
    <s v="88009 Hub V46"/>
    <n v="0"/>
    <m/>
    <m/>
    <m/>
    <m/>
    <m/>
    <m/>
    <m/>
    <m/>
    <m/>
    <n v="0"/>
    <n v="0"/>
    <n v="0"/>
    <n v="0"/>
    <n v="0"/>
    <n v="0"/>
    <n v="0"/>
    <s v=""/>
    <n v="0"/>
    <n v="0"/>
    <n v="0"/>
    <n v="0"/>
    <n v="0"/>
    <n v="0"/>
    <n v="0"/>
    <n v="0"/>
    <n v="0"/>
    <n v="0"/>
    <s v=""/>
    <n v="0"/>
    <n v="0"/>
    <n v="0"/>
    <n v="0"/>
    <n v="0"/>
    <n v="0"/>
    <n v="0"/>
    <n v="0"/>
    <n v="0"/>
    <n v="0"/>
    <s v=""/>
    <n v="0"/>
    <n v="0"/>
    <x v="2"/>
    <s v="03.2023"/>
    <s v="ST W06.2023"/>
    <m/>
  </r>
  <r>
    <s v="Carry-Over"/>
    <s v="LEGO Functions"/>
    <x v="441"/>
    <s v="88010 Remote Control V46"/>
    <n v="0"/>
    <m/>
    <m/>
    <m/>
    <m/>
    <m/>
    <m/>
    <m/>
    <m/>
    <m/>
    <n v="0"/>
    <n v="0"/>
    <n v="0"/>
    <n v="0"/>
    <n v="0"/>
    <n v="0"/>
    <n v="0"/>
    <s v=""/>
    <n v="0"/>
    <n v="0"/>
    <n v="0"/>
    <n v="0"/>
    <n v="0"/>
    <n v="0"/>
    <n v="0"/>
    <n v="0"/>
    <n v="0"/>
    <n v="0"/>
    <s v=""/>
    <n v="0"/>
    <n v="0"/>
    <n v="0"/>
    <n v="0"/>
    <n v="0"/>
    <n v="0"/>
    <n v="0"/>
    <n v="0"/>
    <n v="0"/>
    <n v="0"/>
    <s v=""/>
    <n v="0"/>
    <n v="0"/>
    <x v="2"/>
    <s v="03.2023"/>
    <s v="ST W06.2023"/>
    <m/>
  </r>
  <r>
    <s v="Carry-Over"/>
    <s v="LEGO Functions"/>
    <x v="442"/>
    <s v="88011 Train Motor V46"/>
    <n v="0"/>
    <m/>
    <m/>
    <m/>
    <m/>
    <m/>
    <m/>
    <m/>
    <m/>
    <m/>
    <n v="0"/>
    <n v="0"/>
    <n v="0"/>
    <n v="0"/>
    <n v="0"/>
    <n v="0"/>
    <n v="0"/>
    <s v=""/>
    <n v="0"/>
    <n v="0"/>
    <n v="0"/>
    <n v="0"/>
    <n v="0"/>
    <n v="0"/>
    <n v="0"/>
    <n v="0"/>
    <n v="0"/>
    <n v="0"/>
    <s v=""/>
    <n v="0"/>
    <n v="0"/>
    <n v="0"/>
    <n v="0"/>
    <n v="0"/>
    <n v="0"/>
    <n v="0"/>
    <n v="0"/>
    <n v="0"/>
    <n v="0"/>
    <s v=""/>
    <n v="0"/>
    <n v="0"/>
    <x v="2"/>
    <s v="03.2023"/>
    <s v="ST W06.2023"/>
    <m/>
  </r>
  <r>
    <s v="Carry-Over"/>
    <s v="LEGO Functions"/>
    <x v="443"/>
    <s v="88012 Hub V120"/>
    <n v="0"/>
    <m/>
    <m/>
    <m/>
    <m/>
    <m/>
    <m/>
    <m/>
    <m/>
    <m/>
    <n v="0"/>
    <n v="0"/>
    <n v="0"/>
    <n v="0"/>
    <n v="0"/>
    <n v="0"/>
    <n v="0"/>
    <s v=""/>
    <n v="0"/>
    <n v="0"/>
    <n v="0"/>
    <n v="0"/>
    <n v="0"/>
    <n v="0"/>
    <n v="0"/>
    <n v="0"/>
    <n v="0"/>
    <n v="0"/>
    <s v=""/>
    <n v="0"/>
    <n v="0"/>
    <n v="0"/>
    <n v="0"/>
    <n v="0"/>
    <n v="0"/>
    <n v="0"/>
    <n v="0"/>
    <n v="0"/>
    <n v="0"/>
    <s v=""/>
    <n v="0"/>
    <n v="0"/>
    <x v="2"/>
    <s v="03.2023"/>
    <s v="ST W06.2023"/>
    <m/>
  </r>
  <r>
    <s v="Carry-Over"/>
    <s v="LEGO Functions"/>
    <x v="444"/>
    <s v="88013 Large Motor V46"/>
    <n v="0"/>
    <m/>
    <m/>
    <m/>
    <m/>
    <m/>
    <m/>
    <m/>
    <m/>
    <m/>
    <n v="0"/>
    <n v="0"/>
    <n v="0"/>
    <n v="0"/>
    <n v="0"/>
    <n v="0"/>
    <n v="0"/>
    <s v=""/>
    <n v="0"/>
    <n v="0"/>
    <n v="0"/>
    <n v="0"/>
    <n v="0"/>
    <n v="0"/>
    <n v="0"/>
    <n v="0"/>
    <n v="0"/>
    <n v="0"/>
    <s v=""/>
    <n v="0"/>
    <n v="0"/>
    <n v="0"/>
    <n v="0"/>
    <n v="0"/>
    <n v="0"/>
    <n v="0"/>
    <n v="0"/>
    <n v="0"/>
    <n v="0"/>
    <s v=""/>
    <n v="0"/>
    <n v="0"/>
    <x v="2"/>
    <s v="03.2023"/>
    <s v="ST W06.2023"/>
    <m/>
  </r>
  <r>
    <s v="Carry-Over"/>
    <s v="LEGO Functions"/>
    <x v="445"/>
    <s v="88015 Battery Box V120"/>
    <n v="0"/>
    <m/>
    <m/>
    <m/>
    <m/>
    <m/>
    <m/>
    <m/>
    <m/>
    <m/>
    <n v="0"/>
    <n v="0"/>
    <n v="0"/>
    <n v="0"/>
    <n v="0"/>
    <n v="0"/>
    <n v="0"/>
    <s v=""/>
    <n v="0"/>
    <n v="0"/>
    <n v="0"/>
    <n v="0"/>
    <n v="0"/>
    <n v="0"/>
    <n v="0"/>
    <n v="0"/>
    <n v="0"/>
    <n v="0"/>
    <s v=""/>
    <n v="0"/>
    <n v="0"/>
    <n v="0"/>
    <n v="0"/>
    <n v="0"/>
    <n v="0"/>
    <n v="0"/>
    <n v="0"/>
    <n v="0"/>
    <n v="0"/>
    <s v=""/>
    <n v="0"/>
    <n v="0"/>
    <x v="2"/>
    <s v="03.2023"/>
    <s v="ST W06.2023"/>
    <m/>
  </r>
  <r>
    <s v="Carry-Over"/>
    <s v="LEGO Functions"/>
    <x v="446"/>
    <s v="88016 Large Hub V29"/>
    <n v="0"/>
    <m/>
    <m/>
    <m/>
    <m/>
    <m/>
    <m/>
    <m/>
    <m/>
    <m/>
    <n v="0"/>
    <n v="0"/>
    <n v="0"/>
    <n v="0"/>
    <n v="0"/>
    <n v="0"/>
    <n v="0"/>
    <s v=""/>
    <n v="0"/>
    <n v="0"/>
    <n v="0"/>
    <n v="0"/>
    <n v="0"/>
    <n v="0"/>
    <n v="0"/>
    <n v="0"/>
    <n v="0"/>
    <n v="0"/>
    <s v=""/>
    <n v="0"/>
    <n v="0"/>
    <n v="0"/>
    <n v="0"/>
    <n v="0"/>
    <n v="0"/>
    <n v="0"/>
    <n v="0"/>
    <n v="0"/>
    <n v="0"/>
    <s v=""/>
    <n v="0"/>
    <n v="0"/>
    <x v="2"/>
    <s v="03.2023"/>
    <s v="ST W06.2023"/>
    <m/>
  </r>
  <r>
    <s v="Carry-Over"/>
    <s v="LEGO Functions"/>
    <x v="447"/>
    <s v="88017 Large Angular Motor V46"/>
    <n v="0"/>
    <m/>
    <m/>
    <m/>
    <m/>
    <m/>
    <m/>
    <m/>
    <m/>
    <m/>
    <n v="0"/>
    <n v="0"/>
    <n v="0"/>
    <n v="0"/>
    <n v="0"/>
    <n v="0"/>
    <n v="0"/>
    <s v=""/>
    <n v="0"/>
    <n v="0"/>
    <n v="0"/>
    <n v="0"/>
    <n v="0"/>
    <n v="0"/>
    <n v="0"/>
    <n v="0"/>
    <n v="0"/>
    <n v="0"/>
    <s v=""/>
    <n v="0"/>
    <n v="0"/>
    <n v="0"/>
    <n v="0"/>
    <n v="0"/>
    <n v="0"/>
    <n v="0"/>
    <n v="0"/>
    <n v="0"/>
    <n v="0"/>
    <s v=""/>
    <n v="0"/>
    <n v="0"/>
    <x v="2"/>
    <s v="03.2023"/>
    <s v="ST W06.2023"/>
    <m/>
  </r>
  <r>
    <s v="Carry-Over"/>
    <s v="LEGO Functions"/>
    <x v="448"/>
    <s v="88018 Medium Angular Motor V46"/>
    <n v="0"/>
    <m/>
    <m/>
    <m/>
    <m/>
    <m/>
    <m/>
    <m/>
    <m/>
    <m/>
    <n v="0"/>
    <n v="0"/>
    <n v="0"/>
    <n v="0"/>
    <n v="0"/>
    <n v="0"/>
    <n v="0"/>
    <s v=""/>
    <n v="0"/>
    <n v="0"/>
    <n v="0"/>
    <n v="0"/>
    <n v="0"/>
    <n v="0"/>
    <n v="0"/>
    <n v="0"/>
    <n v="0"/>
    <n v="0"/>
    <s v=""/>
    <n v="0"/>
    <n v="0"/>
    <n v="0"/>
    <n v="0"/>
    <n v="0"/>
    <n v="0"/>
    <n v="0"/>
    <n v="0"/>
    <n v="0"/>
    <n v="0"/>
    <s v=""/>
    <n v="0"/>
    <n v="0"/>
    <x v="2"/>
    <s v="03.2023"/>
    <s v="ST W06.2023"/>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8952076-BCFE-4E25-8F97-99F73D971008}" name="PivotTable2" cacheId="8" applyNumberFormats="0" applyBorderFormats="0" applyFontFormats="0" applyPatternFormats="0" applyAlignmentFormats="0" applyWidthHeightFormats="1" dataCaption="Values" updatedVersion="8" minRefreshableVersion="3" useAutoFormatting="1" rowGrandTotals="0" colGrandTotals="0" itemPrintTitles="1" createdVersion="8" indent="0" compact="0" compactData="0" multipleFieldFilters="0">
  <location ref="Y3:AA63" firstHeaderRow="1" firstDataRow="1" firstDataCol="2"/>
  <pivotFields count="51">
    <pivotField compact="0" outline="0" showAll="0" defaultSubtotal="0"/>
    <pivotField compact="0" outline="0" showAll="0" defaultSubtotal="0"/>
    <pivotField axis="axisRow" compact="0" outline="0" showAll="0" measureFilter="1" sortType="descending" defaultSubtotal="0">
      <items count="801">
        <item x="325"/>
        <item x="326"/>
        <item x="316"/>
        <item x="94"/>
        <item x="317"/>
        <item x="349"/>
        <item x="602"/>
        <item x="88"/>
        <item x="225"/>
        <item x="318"/>
        <item x="327"/>
        <item x="184"/>
        <item x="185"/>
        <item x="186"/>
        <item x="187"/>
        <item x="89"/>
        <item x="436"/>
        <item x="90"/>
        <item x="179"/>
        <item x="350"/>
        <item x="95"/>
        <item x="96"/>
        <item x="319"/>
        <item x="108"/>
        <item x="742"/>
        <item x="605"/>
        <item x="480"/>
        <item x="438"/>
        <item x="439"/>
        <item x="440"/>
        <item x="441"/>
        <item x="442"/>
        <item x="437"/>
        <item x="449"/>
        <item x="158"/>
        <item x="159"/>
        <item x="188"/>
        <item x="189"/>
        <item x="320"/>
        <item x="351"/>
        <item x="743"/>
        <item x="744"/>
        <item x="745"/>
        <item x="33"/>
        <item x="715"/>
        <item x="716"/>
        <item x="603"/>
        <item x="226"/>
        <item x="227"/>
        <item x="97"/>
        <item x="260"/>
        <item x="261"/>
        <item x="262"/>
        <item x="617"/>
        <item x="228"/>
        <item x="621"/>
        <item x="229"/>
        <item x="450"/>
        <item x="444"/>
        <item x="328"/>
        <item x="329"/>
        <item x="352"/>
        <item x="353"/>
        <item x="192"/>
        <item x="532"/>
        <item x="34"/>
        <item x="35"/>
        <item x="746"/>
        <item x="747"/>
        <item x="610"/>
        <item x="109"/>
        <item x="110"/>
        <item x="111"/>
        <item x="163"/>
        <item x="168"/>
        <item x="169"/>
        <item x="170"/>
        <item x="190"/>
        <item x="191"/>
        <item x="193"/>
        <item x="451"/>
        <item x="523"/>
        <item x="578"/>
        <item x="579"/>
        <item x="533"/>
        <item x="534"/>
        <item x="535"/>
        <item x="718"/>
        <item x="670"/>
        <item x="662"/>
        <item x="671"/>
        <item x="672"/>
        <item x="673"/>
        <item x="717"/>
        <item x="748"/>
        <item x="749"/>
        <item x="751"/>
        <item x="752"/>
        <item x="750"/>
        <item x="755"/>
        <item x="230"/>
        <item x="231"/>
        <item x="232"/>
        <item x="233"/>
        <item x="301"/>
        <item x="302"/>
        <item x="303"/>
        <item x="304"/>
        <item x="305"/>
        <item x="306"/>
        <item x="307"/>
        <item x="481"/>
        <item x="482"/>
        <item x="483"/>
        <item x="484"/>
        <item x="7"/>
        <item x="8"/>
        <item x="9"/>
        <item x="10"/>
        <item x="619"/>
        <item x="263"/>
        <item x="377"/>
        <item x="264"/>
        <item x="265"/>
        <item x="266"/>
        <item x="269"/>
        <item x="270"/>
        <item x="271"/>
        <item x="272"/>
        <item x="600"/>
        <item x="599"/>
        <item x="622"/>
        <item x="601"/>
        <item x="635"/>
        <item x="626"/>
        <item x="321"/>
        <item x="330"/>
        <item x="354"/>
        <item x="0"/>
        <item x="452"/>
        <item x="378"/>
        <item x="113"/>
        <item x="114"/>
        <item x="624"/>
        <item x="267"/>
        <item x="268"/>
        <item x="308"/>
        <item x="309"/>
        <item x="453"/>
        <item x="455"/>
        <item x="454"/>
        <item x="117"/>
        <item x="665"/>
        <item x="331"/>
        <item x="759"/>
        <item x="332"/>
        <item x="333"/>
        <item x="355"/>
        <item x="356"/>
        <item x="357"/>
        <item x="358"/>
        <item x="359"/>
        <item x="360"/>
        <item x="758"/>
        <item x="765"/>
        <item x="37"/>
        <item x="38"/>
        <item x="39"/>
        <item x="41"/>
        <item x="538"/>
        <item x="539"/>
        <item x="540"/>
        <item x="541"/>
        <item x="580"/>
        <item x="592"/>
        <item x="593"/>
        <item x="594"/>
        <item x="536"/>
        <item x="542"/>
        <item x="543"/>
        <item x="544"/>
        <item x="537"/>
        <item x="545"/>
        <item x="546"/>
        <item x="547"/>
        <item x="548"/>
        <item x="549"/>
        <item x="550"/>
        <item x="551"/>
        <item x="552"/>
        <item x="608"/>
        <item x="604"/>
        <item x="633"/>
        <item x="634"/>
        <item x="606"/>
        <item x="629"/>
        <item x="613"/>
        <item x="614"/>
        <item x="625"/>
        <item x="607"/>
        <item x="609"/>
        <item x="628"/>
        <item x="598"/>
        <item x="623"/>
        <item x="618"/>
        <item x="630"/>
        <item x="632"/>
        <item x="615"/>
        <item x="674"/>
        <item x="675"/>
        <item x="676"/>
        <item x="678"/>
        <item x="679"/>
        <item x="680"/>
        <item x="681"/>
        <item x="682"/>
        <item x="684"/>
        <item x="685"/>
        <item x="686"/>
        <item x="687"/>
        <item x="688"/>
        <item x="689"/>
        <item x="234"/>
        <item x="235"/>
        <item x="236"/>
        <item x="237"/>
        <item x="238"/>
        <item x="239"/>
        <item x="240"/>
        <item x="115"/>
        <item x="116"/>
        <item x="118"/>
        <item x="119"/>
        <item x="120"/>
        <item x="121"/>
        <item x="122"/>
        <item x="123"/>
        <item x="124"/>
        <item x="146"/>
        <item x="147"/>
        <item x="148"/>
        <item x="149"/>
        <item x="150"/>
        <item x="151"/>
        <item x="152"/>
        <item x="153"/>
        <item x="155"/>
        <item x="156"/>
        <item x="379"/>
        <item x="380"/>
        <item x="381"/>
        <item x="382"/>
        <item x="383"/>
        <item x="384"/>
        <item x="385"/>
        <item x="386"/>
        <item x="387"/>
        <item x="388"/>
        <item x="389"/>
        <item x="390"/>
        <item x="391"/>
        <item x="392"/>
        <item x="393"/>
        <item x="394"/>
        <item x="395"/>
        <item x="396"/>
        <item x="397"/>
        <item x="194"/>
        <item x="180"/>
        <item x="164"/>
        <item x="181"/>
        <item x="171"/>
        <item x="172"/>
        <item x="173"/>
        <item x="195"/>
        <item x="196"/>
        <item x="197"/>
        <item x="198"/>
        <item x="199"/>
        <item x="200"/>
        <item x="201"/>
        <item x="202"/>
        <item x="203"/>
        <item x="204"/>
        <item x="174"/>
        <item x="456"/>
        <item x="457"/>
        <item x="509"/>
        <item x="510"/>
        <item x="511"/>
        <item x="512"/>
        <item x="513"/>
        <item x="514"/>
        <item x="515"/>
        <item x="516"/>
        <item x="517"/>
        <item x="475"/>
        <item x="476"/>
        <item x="477"/>
        <item x="760"/>
        <item x="761"/>
        <item x="762"/>
        <item x="763"/>
        <item x="764"/>
        <item x="766"/>
        <item x="767"/>
        <item x="768"/>
        <item x="769"/>
        <item x="770"/>
        <item x="771"/>
        <item x="719"/>
        <item x="720"/>
        <item x="721"/>
        <item x="722"/>
        <item x="723"/>
        <item x="724"/>
        <item x="725"/>
        <item x="485"/>
        <item x="486"/>
        <item x="487"/>
        <item x="488"/>
        <item x="489"/>
        <item x="490"/>
        <item x="491"/>
        <item x="492"/>
        <item x="493"/>
        <item x="494"/>
        <item x="495"/>
        <item x="62"/>
        <item x="63"/>
        <item x="64"/>
        <item x="65"/>
        <item x="66"/>
        <item x="25"/>
        <item x="26"/>
        <item x="27"/>
        <item x="28"/>
        <item x="40"/>
        <item x="524"/>
        <item x="76"/>
        <item x="77"/>
        <item x="93"/>
        <item x="78"/>
        <item x="79"/>
        <item x="80"/>
        <item x="81"/>
        <item x="42"/>
        <item x="24"/>
        <item x="72"/>
        <item x="73"/>
        <item x="74"/>
        <item x="75"/>
        <item x="581"/>
        <item x="582"/>
        <item x="583"/>
        <item x="584"/>
        <item x="259"/>
        <item x="273"/>
        <item x="274"/>
        <item x="275"/>
        <item x="276"/>
        <item x="277"/>
        <item x="278"/>
        <item x="279"/>
        <item x="280"/>
        <item x="281"/>
        <item x="282"/>
        <item x="283"/>
        <item x="478"/>
        <item x="479"/>
        <item x="334"/>
        <item x="322"/>
        <item x="323"/>
        <item x="361"/>
        <item x="362"/>
        <item x="363"/>
        <item x="364"/>
        <item x="1"/>
        <item x="2"/>
        <item x="3"/>
        <item x="337"/>
        <item x="338"/>
        <item x="339"/>
        <item x="340"/>
        <item x="284"/>
        <item x="161"/>
        <item x="205"/>
        <item x="335"/>
        <item x="398"/>
        <item x="154"/>
        <item x="91"/>
        <item x="92"/>
        <item x="58"/>
        <item x="59"/>
        <item x="60"/>
        <item x="553"/>
        <item x="616"/>
        <item x="636"/>
        <item x="631"/>
        <item x="627"/>
        <item x="677"/>
        <item x="683"/>
        <item x="663"/>
        <item x="241"/>
        <item x="242"/>
        <item x="243"/>
        <item x="310"/>
        <item x="298"/>
        <item x="299"/>
        <item x="300"/>
        <item x="297"/>
        <item x="336"/>
        <item x="458"/>
        <item x="460"/>
        <item x="447"/>
        <item x="448"/>
        <item x="446"/>
        <item x="162"/>
        <item x="112"/>
        <item x="285"/>
        <item x="753"/>
        <item x="754"/>
        <item x="756"/>
        <item x="757"/>
        <item x="36"/>
        <item x="726"/>
        <item x="496"/>
        <item x="497"/>
        <item x="585"/>
        <item x="586"/>
        <item x="459"/>
        <item x="443"/>
        <item x="445"/>
        <item x="691"/>
        <item x="462"/>
        <item x="461"/>
        <item x="690"/>
        <item x="501"/>
        <item x="399"/>
        <item x="409"/>
        <item x="137"/>
        <item x="138"/>
        <item x="772"/>
        <item x="773"/>
        <item x="774"/>
        <item x="775"/>
        <item x="43"/>
        <item x="44"/>
        <item x="45"/>
        <item x="728"/>
        <item x="730"/>
        <item x="557"/>
        <item x="558"/>
        <item x="559"/>
        <item x="565"/>
        <item x="400"/>
        <item x="401"/>
        <item x="341"/>
        <item x="342"/>
        <item x="343"/>
        <item x="344"/>
        <item x="498"/>
        <item x="499"/>
        <item x="500"/>
        <item x="502"/>
        <item x="503"/>
        <item x="504"/>
        <item x="505"/>
        <item x="506"/>
        <item x="507"/>
        <item x="508"/>
        <item x="365"/>
        <item x="366"/>
        <item x="367"/>
        <item x="368"/>
        <item x="369"/>
        <item x="370"/>
        <item x="371"/>
        <item x="372"/>
        <item x="373"/>
        <item x="374"/>
        <item x="4"/>
        <item x="5"/>
        <item x="6"/>
        <item x="402"/>
        <item x="403"/>
        <item x="404"/>
        <item x="405"/>
        <item x="406"/>
        <item x="410"/>
        <item x="411"/>
        <item x="412"/>
        <item x="413"/>
        <item x="414"/>
        <item x="415"/>
        <item x="416"/>
        <item x="417"/>
        <item x="420"/>
        <item x="421"/>
        <item x="422"/>
        <item x="423"/>
        <item x="424"/>
        <item x="425"/>
        <item x="426"/>
        <item x="427"/>
        <item x="428"/>
        <item x="429"/>
        <item x="430"/>
        <item x="431"/>
        <item x="432"/>
        <item x="433"/>
        <item x="139"/>
        <item x="140"/>
        <item x="142"/>
        <item x="143"/>
        <item x="144"/>
        <item x="145"/>
        <item x="776"/>
        <item x="777"/>
        <item x="778"/>
        <item x="779"/>
        <item x="780"/>
        <item x="781"/>
        <item x="782"/>
        <item x="783"/>
        <item x="784"/>
        <item x="785"/>
        <item x="786"/>
        <item x="82"/>
        <item x="83"/>
        <item x="84"/>
        <item x="85"/>
        <item x="86"/>
        <item x="87"/>
        <item x="525"/>
        <item x="527"/>
        <item x="528"/>
        <item x="529"/>
        <item x="18"/>
        <item x="19"/>
        <item x="67"/>
        <item x="68"/>
        <item x="69"/>
        <item x="70"/>
        <item x="29"/>
        <item x="30"/>
        <item x="31"/>
        <item x="20"/>
        <item x="21"/>
        <item x="22"/>
        <item x="23"/>
        <item x="61"/>
        <item x="46"/>
        <item x="47"/>
        <item x="48"/>
        <item x="49"/>
        <item x="50"/>
        <item x="51"/>
        <item x="52"/>
        <item x="71"/>
        <item x="32"/>
        <item x="727"/>
        <item x="729"/>
        <item x="731"/>
        <item x="732"/>
        <item x="734"/>
        <item x="735"/>
        <item x="736"/>
        <item x="737"/>
        <item x="738"/>
        <item x="739"/>
        <item x="740"/>
        <item x="554"/>
        <item x="555"/>
        <item x="556"/>
        <item x="560"/>
        <item x="561"/>
        <item x="562"/>
        <item x="563"/>
        <item x="564"/>
        <item x="566"/>
        <item x="567"/>
        <item x="568"/>
        <item x="569"/>
        <item x="571"/>
        <item x="572"/>
        <item x="573"/>
        <item x="574"/>
        <item x="575"/>
        <item x="244"/>
        <item x="245"/>
        <item x="246"/>
        <item x="247"/>
        <item x="248"/>
        <item x="249"/>
        <item x="250"/>
        <item x="251"/>
        <item x="252"/>
        <item x="253"/>
        <item x="254"/>
        <item x="255"/>
        <item x="587"/>
        <item x="588"/>
        <item x="589"/>
        <item x="590"/>
        <item x="591"/>
        <item x="469"/>
        <item x="470"/>
        <item x="471"/>
        <item x="472"/>
        <item x="473"/>
        <item x="474"/>
        <item x="518"/>
        <item x="519"/>
        <item x="520"/>
        <item x="521"/>
        <item x="522"/>
        <item x="16"/>
        <item x="17"/>
        <item x="286"/>
        <item x="287"/>
        <item x="288"/>
        <item x="289"/>
        <item x="290"/>
        <item x="291"/>
        <item x="292"/>
        <item x="293"/>
        <item x="294"/>
        <item x="295"/>
        <item x="296"/>
        <item x="183"/>
        <item x="175"/>
        <item x="176"/>
        <item x="177"/>
        <item x="178"/>
        <item x="206"/>
        <item x="207"/>
        <item x="208"/>
        <item x="209"/>
        <item x="210"/>
        <item x="211"/>
        <item x="212"/>
        <item x="213"/>
        <item x="214"/>
        <item x="215"/>
        <item x="182"/>
        <item x="165"/>
        <item x="166"/>
        <item x="167"/>
        <item x="324"/>
        <item x="463"/>
        <item x="464"/>
        <item x="407"/>
        <item x="408"/>
        <item x="526"/>
        <item x="570"/>
        <item x="656"/>
        <item x="216"/>
        <item x="217"/>
        <item x="218"/>
        <item x="219"/>
        <item x="595"/>
        <item x="596"/>
        <item x="597"/>
        <item x="125"/>
        <item x="126"/>
        <item x="98"/>
        <item x="127"/>
        <item x="128"/>
        <item x="99"/>
        <item x="129"/>
        <item x="100"/>
        <item x="130"/>
        <item x="131"/>
        <item x="101"/>
        <item x="102"/>
        <item x="103"/>
        <item x="132"/>
        <item x="133"/>
        <item x="134"/>
        <item x="530"/>
        <item x="220"/>
        <item x="221"/>
        <item x="222"/>
        <item x="223"/>
        <item x="224"/>
        <item x="612"/>
        <item x="788"/>
        <item x="789"/>
        <item x="790"/>
        <item x="791"/>
        <item x="792"/>
        <item x="793"/>
        <item x="794"/>
        <item x="795"/>
        <item x="796"/>
        <item x="797"/>
        <item x="611"/>
        <item x="637"/>
        <item x="620"/>
        <item x="638"/>
        <item x="639"/>
        <item x="640"/>
        <item x="642"/>
        <item x="643"/>
        <item x="645"/>
        <item x="648"/>
        <item x="649"/>
        <item x="650"/>
        <item x="651"/>
        <item x="652"/>
        <item x="653"/>
        <item x="654"/>
        <item x="655"/>
        <item x="657"/>
        <item x="692"/>
        <item x="693"/>
        <item x="694"/>
        <item x="695"/>
        <item x="696"/>
        <item x="697"/>
        <item x="698"/>
        <item x="699"/>
        <item x="666"/>
        <item x="702"/>
        <item x="703"/>
        <item x="704"/>
        <item x="706"/>
        <item x="707"/>
        <item x="667"/>
        <item x="708"/>
        <item x="709"/>
        <item x="710"/>
        <item x="711"/>
        <item x="668"/>
        <item x="669"/>
        <item x="712"/>
        <item x="713"/>
        <item x="714"/>
        <item x="11"/>
        <item x="12"/>
        <item x="13"/>
        <item x="14"/>
        <item x="15"/>
        <item x="311"/>
        <item x="312"/>
        <item x="313"/>
        <item x="314"/>
        <item x="315"/>
        <item x="157"/>
        <item x="419"/>
        <item x="141"/>
        <item x="160"/>
        <item x="345"/>
        <item x="346"/>
        <item x="347"/>
        <item x="375"/>
        <item x="418"/>
        <item x="434"/>
        <item x="787"/>
        <item x="104"/>
        <item x="105"/>
        <item x="135"/>
        <item x="53"/>
        <item x="733"/>
        <item x="741"/>
        <item x="577"/>
        <item x="641"/>
        <item x="644"/>
        <item x="646"/>
        <item x="647"/>
        <item x="700"/>
        <item x="701"/>
        <item x="705"/>
        <item x="257"/>
        <item x="258"/>
        <item x="54"/>
        <item x="55"/>
        <item x="56"/>
        <item x="576"/>
        <item x="465"/>
        <item x="466"/>
        <item x="106"/>
        <item x="136"/>
        <item x="256"/>
        <item x="435"/>
        <item x="531"/>
        <item x="658"/>
        <item x="659"/>
        <item x="660"/>
        <item x="661"/>
        <item x="376"/>
        <item x="107"/>
        <item x="57"/>
        <item x="348"/>
        <item x="467"/>
        <item x="468"/>
        <item x="664"/>
        <item x="800"/>
        <item x="798"/>
        <item x="799"/>
      </items>
      <autoSortScope>
        <pivotArea dataOnly="0" outline="0" fieldPosition="0">
          <references count="1">
            <reference field="4294967294" count="1" selected="0">
              <x v="0"/>
            </reference>
          </references>
        </pivotArea>
      </autoSortScope>
    </pivotField>
    <pivotField compact="0" outline="0" showAll="0" defaultSubtotal="0"/>
    <pivotField compact="0" numFmtId="4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howAll="0" defaultSubtotal="0"/>
    <pivotField compact="0" numFmtId="164" outline="0" showAll="0" defaultSubtotal="0"/>
    <pivotField compact="0" numFmtId="10" outline="0" showAll="0" defaultSubtotal="0"/>
    <pivotField compact="0" outline="0" showAll="0" defaultSubtotal="0"/>
    <pivotField compact="0" outline="0" showAll="0" defaultSubtotal="0"/>
    <pivotField compact="0" numFmtId="9" outline="0" showAll="0" defaultSubtotal="0"/>
    <pivotField compact="0" numFmtId="9"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howAll="0" defaultSubtotal="0"/>
    <pivotField compact="0" numFmtId="164" outline="0" showAll="0" defaultSubtotal="0"/>
    <pivotField compact="0" numFmtId="9" outline="0" showAll="0" defaultSubtotal="0"/>
    <pivotField compact="0" outline="0" showAll="0" defaultSubtotal="0"/>
    <pivotField compact="0" numFmtId="164" outline="0" showAll="0" defaultSubtotal="0"/>
    <pivotField compact="0" numFmtId="9" outline="0" showAll="0" defaultSubtotal="0"/>
    <pivotField compact="0" numFmtId="9"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howAll="0" defaultSubtotal="0"/>
    <pivotField compact="0" numFmtId="164" outline="0" showAll="0" defaultSubtotal="0"/>
    <pivotField compact="0" numFmtId="167" outline="0" showAll="0" defaultSubtotal="0"/>
    <pivotField compact="0" outline="0" showAll="0" defaultSubtotal="0"/>
    <pivotField compact="0" numFmtId="164" outline="0" showAll="0" defaultSubtotal="0"/>
    <pivotField compact="0" numFmtId="9" outline="0" showAll="0" defaultSubtotal="0"/>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compact="0" outline="0" showAll="0" defaultSubtotal="0"/>
    <pivotField compact="0" outline="0" showAll="0" defaultSubtotal="0"/>
    <pivotField compact="0" outline="0" showAll="0" defaultSubtotal="0"/>
    <pivotField dataField="1" compact="0" outline="0" dragToRow="0" dragToCol="0" dragToPage="0" showAll="0" defaultSubtotal="0"/>
  </pivotFields>
  <rowFields count="2">
    <field x="46"/>
    <field x="2"/>
  </rowFields>
  <rowItems count="60">
    <i>
      <x/>
      <x v="190"/>
    </i>
    <i r="1">
      <x v="202"/>
    </i>
    <i r="1">
      <x v="697"/>
    </i>
    <i r="1">
      <x v="686"/>
    </i>
    <i r="1">
      <x v="447"/>
    </i>
    <i r="1">
      <x v="99"/>
    </i>
    <i r="1">
      <x v="360"/>
    </i>
    <i r="1">
      <x v="306"/>
    </i>
    <i r="1">
      <x v="366"/>
    </i>
    <i r="1">
      <x v="540"/>
    </i>
    <i r="1">
      <x v="343"/>
    </i>
    <i r="1">
      <x v="794"/>
    </i>
    <i r="1">
      <x v="192"/>
    </i>
    <i r="1">
      <x v="85"/>
    </i>
    <i r="1">
      <x v="226"/>
    </i>
    <i r="1">
      <x v="171"/>
    </i>
    <i r="1">
      <x v="449"/>
    </i>
    <i r="1">
      <x v="310"/>
    </i>
    <i r="1">
      <x v="234"/>
    </i>
    <i r="1">
      <x v="181"/>
    </i>
    <i>
      <x v="1"/>
      <x v="606"/>
    </i>
    <i r="1">
      <x v="494"/>
    </i>
    <i r="1">
      <x v="228"/>
    </i>
    <i r="1">
      <x v="495"/>
    </i>
    <i r="1">
      <x v="448"/>
    </i>
    <i r="1">
      <x v="506"/>
    </i>
    <i r="1">
      <x v="507"/>
    </i>
    <i r="1">
      <x v="493"/>
    </i>
    <i r="1">
      <x v="554"/>
    </i>
    <i r="1">
      <x v="718"/>
    </i>
    <i r="1">
      <x v="310"/>
    </i>
    <i r="1">
      <x v="540"/>
    </i>
    <i r="1">
      <x v="552"/>
    </i>
    <i r="1">
      <x v="462"/>
    </i>
    <i r="1">
      <x v="93"/>
    </i>
    <i r="1">
      <x v="364"/>
    </i>
    <i r="1">
      <x v="74"/>
    </i>
    <i r="1">
      <x v="366"/>
    </i>
    <i r="1">
      <x v="200"/>
    </i>
    <i r="1">
      <x v="719"/>
    </i>
    <i>
      <x v="2"/>
      <x v="96"/>
    </i>
    <i r="1">
      <x v="306"/>
    </i>
    <i r="1">
      <x v="305"/>
    </i>
    <i r="1">
      <x v="99"/>
    </i>
    <i r="1">
      <x v="578"/>
    </i>
    <i r="1">
      <x v="302"/>
    </i>
    <i r="1">
      <x v="409"/>
    </i>
    <i r="1">
      <x v="793"/>
    </i>
    <i r="1">
      <x v="98"/>
    </i>
    <i r="1">
      <x v="577"/>
    </i>
    <i r="1">
      <x v="591"/>
    </i>
    <i r="1">
      <x v="533"/>
    </i>
    <i r="1">
      <x v="673"/>
    </i>
    <i r="1">
      <x v="653"/>
    </i>
    <i r="1">
      <x v="579"/>
    </i>
    <i r="1">
      <x v="590"/>
    </i>
    <i r="1">
      <x v="41"/>
    </i>
    <i r="1">
      <x v="592"/>
    </i>
    <i r="1">
      <x v="589"/>
    </i>
    <i r="1">
      <x v="772"/>
    </i>
  </rowItems>
  <colItems count="1">
    <i/>
  </colItems>
  <dataFields count="1">
    <dataField name="Sum of Forecast" fld="50" baseField="0" baseItem="0"/>
  </dataFields>
  <formats count="3">
    <format dxfId="2">
      <pivotArea collapsedLevelsAreSubtotals="1" fieldPosition="0">
        <references count="1">
          <reference field="2" count="20">
            <x v="74"/>
            <x v="93"/>
            <x v="200"/>
            <x v="228"/>
            <x v="310"/>
            <x v="364"/>
            <x v="366"/>
            <x v="448"/>
            <x v="462"/>
            <x v="493"/>
            <x v="494"/>
            <x v="495"/>
            <x v="506"/>
            <x v="507"/>
            <x v="540"/>
            <x v="552"/>
            <x v="554"/>
            <x v="606"/>
            <x v="718"/>
            <x v="719"/>
          </reference>
        </references>
      </pivotArea>
    </format>
    <format dxfId="1">
      <pivotArea grandRow="1" outline="0" collapsedLevelsAreSubtotals="1" fieldPosition="0"/>
    </format>
    <format dxfId="0">
      <pivotArea outline="0" fieldPosition="0">
        <references count="1">
          <reference field="46" count="1" selected="0">
            <x v="2"/>
          </reference>
        </references>
      </pivotArea>
    </format>
  </formats>
  <pivotTableStyleInfo name="PivotStyleLight16" showRowHeaders="1" showColHeaders="1" showRowStripes="0" showColStripes="0" showLastColumn="1"/>
  <filters count="1">
    <filter fld="2" type="count" evalOrder="-1" id="1" iMeasureFld="0">
      <autoFilter ref="A1">
        <filterColumn colId="0">
          <top10 val="20" filterVal="2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0176CE5-11CE-4477-BAD7-6BE0A58EEE01}" name="PivotTable3" cacheId="8"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location ref="AE3:AF23" firstHeaderRow="1" firstDataRow="1" firstDataCol="1" rowPageCount="1" colPageCount="1"/>
  <pivotFields count="51">
    <pivotField showAll="0"/>
    <pivotField showAll="0"/>
    <pivotField axis="axisRow" showAll="0" measureFilter="1" sortType="ascending">
      <items count="802">
        <item x="325"/>
        <item x="326"/>
        <item x="316"/>
        <item x="94"/>
        <item x="317"/>
        <item x="349"/>
        <item x="602"/>
        <item x="88"/>
        <item x="225"/>
        <item x="318"/>
        <item x="327"/>
        <item x="184"/>
        <item x="185"/>
        <item x="186"/>
        <item x="187"/>
        <item x="89"/>
        <item x="436"/>
        <item x="90"/>
        <item x="179"/>
        <item x="350"/>
        <item x="95"/>
        <item x="96"/>
        <item x="319"/>
        <item x="108"/>
        <item x="742"/>
        <item x="605"/>
        <item x="480"/>
        <item x="438"/>
        <item x="439"/>
        <item x="440"/>
        <item x="441"/>
        <item x="442"/>
        <item x="437"/>
        <item x="449"/>
        <item x="158"/>
        <item x="159"/>
        <item x="188"/>
        <item x="189"/>
        <item x="320"/>
        <item x="351"/>
        <item x="743"/>
        <item x="744"/>
        <item x="745"/>
        <item x="33"/>
        <item x="715"/>
        <item x="716"/>
        <item x="603"/>
        <item x="226"/>
        <item x="227"/>
        <item x="97"/>
        <item x="260"/>
        <item x="261"/>
        <item x="262"/>
        <item x="617"/>
        <item x="228"/>
        <item x="621"/>
        <item x="229"/>
        <item x="450"/>
        <item x="444"/>
        <item x="328"/>
        <item x="329"/>
        <item x="352"/>
        <item x="353"/>
        <item x="192"/>
        <item x="532"/>
        <item x="34"/>
        <item x="35"/>
        <item x="746"/>
        <item x="747"/>
        <item x="610"/>
        <item x="109"/>
        <item x="110"/>
        <item x="111"/>
        <item x="163"/>
        <item x="168"/>
        <item x="169"/>
        <item x="170"/>
        <item x="190"/>
        <item x="191"/>
        <item x="193"/>
        <item x="451"/>
        <item x="523"/>
        <item x="578"/>
        <item x="579"/>
        <item x="533"/>
        <item x="534"/>
        <item x="535"/>
        <item x="718"/>
        <item x="670"/>
        <item x="662"/>
        <item x="671"/>
        <item x="672"/>
        <item x="673"/>
        <item x="717"/>
        <item x="748"/>
        <item x="749"/>
        <item x="751"/>
        <item x="752"/>
        <item x="750"/>
        <item x="755"/>
        <item x="230"/>
        <item x="231"/>
        <item x="232"/>
        <item x="233"/>
        <item x="301"/>
        <item x="302"/>
        <item x="303"/>
        <item x="304"/>
        <item x="305"/>
        <item x="306"/>
        <item x="307"/>
        <item x="481"/>
        <item x="482"/>
        <item x="483"/>
        <item x="484"/>
        <item x="7"/>
        <item x="8"/>
        <item x="9"/>
        <item x="10"/>
        <item x="619"/>
        <item x="263"/>
        <item x="377"/>
        <item x="264"/>
        <item x="265"/>
        <item x="266"/>
        <item x="269"/>
        <item x="270"/>
        <item x="271"/>
        <item x="272"/>
        <item x="600"/>
        <item x="599"/>
        <item x="622"/>
        <item x="601"/>
        <item x="635"/>
        <item x="626"/>
        <item x="321"/>
        <item x="330"/>
        <item x="354"/>
        <item x="0"/>
        <item x="452"/>
        <item x="378"/>
        <item x="113"/>
        <item x="114"/>
        <item x="624"/>
        <item x="267"/>
        <item x="268"/>
        <item x="308"/>
        <item x="309"/>
        <item x="453"/>
        <item x="455"/>
        <item x="454"/>
        <item x="117"/>
        <item x="665"/>
        <item x="331"/>
        <item x="759"/>
        <item x="332"/>
        <item x="333"/>
        <item x="355"/>
        <item x="356"/>
        <item x="357"/>
        <item x="358"/>
        <item x="359"/>
        <item x="360"/>
        <item x="758"/>
        <item x="765"/>
        <item x="37"/>
        <item x="38"/>
        <item x="39"/>
        <item x="41"/>
        <item x="538"/>
        <item x="539"/>
        <item x="540"/>
        <item x="541"/>
        <item x="580"/>
        <item x="592"/>
        <item x="593"/>
        <item x="594"/>
        <item x="536"/>
        <item x="542"/>
        <item x="543"/>
        <item x="544"/>
        <item x="537"/>
        <item x="545"/>
        <item x="546"/>
        <item x="547"/>
        <item x="548"/>
        <item x="549"/>
        <item x="550"/>
        <item x="551"/>
        <item x="552"/>
        <item x="608"/>
        <item x="604"/>
        <item x="633"/>
        <item x="634"/>
        <item x="606"/>
        <item x="629"/>
        <item x="613"/>
        <item x="614"/>
        <item x="625"/>
        <item x="607"/>
        <item x="609"/>
        <item x="628"/>
        <item x="598"/>
        <item x="623"/>
        <item x="618"/>
        <item x="630"/>
        <item x="632"/>
        <item x="615"/>
        <item x="674"/>
        <item x="675"/>
        <item x="676"/>
        <item x="678"/>
        <item x="679"/>
        <item x="680"/>
        <item x="681"/>
        <item x="682"/>
        <item x="684"/>
        <item x="685"/>
        <item x="686"/>
        <item x="687"/>
        <item x="688"/>
        <item x="689"/>
        <item x="234"/>
        <item x="235"/>
        <item x="236"/>
        <item x="237"/>
        <item x="238"/>
        <item x="239"/>
        <item x="240"/>
        <item x="115"/>
        <item x="116"/>
        <item x="118"/>
        <item x="119"/>
        <item x="120"/>
        <item x="121"/>
        <item x="122"/>
        <item x="123"/>
        <item x="124"/>
        <item x="146"/>
        <item x="147"/>
        <item x="148"/>
        <item x="149"/>
        <item x="150"/>
        <item x="151"/>
        <item x="152"/>
        <item x="153"/>
        <item x="155"/>
        <item x="156"/>
        <item x="379"/>
        <item x="380"/>
        <item x="381"/>
        <item x="382"/>
        <item x="383"/>
        <item x="384"/>
        <item x="385"/>
        <item x="386"/>
        <item x="387"/>
        <item x="388"/>
        <item x="389"/>
        <item x="390"/>
        <item x="391"/>
        <item x="392"/>
        <item x="393"/>
        <item x="394"/>
        <item x="395"/>
        <item x="396"/>
        <item x="397"/>
        <item x="194"/>
        <item x="180"/>
        <item x="164"/>
        <item x="181"/>
        <item x="171"/>
        <item x="172"/>
        <item x="173"/>
        <item x="195"/>
        <item x="196"/>
        <item x="197"/>
        <item x="198"/>
        <item x="199"/>
        <item x="200"/>
        <item x="201"/>
        <item x="202"/>
        <item x="203"/>
        <item x="204"/>
        <item x="174"/>
        <item x="456"/>
        <item x="457"/>
        <item x="509"/>
        <item x="510"/>
        <item x="511"/>
        <item x="512"/>
        <item x="513"/>
        <item x="514"/>
        <item x="515"/>
        <item x="516"/>
        <item x="517"/>
        <item x="475"/>
        <item x="476"/>
        <item x="477"/>
        <item x="760"/>
        <item x="761"/>
        <item x="762"/>
        <item x="763"/>
        <item x="764"/>
        <item x="766"/>
        <item x="767"/>
        <item x="768"/>
        <item x="769"/>
        <item x="770"/>
        <item x="771"/>
        <item x="719"/>
        <item x="720"/>
        <item x="721"/>
        <item x="722"/>
        <item x="723"/>
        <item x="724"/>
        <item x="725"/>
        <item x="485"/>
        <item x="486"/>
        <item x="487"/>
        <item x="488"/>
        <item x="489"/>
        <item x="490"/>
        <item x="491"/>
        <item x="492"/>
        <item x="493"/>
        <item x="494"/>
        <item x="495"/>
        <item x="62"/>
        <item x="63"/>
        <item x="64"/>
        <item x="65"/>
        <item x="66"/>
        <item x="25"/>
        <item x="26"/>
        <item x="27"/>
        <item x="28"/>
        <item x="40"/>
        <item x="524"/>
        <item x="76"/>
        <item x="77"/>
        <item x="93"/>
        <item x="78"/>
        <item x="79"/>
        <item x="80"/>
        <item x="81"/>
        <item x="42"/>
        <item x="24"/>
        <item x="72"/>
        <item x="73"/>
        <item x="74"/>
        <item x="75"/>
        <item x="581"/>
        <item x="582"/>
        <item x="583"/>
        <item x="584"/>
        <item x="259"/>
        <item x="273"/>
        <item x="274"/>
        <item x="275"/>
        <item x="276"/>
        <item x="277"/>
        <item x="278"/>
        <item x="279"/>
        <item x="280"/>
        <item x="281"/>
        <item x="282"/>
        <item x="283"/>
        <item x="478"/>
        <item x="479"/>
        <item x="334"/>
        <item x="322"/>
        <item x="323"/>
        <item x="361"/>
        <item x="362"/>
        <item x="363"/>
        <item x="364"/>
        <item x="1"/>
        <item x="2"/>
        <item x="3"/>
        <item x="337"/>
        <item x="338"/>
        <item x="339"/>
        <item x="340"/>
        <item x="284"/>
        <item x="161"/>
        <item x="205"/>
        <item x="335"/>
        <item x="398"/>
        <item x="154"/>
        <item x="91"/>
        <item x="92"/>
        <item x="58"/>
        <item x="59"/>
        <item x="60"/>
        <item x="553"/>
        <item x="616"/>
        <item x="636"/>
        <item x="631"/>
        <item x="627"/>
        <item x="677"/>
        <item x="683"/>
        <item x="663"/>
        <item x="241"/>
        <item x="242"/>
        <item x="243"/>
        <item x="310"/>
        <item x="298"/>
        <item x="299"/>
        <item x="300"/>
        <item x="297"/>
        <item x="336"/>
        <item x="458"/>
        <item x="460"/>
        <item x="447"/>
        <item x="448"/>
        <item x="446"/>
        <item x="162"/>
        <item x="112"/>
        <item x="285"/>
        <item x="753"/>
        <item x="754"/>
        <item x="756"/>
        <item x="757"/>
        <item x="36"/>
        <item x="726"/>
        <item x="496"/>
        <item x="497"/>
        <item x="585"/>
        <item x="586"/>
        <item x="459"/>
        <item x="443"/>
        <item x="445"/>
        <item x="691"/>
        <item x="462"/>
        <item x="461"/>
        <item x="690"/>
        <item x="501"/>
        <item x="399"/>
        <item x="409"/>
        <item x="137"/>
        <item x="138"/>
        <item x="772"/>
        <item x="773"/>
        <item x="774"/>
        <item x="775"/>
        <item x="43"/>
        <item x="44"/>
        <item x="45"/>
        <item x="728"/>
        <item x="730"/>
        <item x="557"/>
        <item x="558"/>
        <item x="559"/>
        <item x="565"/>
        <item x="400"/>
        <item x="401"/>
        <item x="341"/>
        <item x="342"/>
        <item x="343"/>
        <item x="344"/>
        <item x="498"/>
        <item x="499"/>
        <item x="500"/>
        <item x="502"/>
        <item x="503"/>
        <item x="504"/>
        <item x="505"/>
        <item x="506"/>
        <item x="507"/>
        <item x="508"/>
        <item x="365"/>
        <item x="366"/>
        <item x="367"/>
        <item x="368"/>
        <item x="369"/>
        <item x="370"/>
        <item x="371"/>
        <item x="372"/>
        <item x="373"/>
        <item x="374"/>
        <item x="4"/>
        <item x="5"/>
        <item x="6"/>
        <item x="402"/>
        <item x="403"/>
        <item x="404"/>
        <item x="405"/>
        <item x="406"/>
        <item x="410"/>
        <item x="411"/>
        <item x="412"/>
        <item x="413"/>
        <item x="414"/>
        <item x="415"/>
        <item x="416"/>
        <item x="417"/>
        <item x="420"/>
        <item x="421"/>
        <item x="422"/>
        <item x="423"/>
        <item x="424"/>
        <item x="425"/>
        <item x="426"/>
        <item x="427"/>
        <item x="428"/>
        <item x="429"/>
        <item x="430"/>
        <item x="431"/>
        <item x="432"/>
        <item x="433"/>
        <item x="139"/>
        <item x="140"/>
        <item x="142"/>
        <item x="143"/>
        <item x="144"/>
        <item x="145"/>
        <item x="776"/>
        <item x="777"/>
        <item x="778"/>
        <item x="779"/>
        <item x="780"/>
        <item x="781"/>
        <item x="782"/>
        <item x="783"/>
        <item x="784"/>
        <item x="785"/>
        <item x="786"/>
        <item x="82"/>
        <item x="83"/>
        <item x="84"/>
        <item x="85"/>
        <item x="86"/>
        <item x="87"/>
        <item x="525"/>
        <item x="527"/>
        <item x="528"/>
        <item x="529"/>
        <item x="18"/>
        <item x="19"/>
        <item x="67"/>
        <item x="68"/>
        <item x="69"/>
        <item x="70"/>
        <item x="29"/>
        <item x="30"/>
        <item x="31"/>
        <item x="20"/>
        <item x="21"/>
        <item x="22"/>
        <item x="23"/>
        <item x="61"/>
        <item x="46"/>
        <item x="47"/>
        <item x="48"/>
        <item x="49"/>
        <item x="50"/>
        <item x="51"/>
        <item x="52"/>
        <item x="71"/>
        <item x="32"/>
        <item x="727"/>
        <item x="729"/>
        <item x="731"/>
        <item x="732"/>
        <item x="734"/>
        <item x="735"/>
        <item x="736"/>
        <item x="737"/>
        <item x="738"/>
        <item x="739"/>
        <item x="740"/>
        <item x="554"/>
        <item x="555"/>
        <item x="556"/>
        <item x="560"/>
        <item x="561"/>
        <item x="562"/>
        <item x="563"/>
        <item x="564"/>
        <item x="566"/>
        <item x="567"/>
        <item x="568"/>
        <item x="569"/>
        <item x="571"/>
        <item x="572"/>
        <item x="573"/>
        <item x="574"/>
        <item x="575"/>
        <item x="244"/>
        <item x="245"/>
        <item x="246"/>
        <item x="247"/>
        <item x="248"/>
        <item x="249"/>
        <item x="250"/>
        <item x="251"/>
        <item x="252"/>
        <item x="253"/>
        <item x="254"/>
        <item x="255"/>
        <item x="587"/>
        <item x="588"/>
        <item x="589"/>
        <item x="590"/>
        <item x="591"/>
        <item x="469"/>
        <item x="470"/>
        <item x="471"/>
        <item x="472"/>
        <item x="473"/>
        <item x="474"/>
        <item x="518"/>
        <item x="519"/>
        <item x="520"/>
        <item x="521"/>
        <item x="522"/>
        <item x="16"/>
        <item x="17"/>
        <item x="286"/>
        <item x="287"/>
        <item x="288"/>
        <item x="289"/>
        <item x="290"/>
        <item x="291"/>
        <item x="292"/>
        <item x="293"/>
        <item x="294"/>
        <item x="295"/>
        <item x="296"/>
        <item x="183"/>
        <item x="175"/>
        <item x="176"/>
        <item x="177"/>
        <item x="178"/>
        <item x="206"/>
        <item x="207"/>
        <item x="208"/>
        <item x="209"/>
        <item x="210"/>
        <item x="211"/>
        <item x="212"/>
        <item x="213"/>
        <item x="214"/>
        <item x="215"/>
        <item x="182"/>
        <item x="165"/>
        <item x="166"/>
        <item x="167"/>
        <item x="324"/>
        <item x="463"/>
        <item x="464"/>
        <item x="407"/>
        <item x="408"/>
        <item x="526"/>
        <item x="570"/>
        <item x="656"/>
        <item x="216"/>
        <item x="217"/>
        <item x="218"/>
        <item x="219"/>
        <item x="595"/>
        <item x="596"/>
        <item x="597"/>
        <item x="125"/>
        <item x="126"/>
        <item x="98"/>
        <item x="127"/>
        <item x="128"/>
        <item x="99"/>
        <item x="129"/>
        <item x="100"/>
        <item x="130"/>
        <item x="131"/>
        <item x="101"/>
        <item x="102"/>
        <item x="103"/>
        <item x="132"/>
        <item x="133"/>
        <item x="134"/>
        <item x="530"/>
        <item x="220"/>
        <item x="221"/>
        <item x="222"/>
        <item x="223"/>
        <item x="224"/>
        <item x="612"/>
        <item x="788"/>
        <item x="789"/>
        <item x="790"/>
        <item x="791"/>
        <item x="792"/>
        <item x="793"/>
        <item x="794"/>
        <item x="795"/>
        <item x="796"/>
        <item x="797"/>
        <item x="611"/>
        <item x="637"/>
        <item x="620"/>
        <item x="638"/>
        <item x="639"/>
        <item x="640"/>
        <item x="642"/>
        <item x="643"/>
        <item x="645"/>
        <item x="648"/>
        <item x="649"/>
        <item x="650"/>
        <item x="651"/>
        <item x="652"/>
        <item x="653"/>
        <item x="654"/>
        <item x="655"/>
        <item x="657"/>
        <item x="692"/>
        <item x="693"/>
        <item x="694"/>
        <item x="695"/>
        <item x="696"/>
        <item x="697"/>
        <item x="698"/>
        <item x="699"/>
        <item x="666"/>
        <item x="702"/>
        <item x="703"/>
        <item x="704"/>
        <item x="706"/>
        <item x="707"/>
        <item x="667"/>
        <item x="708"/>
        <item x="709"/>
        <item x="710"/>
        <item x="711"/>
        <item x="668"/>
        <item x="669"/>
        <item x="712"/>
        <item x="713"/>
        <item x="714"/>
        <item x="11"/>
        <item x="12"/>
        <item x="13"/>
        <item x="14"/>
        <item x="15"/>
        <item x="311"/>
        <item x="312"/>
        <item x="313"/>
        <item x="314"/>
        <item x="315"/>
        <item x="157"/>
        <item x="419"/>
        <item x="141"/>
        <item x="160"/>
        <item x="345"/>
        <item x="346"/>
        <item x="347"/>
        <item x="375"/>
        <item x="418"/>
        <item x="434"/>
        <item x="787"/>
        <item x="104"/>
        <item x="105"/>
        <item x="135"/>
        <item x="53"/>
        <item x="733"/>
        <item x="741"/>
        <item x="577"/>
        <item x="641"/>
        <item x="644"/>
        <item x="646"/>
        <item x="647"/>
        <item x="700"/>
        <item x="701"/>
        <item x="705"/>
        <item x="257"/>
        <item x="258"/>
        <item x="54"/>
        <item x="55"/>
        <item x="56"/>
        <item x="576"/>
        <item x="465"/>
        <item x="466"/>
        <item x="106"/>
        <item x="136"/>
        <item x="256"/>
        <item x="435"/>
        <item x="531"/>
        <item x="658"/>
        <item x="659"/>
        <item x="660"/>
        <item x="661"/>
        <item x="376"/>
        <item x="107"/>
        <item x="57"/>
        <item x="348"/>
        <item x="467"/>
        <item x="468"/>
        <item x="664"/>
        <item x="800"/>
        <item x="798"/>
        <item x="799"/>
        <item t="default"/>
      </items>
      <autoSortScope>
        <pivotArea dataOnly="0" outline="0" fieldPosition="0">
          <references count="1">
            <reference field="4294967294" count="1" selected="0">
              <x v="0"/>
            </reference>
          </references>
        </pivotArea>
      </autoSortScope>
    </pivotField>
    <pivotField showAll="0"/>
    <pivotField numFmtId="44" showAll="0"/>
    <pivotField showAll="0"/>
    <pivotField showAll="0"/>
    <pivotField showAll="0"/>
    <pivotField showAll="0"/>
    <pivotField showAll="0"/>
    <pivotField showAll="0"/>
    <pivotField showAll="0"/>
    <pivotField showAll="0"/>
    <pivotField showAll="0"/>
    <pivotField numFmtId="1" showAll="0"/>
    <pivotField numFmtId="1" showAll="0"/>
    <pivotField numFmtId="1" showAll="0"/>
    <pivotField numFmtId="1" showAll="0"/>
    <pivotField numFmtId="9" showAll="0"/>
    <pivotField numFmtId="164" showAll="0"/>
    <pivotField numFmtId="10" showAll="0"/>
    <pivotField showAll="0"/>
    <pivotField showAll="0"/>
    <pivotField numFmtId="9" showAll="0"/>
    <pivotField numFmtId="9" showAll="0"/>
    <pivotField numFmtId="1" showAll="0"/>
    <pivotField numFmtId="1" showAll="0"/>
    <pivotField numFmtId="1" showAll="0"/>
    <pivotField numFmtId="1" showAll="0"/>
    <pivotField numFmtId="9" showAll="0"/>
    <pivotField numFmtId="164" showAll="0"/>
    <pivotField numFmtId="9" showAll="0"/>
    <pivotField showAll="0"/>
    <pivotField numFmtId="164" showAll="0"/>
    <pivotField numFmtId="9" showAll="0"/>
    <pivotField numFmtId="9" showAll="0"/>
    <pivotField numFmtId="1" showAll="0"/>
    <pivotField numFmtId="1" showAll="0"/>
    <pivotField numFmtId="1" showAll="0"/>
    <pivotField numFmtId="1" showAll="0"/>
    <pivotField numFmtId="9" showAll="0"/>
    <pivotField numFmtId="164" showAll="0"/>
    <pivotField numFmtId="167" showAll="0"/>
    <pivotField showAll="0"/>
    <pivotField numFmtId="164" showAll="0"/>
    <pivotField numFmtId="9" showAll="0"/>
    <pivotField axis="axisPage" showAll="0">
      <items count="4">
        <item x="1"/>
        <item x="0"/>
        <item x="2"/>
        <item t="default"/>
      </items>
    </pivotField>
    <pivotField showAll="0"/>
    <pivotField showAll="0"/>
    <pivotField showAll="0"/>
    <pivotField dataField="1" dragToRow="0" dragToCol="0" dragToPage="0" showAll="0" defaultSubtotal="0"/>
  </pivotFields>
  <rowFields count="1">
    <field x="2"/>
  </rowFields>
  <rowItems count="20">
    <i>
      <x v="8"/>
    </i>
    <i>
      <x v="305"/>
    </i>
    <i>
      <x v="306"/>
    </i>
    <i>
      <x v="122"/>
    </i>
    <i>
      <x v="96"/>
    </i>
    <i>
      <x v="103"/>
    </i>
    <i>
      <x v="419"/>
    </i>
    <i>
      <x v="358"/>
    </i>
    <i>
      <x v="202"/>
    </i>
    <i>
      <x v="128"/>
    </i>
    <i>
      <x v="102"/>
    </i>
    <i>
      <x v="217"/>
    </i>
    <i>
      <x v="6"/>
    </i>
    <i>
      <x v="194"/>
    </i>
    <i>
      <x v="99"/>
    </i>
    <i>
      <x v="652"/>
    </i>
    <i>
      <x v="372"/>
    </i>
    <i>
      <x v="303"/>
    </i>
    <i>
      <x v="129"/>
    </i>
    <i>
      <x v="40"/>
    </i>
  </rowItems>
  <colItems count="1">
    <i/>
  </colItems>
  <pageFields count="1">
    <pageField fld="46" item="1" hier="-1"/>
  </pageFields>
  <dataFields count="1">
    <dataField name="Sum of Forecast" fld="50" baseField="0" baseItem="0" numFmtId="44"/>
  </dataFields>
  <formats count="3">
    <format dxfId="5">
      <pivotArea collapsedLevelsAreSubtotals="1" fieldPosition="0">
        <references count="1">
          <reference field="2" count="20">
            <x v="74"/>
            <x v="93"/>
            <x v="200"/>
            <x v="228"/>
            <x v="310"/>
            <x v="364"/>
            <x v="366"/>
            <x v="448"/>
            <x v="462"/>
            <x v="493"/>
            <x v="494"/>
            <x v="495"/>
            <x v="506"/>
            <x v="507"/>
            <x v="540"/>
            <x v="552"/>
            <x v="554"/>
            <x v="606"/>
            <x v="718"/>
            <x v="719"/>
          </reference>
        </references>
      </pivotArea>
    </format>
    <format dxfId="4">
      <pivotArea grandRow="1" outline="0" collapsedLevelsAreSubtotals="1" fieldPosition="0"/>
    </format>
    <format dxfId="3">
      <pivotArea outline="0" collapsedLevelsAreSubtotals="1" fieldPosition="0"/>
    </format>
  </formats>
  <pivotTableStyleInfo name="PivotStyleLight16" showRowHeaders="1" showColHeaders="1" showRowStripes="0" showColStripes="0" showLastColumn="1"/>
  <filters count="1">
    <filter fld="2" type="count" evalOrder="-1" id="3" iMeasureFld="0">
      <autoFilter ref="A1">
        <filterColumn colId="0">
          <top10 top="0" val="20" filterVal="2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E0559-59D0-4BB5-8618-F5D4B765ABC6}">
  <dimension ref="A1:AG2395"/>
  <sheetViews>
    <sheetView tabSelected="1" topLeftCell="J1" workbookViewId="0">
      <selection activeCell="V25" sqref="V25"/>
    </sheetView>
  </sheetViews>
  <sheetFormatPr defaultRowHeight="15" x14ac:dyDescent="0.25"/>
  <cols>
    <col min="4" max="4" width="41.7109375" bestFit="1" customWidth="1"/>
    <col min="19" max="19" width="12.140625" bestFit="1" customWidth="1"/>
    <col min="20" max="20" width="9.140625" style="20"/>
    <col min="25" max="25" width="13.140625" bestFit="1" customWidth="1"/>
    <col min="26" max="26" width="10.85546875" bestFit="1" customWidth="1"/>
    <col min="27" max="27" width="15.140625" bestFit="1" customWidth="1"/>
    <col min="31" max="31" width="13.140625" bestFit="1" customWidth="1"/>
    <col min="32" max="32" width="15.140625" bestFit="1" customWidth="1"/>
  </cols>
  <sheetData>
    <row r="1" spans="1:33" x14ac:dyDescent="0.25">
      <c r="A1" s="1" t="s">
        <v>0</v>
      </c>
      <c r="B1" s="1" t="s">
        <v>1</v>
      </c>
      <c r="C1" s="1" t="s">
        <v>2</v>
      </c>
      <c r="D1" s="1" t="s">
        <v>3</v>
      </c>
      <c r="E1" s="1" t="s">
        <v>4</v>
      </c>
      <c r="F1" s="3" t="s">
        <v>7</v>
      </c>
      <c r="G1" s="3" t="s">
        <v>8</v>
      </c>
      <c r="H1" s="3" t="s">
        <v>9</v>
      </c>
      <c r="I1" s="3" t="s">
        <v>10</v>
      </c>
      <c r="J1" s="3" t="s">
        <v>11</v>
      </c>
      <c r="K1" s="3" t="s">
        <v>12</v>
      </c>
      <c r="L1" s="3" t="s">
        <v>13</v>
      </c>
      <c r="M1" s="3" t="s">
        <v>14</v>
      </c>
      <c r="N1" s="3" t="s">
        <v>5</v>
      </c>
      <c r="O1" s="3" t="s">
        <v>6</v>
      </c>
      <c r="P1" s="4" t="s">
        <v>15</v>
      </c>
      <c r="Q1" s="5" t="s">
        <v>16</v>
      </c>
      <c r="R1" s="6" t="s">
        <v>17</v>
      </c>
      <c r="S1" s="6" t="s">
        <v>18</v>
      </c>
      <c r="T1" s="2" t="s">
        <v>909</v>
      </c>
      <c r="AE1" s="17" t="s">
        <v>16</v>
      </c>
      <c r="AF1" t="s">
        <v>24</v>
      </c>
    </row>
    <row r="2" spans="1:33" x14ac:dyDescent="0.25">
      <c r="A2" s="1" t="s">
        <v>19</v>
      </c>
      <c r="B2" s="1" t="s">
        <v>20</v>
      </c>
      <c r="C2" s="1">
        <v>6333061</v>
      </c>
      <c r="D2" s="1" t="s">
        <v>21</v>
      </c>
      <c r="E2" s="7">
        <v>148.19204081632654</v>
      </c>
      <c r="F2" s="10">
        <v>7261.41</v>
      </c>
      <c r="G2" s="10">
        <v>49</v>
      </c>
      <c r="H2" s="11">
        <v>35</v>
      </c>
      <c r="I2" s="11">
        <v>-14</v>
      </c>
      <c r="J2" s="9">
        <v>0.2857142857142857</v>
      </c>
      <c r="K2" s="8">
        <v>3.2684736977813916E-4</v>
      </c>
      <c r="L2" s="12">
        <v>9.3384962793754037E-5</v>
      </c>
      <c r="M2" s="1" t="s">
        <v>22</v>
      </c>
      <c r="N2" s="1">
        <v>8.6197191324406036E-2</v>
      </c>
      <c r="O2" s="9">
        <v>2.4627768949830296E-2</v>
      </c>
      <c r="P2" s="13">
        <v>1</v>
      </c>
      <c r="Q2" s="14" t="s">
        <v>24</v>
      </c>
      <c r="R2" s="15" t="s">
        <v>25</v>
      </c>
      <c r="S2" s="16" t="s">
        <v>26</v>
      </c>
      <c r="T2" s="2" t="str" cm="1">
        <f t="array" ref="T2">IFERROR(INDEX($AB$4:$AB$63,MATCH(C2&amp;Q2,$Z$4:$Z$63&amp;$Y$4:$Y$63,0)),"")</f>
        <v/>
      </c>
    </row>
    <row r="3" spans="1:33" x14ac:dyDescent="0.25">
      <c r="A3" s="1" t="s">
        <v>19</v>
      </c>
      <c r="B3" s="1" t="s">
        <v>20</v>
      </c>
      <c r="C3" s="1">
        <v>6379834</v>
      </c>
      <c r="D3" s="1" t="s">
        <v>27</v>
      </c>
      <c r="E3" s="7">
        <v>74.38909090909091</v>
      </c>
      <c r="F3" s="10">
        <v>8010.5699999999979</v>
      </c>
      <c r="G3" s="10">
        <v>111</v>
      </c>
      <c r="H3" s="11">
        <v>129</v>
      </c>
      <c r="I3" s="11">
        <v>18</v>
      </c>
      <c r="J3" s="9">
        <v>0.16216216216216217</v>
      </c>
      <c r="K3" s="8">
        <v>3.6056822778546694E-4</v>
      </c>
      <c r="L3" s="12">
        <v>5.847052342467032E-5</v>
      </c>
      <c r="M3" s="1" t="s">
        <v>28</v>
      </c>
      <c r="N3" s="1">
        <v>9.509015947419952E-2</v>
      </c>
      <c r="O3" s="9">
        <v>1.5420025860681004E-2</v>
      </c>
      <c r="P3" s="13">
        <v>0.42045454545454547</v>
      </c>
      <c r="Q3" s="14" t="s">
        <v>24</v>
      </c>
      <c r="R3" s="15" t="s">
        <v>25</v>
      </c>
      <c r="S3" s="16" t="s">
        <v>26</v>
      </c>
      <c r="T3" s="2" t="str" cm="1">
        <f t="array" ref="T3">IFERROR(INDEX($AB$4:$AB$63,MATCH(C3&amp;Q3,$Z$4:$Z$63&amp;$Y$4:$Y$63,0)),"")</f>
        <v/>
      </c>
      <c r="Y3" s="17" t="s">
        <v>16</v>
      </c>
      <c r="Z3" s="17" t="s">
        <v>2</v>
      </c>
      <c r="AA3" t="s">
        <v>911</v>
      </c>
      <c r="AE3" s="17" t="s">
        <v>910</v>
      </c>
      <c r="AF3" t="s">
        <v>911</v>
      </c>
    </row>
    <row r="4" spans="1:33" x14ac:dyDescent="0.25">
      <c r="A4" s="1" t="s">
        <v>19</v>
      </c>
      <c r="B4" s="1" t="s">
        <v>20</v>
      </c>
      <c r="C4" s="1">
        <v>6379836</v>
      </c>
      <c r="D4" s="1" t="s">
        <v>29</v>
      </c>
      <c r="E4" s="7">
        <v>93.843624801271844</v>
      </c>
      <c r="F4" s="10">
        <v>5528.8499999999985</v>
      </c>
      <c r="G4" s="10">
        <v>67</v>
      </c>
      <c r="H4" s="11">
        <v>164</v>
      </c>
      <c r="I4" s="11">
        <v>97</v>
      </c>
      <c r="J4" s="9">
        <v>1.4477611940298507</v>
      </c>
      <c r="K4" s="8">
        <v>2.4886214666268181E-4</v>
      </c>
      <c r="L4" s="12">
        <v>3.6029295860119605E-4</v>
      </c>
      <c r="M4" s="1" t="s">
        <v>28</v>
      </c>
      <c r="N4" s="1">
        <v>6.5630688978303417E-2</v>
      </c>
      <c r="O4" s="9">
        <v>9.5017564640230312E-2</v>
      </c>
      <c r="P4" s="13">
        <v>0.10651828298887123</v>
      </c>
      <c r="Q4" s="14" t="s">
        <v>24</v>
      </c>
      <c r="R4" s="15" t="s">
        <v>25</v>
      </c>
      <c r="S4" s="16" t="s">
        <v>26</v>
      </c>
      <c r="T4" s="2" t="str" cm="1">
        <f t="array" ref="T4">IFERROR(INDEX($AB$4:$AB$63,MATCH(C4&amp;Q4,$Z$4:$Z$63&amp;$Y$4:$Y$63,0)),"")</f>
        <v/>
      </c>
      <c r="Y4" t="s">
        <v>878</v>
      </c>
      <c r="Z4">
        <v>6378858</v>
      </c>
      <c r="AA4">
        <v>113896.24891626999</v>
      </c>
      <c r="AB4">
        <v>1</v>
      </c>
      <c r="AE4" s="18">
        <v>6212630</v>
      </c>
      <c r="AF4" s="19">
        <v>-232229.41578014192</v>
      </c>
      <c r="AG4">
        <v>1</v>
      </c>
    </row>
    <row r="5" spans="1:33" x14ac:dyDescent="0.25">
      <c r="A5" s="1" t="s">
        <v>19</v>
      </c>
      <c r="B5" s="1" t="s">
        <v>20</v>
      </c>
      <c r="C5" s="1">
        <v>6379838</v>
      </c>
      <c r="D5" s="1" t="s">
        <v>30</v>
      </c>
      <c r="E5" s="7">
        <v>39.860666666666667</v>
      </c>
      <c r="F5" s="10">
        <v>3587.46</v>
      </c>
      <c r="G5" s="10">
        <v>90</v>
      </c>
      <c r="H5" s="11">
        <v>166</v>
      </c>
      <c r="I5" s="11">
        <v>76</v>
      </c>
      <c r="J5" s="9">
        <v>0.84444444444444444</v>
      </c>
      <c r="K5" s="8">
        <v>1.6147716010861296E-4</v>
      </c>
      <c r="L5" s="12">
        <v>1.3635849075838429E-4</v>
      </c>
      <c r="M5" s="1" t="s">
        <v>28</v>
      </c>
      <c r="N5" s="1">
        <v>4.2585252173979113E-2</v>
      </c>
      <c r="O5" s="9">
        <v>3.596087961358236E-2</v>
      </c>
      <c r="P5" s="13">
        <v>1</v>
      </c>
      <c r="Q5" s="14" t="s">
        <v>24</v>
      </c>
      <c r="R5" s="15" t="s">
        <v>25</v>
      </c>
      <c r="S5" s="16" t="s">
        <v>26</v>
      </c>
      <c r="T5" s="2" t="str" cm="1">
        <f t="array" ref="T5">IFERROR(INDEX($AB$4:$AB$63,MATCH(C5&amp;Q5,$Z$4:$Z$63&amp;$Y$4:$Y$63,0)),"")</f>
        <v/>
      </c>
      <c r="Y5" t="s">
        <v>878</v>
      </c>
      <c r="Z5">
        <v>6378871</v>
      </c>
      <c r="AA5">
        <v>106611.0879839519</v>
      </c>
      <c r="AB5">
        <v>2</v>
      </c>
      <c r="AE5" s="18">
        <v>6379490</v>
      </c>
      <c r="AF5" s="19">
        <v>-138229.05571658615</v>
      </c>
      <c r="AG5">
        <v>2</v>
      </c>
    </row>
    <row r="6" spans="1:33" x14ac:dyDescent="0.25">
      <c r="A6" s="1" t="s">
        <v>31</v>
      </c>
      <c r="B6" s="1" t="s">
        <v>20</v>
      </c>
      <c r="C6" s="1">
        <v>6425630</v>
      </c>
      <c r="D6" s="1" t="s">
        <v>32</v>
      </c>
      <c r="E6" s="7">
        <v>55.81364716636196</v>
      </c>
      <c r="F6" s="10">
        <v>59853.549999999988</v>
      </c>
      <c r="G6" s="10">
        <v>1074</v>
      </c>
      <c r="H6" s="11">
        <v>528</v>
      </c>
      <c r="I6" s="11">
        <v>-546</v>
      </c>
      <c r="J6" s="9">
        <v>0.50837988826815639</v>
      </c>
      <c r="K6" s="8">
        <v>2.6941014746976605E-3</v>
      </c>
      <c r="L6" s="12">
        <v>1.369627006689872E-3</v>
      </c>
      <c r="M6" s="1" t="s">
        <v>22</v>
      </c>
      <c r="N6" s="1">
        <v>0.71049670804911191</v>
      </c>
      <c r="O6" s="9">
        <v>0.36120223705290044</v>
      </c>
      <c r="P6" s="13">
        <v>0.98171846435100552</v>
      </c>
      <c r="Q6" s="14" t="s">
        <v>24</v>
      </c>
      <c r="R6" s="15" t="s">
        <v>25</v>
      </c>
      <c r="S6" s="16" t="s">
        <v>26</v>
      </c>
      <c r="T6" s="2" t="str" cm="1">
        <f t="array" ref="T6">IFERROR(INDEX($AB$4:$AB$63,MATCH(C6&amp;Q6,$Z$4:$Z$63&amp;$Y$4:$Y$63,0)),"")</f>
        <v/>
      </c>
      <c r="Y6" t="s">
        <v>878</v>
      </c>
      <c r="Z6">
        <v>6427675</v>
      </c>
      <c r="AA6">
        <v>77206.134063303936</v>
      </c>
      <c r="AB6">
        <v>3</v>
      </c>
      <c r="AE6" s="18">
        <v>6379494</v>
      </c>
      <c r="AF6" s="19">
        <v>-120923.44498338869</v>
      </c>
      <c r="AG6">
        <v>3</v>
      </c>
    </row>
    <row r="7" spans="1:33" x14ac:dyDescent="0.25">
      <c r="A7" s="1" t="s">
        <v>31</v>
      </c>
      <c r="B7" s="1" t="s">
        <v>20</v>
      </c>
      <c r="C7" s="1">
        <v>6425634</v>
      </c>
      <c r="D7" s="1" t="s">
        <v>33</v>
      </c>
      <c r="E7" s="7">
        <v>0</v>
      </c>
      <c r="F7" s="10">
        <v>0</v>
      </c>
      <c r="G7" s="10">
        <v>0</v>
      </c>
      <c r="H7" s="11">
        <v>0</v>
      </c>
      <c r="I7" s="11">
        <v>0</v>
      </c>
      <c r="J7" s="9">
        <v>0</v>
      </c>
      <c r="K7" s="8">
        <v>0</v>
      </c>
      <c r="L7" s="12">
        <v>0</v>
      </c>
      <c r="M7" s="1" t="s">
        <v>23</v>
      </c>
      <c r="N7" s="1">
        <v>0</v>
      </c>
      <c r="O7" s="9">
        <v>0</v>
      </c>
      <c r="P7" s="13">
        <v>0</v>
      </c>
      <c r="Q7" s="14" t="s">
        <v>24</v>
      </c>
      <c r="R7" s="15" t="s">
        <v>25</v>
      </c>
      <c r="S7" s="16" t="s">
        <v>26</v>
      </c>
      <c r="T7" s="2" t="str" cm="1">
        <f t="array" ref="T7">IFERROR(INDEX($AB$4:$AB$63,MATCH(C7&amp;Q7,$Z$4:$Z$63&amp;$Y$4:$Y$63,0)),"")</f>
        <v/>
      </c>
      <c r="Y7" t="s">
        <v>878</v>
      </c>
      <c r="Z7">
        <v>6427609</v>
      </c>
      <c r="AA7">
        <v>70127.666177070598</v>
      </c>
      <c r="AB7">
        <v>4</v>
      </c>
      <c r="AE7" s="18">
        <v>6332924</v>
      </c>
      <c r="AF7" s="19">
        <v>-106648.60235300925</v>
      </c>
      <c r="AG7">
        <v>4</v>
      </c>
    </row>
    <row r="8" spans="1:33" x14ac:dyDescent="0.25">
      <c r="A8" s="1" t="s">
        <v>31</v>
      </c>
      <c r="B8" s="1" t="s">
        <v>20</v>
      </c>
      <c r="C8" s="1">
        <v>6425636</v>
      </c>
      <c r="D8" s="1" t="s">
        <v>34</v>
      </c>
      <c r="E8" s="7">
        <v>0</v>
      </c>
      <c r="F8" s="10">
        <v>0</v>
      </c>
      <c r="G8" s="10">
        <v>0</v>
      </c>
      <c r="H8" s="11">
        <v>0</v>
      </c>
      <c r="I8" s="11">
        <v>0</v>
      </c>
      <c r="J8" s="9">
        <v>0</v>
      </c>
      <c r="K8" s="8">
        <v>0</v>
      </c>
      <c r="L8" s="12">
        <v>0</v>
      </c>
      <c r="M8" s="1" t="s">
        <v>23</v>
      </c>
      <c r="N8" s="1">
        <v>0</v>
      </c>
      <c r="O8" s="9">
        <v>0</v>
      </c>
      <c r="P8" s="13">
        <v>0</v>
      </c>
      <c r="Q8" s="14" t="s">
        <v>24</v>
      </c>
      <c r="R8" s="15" t="s">
        <v>25</v>
      </c>
      <c r="S8" s="16" t="s">
        <v>26</v>
      </c>
      <c r="T8" s="2" t="str" cm="1">
        <f t="array" ref="T8">IFERROR(INDEX($AB$4:$AB$63,MATCH(C8&amp;Q8,$Z$4:$Z$63&amp;$Y$4:$Y$63,0)),"")</f>
        <v/>
      </c>
      <c r="Y8" t="s">
        <v>878</v>
      </c>
      <c r="Z8">
        <v>6420681</v>
      </c>
      <c r="AA8">
        <v>66340.203127214932</v>
      </c>
      <c r="AB8">
        <v>5</v>
      </c>
      <c r="AE8" s="18">
        <v>6332743</v>
      </c>
      <c r="AF8" s="19">
        <v>-98216.96111611159</v>
      </c>
      <c r="AG8">
        <v>5</v>
      </c>
    </row>
    <row r="9" spans="1:33" x14ac:dyDescent="0.25">
      <c r="A9" s="1" t="s">
        <v>19</v>
      </c>
      <c r="B9" s="1" t="s">
        <v>35</v>
      </c>
      <c r="C9" s="1">
        <v>6332828</v>
      </c>
      <c r="D9" s="1" t="s">
        <v>36</v>
      </c>
      <c r="E9" s="7">
        <v>25.318877338877336</v>
      </c>
      <c r="F9" s="10">
        <v>48282.079999999994</v>
      </c>
      <c r="G9" s="10">
        <v>1908</v>
      </c>
      <c r="H9" s="11">
        <v>449</v>
      </c>
      <c r="I9" s="11">
        <v>-1459</v>
      </c>
      <c r="J9" s="9">
        <v>0.7646750524109015</v>
      </c>
      <c r="K9" s="8">
        <v>2.173251593756267E-3</v>
      </c>
      <c r="L9" s="12">
        <v>1.6618312763576487E-3</v>
      </c>
      <c r="M9" s="1" t="s">
        <v>22</v>
      </c>
      <c r="N9" s="1">
        <v>8.4076946037550934E-2</v>
      </c>
      <c r="O9" s="9">
        <v>6.4291543117812794E-2</v>
      </c>
      <c r="P9" s="13">
        <v>0.99168399168399168</v>
      </c>
      <c r="Q9" s="14" t="s">
        <v>24</v>
      </c>
      <c r="R9" s="15" t="s">
        <v>25</v>
      </c>
      <c r="S9" s="16" t="s">
        <v>26</v>
      </c>
      <c r="T9" s="2" t="str" cm="1">
        <f t="array" ref="T9">IFERROR(INDEX($AB$4:$AB$63,MATCH(C9&amp;Q9,$Z$4:$Z$63&amp;$Y$4:$Y$63,0)),"")</f>
        <v/>
      </c>
      <c r="Y9" t="s">
        <v>878</v>
      </c>
      <c r="Z9">
        <v>6332761</v>
      </c>
      <c r="AA9">
        <v>52393.204161290334</v>
      </c>
      <c r="AB9">
        <v>6</v>
      </c>
      <c r="AE9" s="18">
        <v>6332788</v>
      </c>
      <c r="AF9" s="19">
        <v>-88760.224715596327</v>
      </c>
      <c r="AG9">
        <v>6</v>
      </c>
    </row>
    <row r="10" spans="1:33" x14ac:dyDescent="0.25">
      <c r="A10" s="1" t="s">
        <v>19</v>
      </c>
      <c r="B10" s="1" t="s">
        <v>35</v>
      </c>
      <c r="C10" s="1">
        <v>6332830</v>
      </c>
      <c r="D10" s="1" t="s">
        <v>37</v>
      </c>
      <c r="E10" s="7">
        <v>31.709935723951272</v>
      </c>
      <c r="F10" s="10">
        <v>53025.009999999995</v>
      </c>
      <c r="G10" s="10">
        <v>1724</v>
      </c>
      <c r="H10" s="11">
        <v>597</v>
      </c>
      <c r="I10" s="11">
        <v>-1127</v>
      </c>
      <c r="J10" s="9">
        <v>0.65371229698375866</v>
      </c>
      <c r="K10" s="8">
        <v>2.3867382575780082E-3</v>
      </c>
      <c r="L10" s="12">
        <v>1.5602401486603335E-3</v>
      </c>
      <c r="M10" s="1" t="s">
        <v>22</v>
      </c>
      <c r="N10" s="1">
        <v>9.2336140125085717E-2</v>
      </c>
      <c r="O10" s="9">
        <v>6.0361270255783986E-2</v>
      </c>
      <c r="P10" s="13">
        <v>0.58322056833558866</v>
      </c>
      <c r="Q10" s="14" t="s">
        <v>24</v>
      </c>
      <c r="R10" s="15" t="s">
        <v>25</v>
      </c>
      <c r="S10" s="16" t="s">
        <v>26</v>
      </c>
      <c r="T10" s="2" t="str" cm="1">
        <f t="array" ref="T10">IFERROR(INDEX($AB$4:$AB$63,MATCH(C10&amp;Q10,$Z$4:$Z$63&amp;$Y$4:$Y$63,0)),"")</f>
        <v/>
      </c>
      <c r="Y10" t="s">
        <v>878</v>
      </c>
      <c r="Z10">
        <v>6379764</v>
      </c>
      <c r="AA10">
        <v>49860.168000000005</v>
      </c>
      <c r="AB10">
        <v>7</v>
      </c>
      <c r="AE10" s="18">
        <v>6391546</v>
      </c>
      <c r="AF10" s="19">
        <v>-88553.220274652893</v>
      </c>
      <c r="AG10">
        <v>7</v>
      </c>
    </row>
    <row r="11" spans="1:33" x14ac:dyDescent="0.25">
      <c r="A11" s="1" t="s">
        <v>19</v>
      </c>
      <c r="B11" s="1" t="s">
        <v>35</v>
      </c>
      <c r="C11" s="1">
        <v>6332832</v>
      </c>
      <c r="D11" s="1" t="s">
        <v>38</v>
      </c>
      <c r="E11" s="7">
        <v>55.763249299719888</v>
      </c>
      <c r="F11" s="10">
        <v>19907.48</v>
      </c>
      <c r="G11" s="10">
        <v>357</v>
      </c>
      <c r="H11" s="11">
        <v>144</v>
      </c>
      <c r="I11" s="11">
        <v>-213</v>
      </c>
      <c r="J11" s="9">
        <v>0.59663865546218486</v>
      </c>
      <c r="K11" s="8">
        <v>8.9606666982182653E-4</v>
      </c>
      <c r="L11" s="12">
        <v>5.3462801308697214E-4</v>
      </c>
      <c r="M11" s="1" t="s">
        <v>22</v>
      </c>
      <c r="N11" s="1">
        <v>3.4666280361235986E-2</v>
      </c>
      <c r="O11" s="9">
        <v>2.0683242904602984E-2</v>
      </c>
      <c r="P11" s="13">
        <v>1</v>
      </c>
      <c r="Q11" s="14" t="s">
        <v>24</v>
      </c>
      <c r="R11" s="15" t="s">
        <v>25</v>
      </c>
      <c r="S11" s="16" t="s">
        <v>26</v>
      </c>
      <c r="T11" s="2" t="str" cm="1">
        <f t="array" ref="T11">IFERROR(INDEX($AB$4:$AB$63,MATCH(C11&amp;Q11,$Z$4:$Z$63&amp;$Y$4:$Y$63,0)),"")</f>
        <v/>
      </c>
      <c r="Y11" t="s">
        <v>878</v>
      </c>
      <c r="Z11">
        <v>6379494</v>
      </c>
      <c r="AA11">
        <v>46039.703703703701</v>
      </c>
      <c r="AB11">
        <v>8</v>
      </c>
      <c r="AE11" s="18">
        <v>6379757</v>
      </c>
      <c r="AF11" s="19">
        <v>-85540.382653352339</v>
      </c>
      <c r="AG11">
        <v>8</v>
      </c>
    </row>
    <row r="12" spans="1:33" x14ac:dyDescent="0.25">
      <c r="A12" s="1" t="s">
        <v>19</v>
      </c>
      <c r="B12" s="1" t="s">
        <v>35</v>
      </c>
      <c r="C12" s="1">
        <v>6332834</v>
      </c>
      <c r="D12" s="1" t="s">
        <v>39</v>
      </c>
      <c r="E12" s="7">
        <v>82.73360000000001</v>
      </c>
      <c r="F12" s="10">
        <v>16546.72</v>
      </c>
      <c r="G12" s="10">
        <v>200</v>
      </c>
      <c r="H12" s="11">
        <v>240</v>
      </c>
      <c r="I12" s="11">
        <v>40</v>
      </c>
      <c r="J12" s="9">
        <v>0.2</v>
      </c>
      <c r="K12" s="8">
        <v>7.4479362967458536E-4</v>
      </c>
      <c r="L12" s="12">
        <v>1.4895872593491708E-4</v>
      </c>
      <c r="M12" s="1" t="s">
        <v>28</v>
      </c>
      <c r="N12" s="1">
        <v>2.8813955085167521E-2</v>
      </c>
      <c r="O12" s="9">
        <v>5.7627910170335046E-3</v>
      </c>
      <c r="P12" s="13">
        <v>1</v>
      </c>
      <c r="Q12" s="14" t="s">
        <v>24</v>
      </c>
      <c r="R12" s="15" t="s">
        <v>25</v>
      </c>
      <c r="S12" s="16" t="s">
        <v>26</v>
      </c>
      <c r="T12" s="2" t="str" cm="1">
        <f t="array" ref="T12">IFERROR(INDEX($AB$4:$AB$63,MATCH(C12&amp;Q12,$Z$4:$Z$63&amp;$Y$4:$Y$63,0)),"")</f>
        <v/>
      </c>
      <c r="Y12" t="s">
        <v>878</v>
      </c>
      <c r="Z12">
        <v>6379791</v>
      </c>
      <c r="AA12" s="19">
        <v>45590.133600000008</v>
      </c>
      <c r="AB12">
        <v>9</v>
      </c>
      <c r="AE12" s="18">
        <v>6378871</v>
      </c>
      <c r="AF12" s="19">
        <v>-82031.731190150502</v>
      </c>
      <c r="AG12">
        <v>9</v>
      </c>
    </row>
    <row r="13" spans="1:33" x14ac:dyDescent="0.25">
      <c r="A13" s="1" t="s">
        <v>31</v>
      </c>
      <c r="B13" s="1" t="s">
        <v>35</v>
      </c>
      <c r="C13" s="1">
        <v>6427952</v>
      </c>
      <c r="D13" s="1" t="s">
        <v>40</v>
      </c>
      <c r="E13" s="7">
        <v>13.423632786885241</v>
      </c>
      <c r="F13" s="10">
        <v>81770.399999999965</v>
      </c>
      <c r="G13" s="10">
        <v>6092</v>
      </c>
      <c r="H13" s="11">
        <v>5339</v>
      </c>
      <c r="I13" s="11">
        <v>-753</v>
      </c>
      <c r="J13" s="9">
        <v>0.12360472751149047</v>
      </c>
      <c r="K13" s="8">
        <v>3.6806130167152578E-3</v>
      </c>
      <c r="L13" s="12">
        <v>4.5494116900633437E-4</v>
      </c>
      <c r="M13" s="1" t="s">
        <v>22</v>
      </c>
      <c r="N13" s="1">
        <v>0.14239248823308676</v>
      </c>
      <c r="O13" s="9">
        <v>1.7600384707733802E-2</v>
      </c>
      <c r="P13" s="13">
        <v>0.99868852459016388</v>
      </c>
      <c r="Q13" s="14" t="s">
        <v>24</v>
      </c>
      <c r="R13" s="15" t="s">
        <v>25</v>
      </c>
      <c r="S13" s="16" t="s">
        <v>26</v>
      </c>
      <c r="T13" s="2" t="str" cm="1">
        <f t="array" ref="T13">IFERROR(INDEX($AB$4:$AB$63,MATCH(C13&amp;Q13,$Z$4:$Z$63&amp;$Y$4:$Y$63,0)),"")</f>
        <v/>
      </c>
      <c r="Y13" t="s">
        <v>878</v>
      </c>
      <c r="Z13">
        <v>6425822</v>
      </c>
      <c r="AA13" s="19">
        <v>45428.544999999991</v>
      </c>
      <c r="AB13">
        <v>10</v>
      </c>
      <c r="AE13" s="18">
        <v>6332964</v>
      </c>
      <c r="AF13" s="19">
        <v>-81920.151573705196</v>
      </c>
      <c r="AG13">
        <v>10</v>
      </c>
    </row>
    <row r="14" spans="1:33" x14ac:dyDescent="0.25">
      <c r="A14" s="1" t="s">
        <v>31</v>
      </c>
      <c r="B14" s="1" t="s">
        <v>35</v>
      </c>
      <c r="C14" s="1">
        <v>6427954</v>
      </c>
      <c r="D14" s="1" t="s">
        <v>41</v>
      </c>
      <c r="E14" s="7">
        <v>19.018110599078337</v>
      </c>
      <c r="F14" s="10">
        <v>152142.47999999998</v>
      </c>
      <c r="G14" s="10">
        <v>8104</v>
      </c>
      <c r="H14" s="11">
        <v>7085</v>
      </c>
      <c r="I14" s="11">
        <v>-1019</v>
      </c>
      <c r="J14" s="9">
        <v>0.12574037512339586</v>
      </c>
      <c r="K14" s="8">
        <v>6.848169903575633E-3</v>
      </c>
      <c r="L14" s="12">
        <v>8.610914525843498E-4</v>
      </c>
      <c r="M14" s="1" t="s">
        <v>22</v>
      </c>
      <c r="N14" s="1">
        <v>0.26493628859774004</v>
      </c>
      <c r="O14" s="9">
        <v>3.3313188312080098E-2</v>
      </c>
      <c r="P14" s="13">
        <v>0.77803379416282648</v>
      </c>
      <c r="Q14" s="14" t="s">
        <v>24</v>
      </c>
      <c r="R14" s="15" t="s">
        <v>25</v>
      </c>
      <c r="S14" s="16" t="s">
        <v>26</v>
      </c>
      <c r="T14" s="2" t="str" cm="1">
        <f t="array" ref="T14">IFERROR(INDEX($AB$4:$AB$63,MATCH(C14&amp;Q14,$Z$4:$Z$63&amp;$Y$4:$Y$63,0)),"")</f>
        <v/>
      </c>
      <c r="Y14" t="s">
        <v>878</v>
      </c>
      <c r="Z14">
        <v>6379651</v>
      </c>
      <c r="AA14">
        <v>42375.62</v>
      </c>
      <c r="AB14">
        <v>11</v>
      </c>
      <c r="AE14" s="18">
        <v>6332786</v>
      </c>
      <c r="AF14" s="19">
        <v>-78596.137101096247</v>
      </c>
      <c r="AG14">
        <v>11</v>
      </c>
    </row>
    <row r="15" spans="1:33" x14ac:dyDescent="0.25">
      <c r="A15" s="1" t="s">
        <v>31</v>
      </c>
      <c r="B15" s="1" t="s">
        <v>35</v>
      </c>
      <c r="C15" s="1">
        <v>6427956</v>
      </c>
      <c r="D15" s="1" t="s">
        <v>42</v>
      </c>
      <c r="E15" s="7">
        <v>29.956962025316454</v>
      </c>
      <c r="F15" s="10">
        <v>18932.8</v>
      </c>
      <c r="G15" s="10">
        <v>632</v>
      </c>
      <c r="H15" s="11">
        <v>1445</v>
      </c>
      <c r="I15" s="11">
        <v>813</v>
      </c>
      <c r="J15" s="9">
        <v>1.2863924050632911</v>
      </c>
      <c r="K15" s="8">
        <v>8.5219480549033211E-4</v>
      </c>
      <c r="L15" s="12">
        <v>1.0962569254171519E-3</v>
      </c>
      <c r="M15" s="1" t="s">
        <v>28</v>
      </c>
      <c r="N15" s="1">
        <v>3.2969002245548336E-2</v>
      </c>
      <c r="O15" s="9">
        <v>4.2411074091187967E-2</v>
      </c>
      <c r="P15" s="13">
        <v>1</v>
      </c>
      <c r="Q15" s="14" t="s">
        <v>24</v>
      </c>
      <c r="R15" s="15" t="s">
        <v>25</v>
      </c>
      <c r="S15" s="16" t="s">
        <v>26</v>
      </c>
      <c r="T15" s="2" t="str" cm="1">
        <f t="array" ref="T15">IFERROR(INDEX($AB$4:$AB$63,MATCH(C15&amp;Q15,$Z$4:$Z$63&amp;$Y$4:$Y$63,0)),"")</f>
        <v/>
      </c>
      <c r="Y15" t="s">
        <v>878</v>
      </c>
      <c r="Z15">
        <v>6449358</v>
      </c>
      <c r="AA15">
        <v>40574.159999999996</v>
      </c>
      <c r="AB15">
        <v>12</v>
      </c>
      <c r="AE15" s="18">
        <v>6378890</v>
      </c>
      <c r="AF15" s="19">
        <v>-77088.836524257757</v>
      </c>
      <c r="AG15">
        <v>12</v>
      </c>
    </row>
    <row r="16" spans="1:33" x14ac:dyDescent="0.25">
      <c r="A16" s="1" t="s">
        <v>31</v>
      </c>
      <c r="B16" s="1" t="s">
        <v>35</v>
      </c>
      <c r="C16" s="1">
        <v>6427958</v>
      </c>
      <c r="D16" s="1" t="s">
        <v>43</v>
      </c>
      <c r="E16" s="7">
        <v>45.41272112131464</v>
      </c>
      <c r="F16" s="10">
        <v>93958.919999999984</v>
      </c>
      <c r="G16" s="10">
        <v>2069</v>
      </c>
      <c r="H16" s="11">
        <v>2051</v>
      </c>
      <c r="I16" s="11">
        <v>-18</v>
      </c>
      <c r="J16" s="9">
        <v>8.6998550024166271E-3</v>
      </c>
      <c r="K16" s="8">
        <v>4.2292372788748454E-3</v>
      </c>
      <c r="L16" s="12">
        <v>3.6793751097026207E-5</v>
      </c>
      <c r="M16" s="1" t="s">
        <v>22</v>
      </c>
      <c r="N16" s="1">
        <v>0.16361720635454324</v>
      </c>
      <c r="O16" s="9">
        <v>1.4234459711850065E-3</v>
      </c>
      <c r="P16" s="13">
        <v>1</v>
      </c>
      <c r="Q16" s="14" t="s">
        <v>24</v>
      </c>
      <c r="R16" s="15" t="s">
        <v>25</v>
      </c>
      <c r="S16" s="16" t="s">
        <v>26</v>
      </c>
      <c r="T16" s="2" t="str" cm="1">
        <f t="array" ref="T16">IFERROR(INDEX($AB$4:$AB$63,MATCH(C16&amp;Q16,$Z$4:$Z$63&amp;$Y$4:$Y$63,0)),"")</f>
        <v/>
      </c>
      <c r="Y16" t="s">
        <v>878</v>
      </c>
      <c r="Z16">
        <v>6378861</v>
      </c>
      <c r="AA16">
        <v>38056.488135593223</v>
      </c>
      <c r="AB16">
        <v>13</v>
      </c>
      <c r="AE16" s="18">
        <v>6175770</v>
      </c>
      <c r="AF16" s="19">
        <v>-73393.312881355931</v>
      </c>
      <c r="AG16">
        <v>13</v>
      </c>
    </row>
    <row r="17" spans="1:33" x14ac:dyDescent="0.25">
      <c r="A17" s="1" t="s">
        <v>31</v>
      </c>
      <c r="B17" s="1" t="s">
        <v>35</v>
      </c>
      <c r="C17" s="1">
        <v>6427962</v>
      </c>
      <c r="D17" s="1" t="s">
        <v>44</v>
      </c>
      <c r="E17" s="7">
        <v>57.441314342828591</v>
      </c>
      <c r="F17" s="10">
        <v>89694.739999999976</v>
      </c>
      <c r="G17" s="10">
        <v>1581</v>
      </c>
      <c r="H17" s="11">
        <v>1559</v>
      </c>
      <c r="I17" s="11">
        <v>-22</v>
      </c>
      <c r="J17" s="9">
        <v>1.3915243516761544E-2</v>
      </c>
      <c r="K17" s="8">
        <v>4.03729989794462E-3</v>
      </c>
      <c r="L17" s="12">
        <v>5.6180011230095915E-5</v>
      </c>
      <c r="M17" s="1" t="s">
        <v>22</v>
      </c>
      <c r="N17" s="1">
        <v>0.15619169296004148</v>
      </c>
      <c r="O17" s="9">
        <v>2.1734454428342272E-3</v>
      </c>
      <c r="P17" s="13">
        <v>0.79010494752623683</v>
      </c>
      <c r="Q17" s="14" t="s">
        <v>24</v>
      </c>
      <c r="R17" s="15" t="s">
        <v>25</v>
      </c>
      <c r="S17" s="16" t="s">
        <v>26</v>
      </c>
      <c r="T17" s="2" t="str" cm="1">
        <f t="array" ref="T17">IFERROR(INDEX($AB$4:$AB$63,MATCH(C17&amp;Q17,$Z$4:$Z$63&amp;$Y$4:$Y$63,0)),"")</f>
        <v/>
      </c>
      <c r="Y17" t="s">
        <v>878</v>
      </c>
      <c r="Z17">
        <v>6332541</v>
      </c>
      <c r="AA17">
        <v>36986.841724137936</v>
      </c>
      <c r="AB17">
        <v>14</v>
      </c>
      <c r="AE17" s="18">
        <v>6378863</v>
      </c>
      <c r="AF17" s="19">
        <v>-71665.677549770262</v>
      </c>
      <c r="AG17">
        <v>14</v>
      </c>
    </row>
    <row r="18" spans="1:33" x14ac:dyDescent="0.25">
      <c r="A18" s="1" t="s">
        <v>19</v>
      </c>
      <c r="B18" s="1" t="s">
        <v>45</v>
      </c>
      <c r="C18" s="1">
        <v>6426328</v>
      </c>
      <c r="D18" s="1" t="s">
        <v>46</v>
      </c>
      <c r="E18" s="7">
        <v>97.125</v>
      </c>
      <c r="F18" s="10">
        <v>582.75</v>
      </c>
      <c r="G18" s="10">
        <v>6</v>
      </c>
      <c r="H18" s="11">
        <v>0</v>
      </c>
      <c r="I18" s="11">
        <v>-6</v>
      </c>
      <c r="J18" s="9">
        <v>1</v>
      </c>
      <c r="K18" s="8">
        <v>2.6230484814686211E-5</v>
      </c>
      <c r="L18" s="12">
        <v>2.6230484814686211E-5</v>
      </c>
      <c r="M18" s="1" t="s">
        <v>22</v>
      </c>
      <c r="N18" s="1">
        <v>0.66663234839905272</v>
      </c>
      <c r="O18" s="9">
        <v>0.66663234839905272</v>
      </c>
      <c r="P18" s="13">
        <v>1</v>
      </c>
      <c r="Q18" s="14" t="s">
        <v>24</v>
      </c>
      <c r="R18" s="15" t="s">
        <v>25</v>
      </c>
      <c r="S18" s="16" t="s">
        <v>26</v>
      </c>
      <c r="T18" s="2" t="str" cm="1">
        <f t="array" ref="T18">IFERROR(INDEX($AB$4:$AB$63,MATCH(C18&amp;Q18,$Z$4:$Z$63&amp;$Y$4:$Y$63,0)),"")</f>
        <v/>
      </c>
      <c r="Y18" t="s">
        <v>878</v>
      </c>
      <c r="Z18">
        <v>6378971</v>
      </c>
      <c r="AA18">
        <v>36192.17</v>
      </c>
      <c r="AB18">
        <v>15</v>
      </c>
      <c r="AE18" s="18">
        <v>6332761</v>
      </c>
      <c r="AF18" s="19">
        <v>-70499.225009380869</v>
      </c>
      <c r="AG18">
        <v>15</v>
      </c>
    </row>
    <row r="19" spans="1:33" x14ac:dyDescent="0.25">
      <c r="A19" s="1" t="s">
        <v>19</v>
      </c>
      <c r="B19" s="1" t="s">
        <v>45</v>
      </c>
      <c r="C19" s="1">
        <v>6426331</v>
      </c>
      <c r="D19" s="1" t="s">
        <v>47</v>
      </c>
      <c r="E19" s="7">
        <v>48.57</v>
      </c>
      <c r="F19" s="10">
        <v>291.42</v>
      </c>
      <c r="G19" s="10">
        <v>6</v>
      </c>
      <c r="H19" s="11">
        <v>0</v>
      </c>
      <c r="I19" s="11">
        <v>-6</v>
      </c>
      <c r="J19" s="9">
        <v>1</v>
      </c>
      <c r="K19" s="8">
        <v>1.3117267927406017E-5</v>
      </c>
      <c r="L19" s="12">
        <v>1.3117267927406017E-5</v>
      </c>
      <c r="M19" s="1" t="s">
        <v>22</v>
      </c>
      <c r="N19" s="1">
        <v>0.33336765160094717</v>
      </c>
      <c r="O19" s="9">
        <v>0.33336765160094717</v>
      </c>
      <c r="P19" s="13">
        <v>1</v>
      </c>
      <c r="Q19" s="14" t="s">
        <v>24</v>
      </c>
      <c r="R19" s="15" t="s">
        <v>25</v>
      </c>
      <c r="S19" s="16" t="s">
        <v>26</v>
      </c>
      <c r="T19" s="2" t="str" cm="1">
        <f t="array" ref="T19">IFERROR(INDEX($AB$4:$AB$63,MATCH(C19&amp;Q19,$Z$4:$Z$63&amp;$Y$4:$Y$63,0)),"")</f>
        <v/>
      </c>
      <c r="Y19" t="s">
        <v>878</v>
      </c>
      <c r="Z19">
        <v>6371138</v>
      </c>
      <c r="AA19">
        <v>34989.490359477124</v>
      </c>
      <c r="AB19">
        <v>16</v>
      </c>
      <c r="AE19" s="18">
        <v>6426579</v>
      </c>
      <c r="AF19" s="19">
        <v>-70378.376130173332</v>
      </c>
      <c r="AG19">
        <v>16</v>
      </c>
    </row>
    <row r="20" spans="1:33" x14ac:dyDescent="0.25">
      <c r="A20" s="1" t="s">
        <v>31</v>
      </c>
      <c r="B20" s="1" t="s">
        <v>48</v>
      </c>
      <c r="C20" s="1">
        <v>6425816</v>
      </c>
      <c r="D20" s="1" t="s">
        <v>49</v>
      </c>
      <c r="E20" s="7">
        <v>0</v>
      </c>
      <c r="F20" s="10">
        <v>0</v>
      </c>
      <c r="G20" s="10">
        <v>0</v>
      </c>
      <c r="H20" s="11">
        <v>0</v>
      </c>
      <c r="I20" s="11">
        <v>0</v>
      </c>
      <c r="J20" s="9">
        <v>0</v>
      </c>
      <c r="K20" s="8">
        <v>0</v>
      </c>
      <c r="L20" s="12">
        <v>0</v>
      </c>
      <c r="M20" s="1" t="s">
        <v>23</v>
      </c>
      <c r="N20" s="1">
        <v>0</v>
      </c>
      <c r="O20" s="9">
        <v>0</v>
      </c>
      <c r="P20" s="13">
        <v>0</v>
      </c>
      <c r="Q20" s="14" t="s">
        <v>24</v>
      </c>
      <c r="R20" s="15" t="s">
        <v>25</v>
      </c>
      <c r="S20" s="16" t="s">
        <v>26</v>
      </c>
      <c r="T20" s="2" t="str" cm="1">
        <f t="array" ref="T20">IFERROR(INDEX($AB$4:$AB$63,MATCH(C20&amp;Q20,$Z$4:$Z$63&amp;$Y$4:$Y$63,0)),"")</f>
        <v/>
      </c>
      <c r="Y20" t="s">
        <v>878</v>
      </c>
      <c r="Z20">
        <v>6420685</v>
      </c>
      <c r="AA20">
        <v>34384.861034482761</v>
      </c>
      <c r="AB20">
        <v>17</v>
      </c>
      <c r="AE20" s="18">
        <v>6379808</v>
      </c>
      <c r="AF20" s="19">
        <v>-65900.029924406059</v>
      </c>
      <c r="AG20">
        <v>17</v>
      </c>
    </row>
    <row r="21" spans="1:33" x14ac:dyDescent="0.25">
      <c r="A21" s="1" t="s">
        <v>31</v>
      </c>
      <c r="B21" s="1" t="s">
        <v>48</v>
      </c>
      <c r="C21" s="1">
        <v>6425818</v>
      </c>
      <c r="D21" s="1" t="s">
        <v>50</v>
      </c>
      <c r="E21" s="7">
        <v>0</v>
      </c>
      <c r="F21" s="10">
        <v>0</v>
      </c>
      <c r="G21" s="10">
        <v>0</v>
      </c>
      <c r="H21" s="11">
        <v>0</v>
      </c>
      <c r="I21" s="11">
        <v>0</v>
      </c>
      <c r="J21" s="9">
        <v>0</v>
      </c>
      <c r="K21" s="8">
        <v>0</v>
      </c>
      <c r="L21" s="12">
        <v>0</v>
      </c>
      <c r="M21" s="1" t="s">
        <v>23</v>
      </c>
      <c r="N21" s="1">
        <v>0</v>
      </c>
      <c r="O21" s="9">
        <v>0</v>
      </c>
      <c r="P21" s="13">
        <v>0</v>
      </c>
      <c r="Q21" s="14" t="s">
        <v>24</v>
      </c>
      <c r="R21" s="15" t="s">
        <v>25</v>
      </c>
      <c r="S21" s="16" t="s">
        <v>26</v>
      </c>
      <c r="T21" s="2" t="str" cm="1">
        <f t="array" ref="T21">IFERROR(INDEX($AB$4:$AB$63,MATCH(C21&amp;Q21,$Z$4:$Z$63&amp;$Y$4:$Y$63,0)),"")</f>
        <v/>
      </c>
      <c r="Y21" t="s">
        <v>878</v>
      </c>
      <c r="Z21">
        <v>6379535</v>
      </c>
      <c r="AA21" s="19">
        <v>33844.200704225339</v>
      </c>
      <c r="AB21">
        <v>18</v>
      </c>
      <c r="AE21" s="18">
        <v>6379486</v>
      </c>
      <c r="AF21" s="19">
        <v>-64637.333584431864</v>
      </c>
      <c r="AG21">
        <v>18</v>
      </c>
    </row>
    <row r="22" spans="1:33" x14ac:dyDescent="0.25">
      <c r="A22" s="1" t="s">
        <v>31</v>
      </c>
      <c r="B22" s="1" t="s">
        <v>48</v>
      </c>
      <c r="C22" s="1">
        <v>6425842</v>
      </c>
      <c r="D22" s="1" t="s">
        <v>51</v>
      </c>
      <c r="E22" s="7">
        <v>0</v>
      </c>
      <c r="F22" s="10">
        <v>0</v>
      </c>
      <c r="G22" s="10">
        <v>0</v>
      </c>
      <c r="H22" s="11">
        <v>0</v>
      </c>
      <c r="I22" s="11">
        <v>0</v>
      </c>
      <c r="J22" s="9">
        <v>0</v>
      </c>
      <c r="K22" s="8">
        <v>0</v>
      </c>
      <c r="L22" s="12">
        <v>0</v>
      </c>
      <c r="M22" s="1" t="s">
        <v>23</v>
      </c>
      <c r="N22" s="1">
        <v>0</v>
      </c>
      <c r="O22" s="9">
        <v>0</v>
      </c>
      <c r="P22" s="13">
        <v>0</v>
      </c>
      <c r="Q22" s="14" t="s">
        <v>24</v>
      </c>
      <c r="R22" s="15" t="s">
        <v>25</v>
      </c>
      <c r="S22" s="16" t="s">
        <v>26</v>
      </c>
      <c r="T22" s="2" t="str" cm="1">
        <f t="array" ref="T22">IFERROR(INDEX($AB$4:$AB$63,MATCH(C22&amp;Q22,$Z$4:$Z$63&amp;$Y$4:$Y$63,0)),"")</f>
        <v/>
      </c>
      <c r="Y22" t="s">
        <v>878</v>
      </c>
      <c r="Z22">
        <v>6378997</v>
      </c>
      <c r="AA22">
        <v>32563.71327731093</v>
      </c>
      <c r="AB22">
        <v>19</v>
      </c>
      <c r="AE22" s="18">
        <v>6332970</v>
      </c>
      <c r="AF22" s="19">
        <v>-60771.028086854451</v>
      </c>
      <c r="AG22">
        <v>19</v>
      </c>
    </row>
    <row r="23" spans="1:33" x14ac:dyDescent="0.25">
      <c r="A23" s="1" t="s">
        <v>31</v>
      </c>
      <c r="B23" s="1" t="s">
        <v>48</v>
      </c>
      <c r="C23" s="1">
        <v>6425844</v>
      </c>
      <c r="D23" s="1" t="s">
        <v>52</v>
      </c>
      <c r="E23" s="7">
        <v>0</v>
      </c>
      <c r="F23" s="10">
        <v>0</v>
      </c>
      <c r="G23" s="10">
        <v>0</v>
      </c>
      <c r="H23" s="11">
        <v>0</v>
      </c>
      <c r="I23" s="11">
        <v>0</v>
      </c>
      <c r="J23" s="9">
        <v>0</v>
      </c>
      <c r="K23" s="8">
        <v>0</v>
      </c>
      <c r="L23" s="12">
        <v>0</v>
      </c>
      <c r="M23" s="1" t="s">
        <v>23</v>
      </c>
      <c r="N23" s="1">
        <v>0</v>
      </c>
      <c r="O23" s="9">
        <v>0</v>
      </c>
      <c r="P23" s="13">
        <v>0</v>
      </c>
      <c r="Q23" s="14" t="s">
        <v>24</v>
      </c>
      <c r="R23" s="15" t="s">
        <v>25</v>
      </c>
      <c r="S23" s="16" t="s">
        <v>26</v>
      </c>
      <c r="T23" s="2" t="str" cm="1">
        <f t="array" ref="T23">IFERROR(INDEX($AB$4:$AB$63,MATCH(C23&amp;Q23,$Z$4:$Z$63&amp;$Y$4:$Y$63,0)),"")</f>
        <v/>
      </c>
      <c r="Y23" t="s">
        <v>878</v>
      </c>
      <c r="Z23">
        <v>6378842</v>
      </c>
      <c r="AA23">
        <v>32498.657083333335</v>
      </c>
      <c r="AB23">
        <v>20</v>
      </c>
      <c r="AE23" s="18">
        <v>6288775</v>
      </c>
      <c r="AF23" s="19">
        <v>-57509.233685258965</v>
      </c>
      <c r="AG23">
        <v>20</v>
      </c>
    </row>
    <row r="24" spans="1:33" x14ac:dyDescent="0.25">
      <c r="A24" s="1" t="s">
        <v>31</v>
      </c>
      <c r="B24" s="1" t="s">
        <v>48</v>
      </c>
      <c r="C24" s="1">
        <v>6425846</v>
      </c>
      <c r="D24" s="1" t="s">
        <v>53</v>
      </c>
      <c r="E24" s="7">
        <v>0</v>
      </c>
      <c r="F24" s="10">
        <v>0</v>
      </c>
      <c r="G24" s="10">
        <v>0</v>
      </c>
      <c r="H24" s="11">
        <v>0</v>
      </c>
      <c r="I24" s="11">
        <v>0</v>
      </c>
      <c r="J24" s="9">
        <v>0</v>
      </c>
      <c r="K24" s="8">
        <v>0</v>
      </c>
      <c r="L24" s="12">
        <v>0</v>
      </c>
      <c r="M24" s="1" t="s">
        <v>23</v>
      </c>
      <c r="N24" s="1">
        <v>0</v>
      </c>
      <c r="O24" s="9">
        <v>0</v>
      </c>
      <c r="P24" s="13">
        <v>0</v>
      </c>
      <c r="Q24" s="14" t="s">
        <v>24</v>
      </c>
      <c r="R24" s="15" t="s">
        <v>25</v>
      </c>
      <c r="S24" s="16" t="s">
        <v>26</v>
      </c>
      <c r="T24" s="2" t="str" cm="1">
        <f t="array" ref="T24">IFERROR(INDEX($AB$4:$AB$63,MATCH(C24&amp;Q24,$Z$4:$Z$63&amp;$Y$4:$Y$63,0)),"")</f>
        <v/>
      </c>
      <c r="Y24" t="s">
        <v>24</v>
      </c>
      <c r="Z24">
        <v>6426279</v>
      </c>
      <c r="AA24" s="19">
        <v>132814.03155573379</v>
      </c>
      <c r="AB24">
        <v>1</v>
      </c>
    </row>
    <row r="25" spans="1:33" x14ac:dyDescent="0.25">
      <c r="A25" s="1" t="s">
        <v>31</v>
      </c>
      <c r="B25" s="1" t="s">
        <v>48</v>
      </c>
      <c r="C25" s="1">
        <v>6425850</v>
      </c>
      <c r="D25" s="1" t="s">
        <v>54</v>
      </c>
      <c r="E25" s="7">
        <v>0</v>
      </c>
      <c r="F25" s="10">
        <v>0</v>
      </c>
      <c r="G25" s="10">
        <v>0</v>
      </c>
      <c r="H25" s="11">
        <v>0</v>
      </c>
      <c r="I25" s="11">
        <v>0</v>
      </c>
      <c r="J25" s="9">
        <v>0</v>
      </c>
      <c r="K25" s="8">
        <v>0</v>
      </c>
      <c r="L25" s="12">
        <v>0</v>
      </c>
      <c r="M25" s="1" t="s">
        <v>23</v>
      </c>
      <c r="N25" s="1">
        <v>0</v>
      </c>
      <c r="O25" s="9">
        <v>0</v>
      </c>
      <c r="P25" s="13">
        <v>0</v>
      </c>
      <c r="Q25" s="14" t="s">
        <v>24</v>
      </c>
      <c r="R25" s="15" t="s">
        <v>25</v>
      </c>
      <c r="S25" s="16" t="s">
        <v>26</v>
      </c>
      <c r="T25" s="2" t="str" cm="1">
        <f t="array" ref="T25">IFERROR(INDEX($AB$4:$AB$63,MATCH(C25&amp;Q25,$Z$4:$Z$63&amp;$Y$4:$Y$63,0)),"")</f>
        <v/>
      </c>
      <c r="Y25" t="s">
        <v>24</v>
      </c>
      <c r="Z25">
        <v>6425672</v>
      </c>
      <c r="AA25" s="19">
        <v>107644.44785432056</v>
      </c>
      <c r="AB25">
        <v>2</v>
      </c>
    </row>
    <row r="26" spans="1:33" x14ac:dyDescent="0.25">
      <c r="A26" s="1" t="s">
        <v>19</v>
      </c>
      <c r="B26" s="1" t="s">
        <v>55</v>
      </c>
      <c r="C26" s="1">
        <v>6379667</v>
      </c>
      <c r="D26" s="1" t="s">
        <v>56</v>
      </c>
      <c r="E26" s="7">
        <v>28.433304721030044</v>
      </c>
      <c r="F26" s="10">
        <v>13744.170000000002</v>
      </c>
      <c r="G26" s="10">
        <v>492</v>
      </c>
      <c r="H26" s="11">
        <v>776</v>
      </c>
      <c r="I26" s="11">
        <v>284</v>
      </c>
      <c r="J26" s="9">
        <v>0.57723577235772361</v>
      </c>
      <c r="K26" s="8">
        <v>6.1864649073439012E-4</v>
      </c>
      <c r="L26" s="12">
        <v>3.5710488489546096E-4</v>
      </c>
      <c r="M26" s="1" t="s">
        <v>28</v>
      </c>
      <c r="N26" s="1">
        <v>1</v>
      </c>
      <c r="O26" s="9">
        <v>0.57723577235772361</v>
      </c>
      <c r="P26" s="13">
        <v>0.70386266094420602</v>
      </c>
      <c r="Q26" s="14" t="s">
        <v>24</v>
      </c>
      <c r="R26" s="15" t="s">
        <v>25</v>
      </c>
      <c r="S26" s="16" t="s">
        <v>26</v>
      </c>
      <c r="T26" s="2" t="str" cm="1">
        <f t="array" ref="T26">IFERROR(INDEX($AB$4:$AB$63,MATCH(C26&amp;Q26,$Z$4:$Z$63&amp;$Y$4:$Y$63,0)),"")</f>
        <v/>
      </c>
      <c r="Y26" t="s">
        <v>24</v>
      </c>
      <c r="Z26">
        <v>6378974</v>
      </c>
      <c r="AA26" s="19">
        <v>97786.502499999988</v>
      </c>
      <c r="AB26">
        <v>3</v>
      </c>
    </row>
    <row r="27" spans="1:33" x14ac:dyDescent="0.25">
      <c r="A27" s="1" t="s">
        <v>19</v>
      </c>
      <c r="B27" s="1" t="s">
        <v>57</v>
      </c>
      <c r="C27" s="1">
        <v>6379613</v>
      </c>
      <c r="D27" s="1" t="s">
        <v>58</v>
      </c>
      <c r="E27" s="7">
        <v>5.3834512022630836</v>
      </c>
      <c r="F27" s="10">
        <v>9481</v>
      </c>
      <c r="G27" s="10">
        <v>1804</v>
      </c>
      <c r="H27" s="11">
        <v>2395</v>
      </c>
      <c r="I27" s="11">
        <v>591</v>
      </c>
      <c r="J27" s="9">
        <v>0.32760532150776051</v>
      </c>
      <c r="K27" s="8">
        <v>4.2675457147668807E-4</v>
      </c>
      <c r="L27" s="12">
        <v>1.3980706859352695E-4</v>
      </c>
      <c r="M27" s="1" t="s">
        <v>28</v>
      </c>
      <c r="N27" s="1">
        <v>2.2519236834203361E-2</v>
      </c>
      <c r="O27" s="9">
        <v>7.3774218231785951E-3</v>
      </c>
      <c r="P27" s="13">
        <v>0.63790664780763795</v>
      </c>
      <c r="Q27" s="14" t="s">
        <v>24</v>
      </c>
      <c r="R27" s="15" t="s">
        <v>25</v>
      </c>
      <c r="S27" s="16" t="s">
        <v>26</v>
      </c>
      <c r="T27" s="2" t="str" cm="1">
        <f t="array" ref="T27">IFERROR(INDEX($AB$4:$AB$63,MATCH(C27&amp;Q27,$Z$4:$Z$63&amp;$Y$4:$Y$63,0)),"")</f>
        <v/>
      </c>
      <c r="Y27" t="s">
        <v>24</v>
      </c>
      <c r="Z27">
        <v>6425674</v>
      </c>
      <c r="AA27" s="19">
        <v>87119.927067496275</v>
      </c>
      <c r="AB27">
        <v>4</v>
      </c>
    </row>
    <row r="28" spans="1:33" x14ac:dyDescent="0.25">
      <c r="A28" s="1" t="s">
        <v>19</v>
      </c>
      <c r="B28" s="1" t="s">
        <v>57</v>
      </c>
      <c r="C28" s="1">
        <v>6379615</v>
      </c>
      <c r="D28" s="1" t="s">
        <v>59</v>
      </c>
      <c r="E28" s="7">
        <v>15.936393897364768</v>
      </c>
      <c r="F28" s="10">
        <v>30165.719999999998</v>
      </c>
      <c r="G28" s="10">
        <v>1948</v>
      </c>
      <c r="H28" s="11">
        <v>834</v>
      </c>
      <c r="I28" s="11">
        <v>-1114</v>
      </c>
      <c r="J28" s="9">
        <v>0.57186858316221767</v>
      </c>
      <c r="K28" s="8">
        <v>1.3578060238250984E-3</v>
      </c>
      <c r="L28" s="12">
        <v>7.7648660705398342E-4</v>
      </c>
      <c r="M28" s="1" t="s">
        <v>22</v>
      </c>
      <c r="N28" s="1">
        <v>7.1649508802263992E-2</v>
      </c>
      <c r="O28" s="9">
        <v>4.0974103083019554E-2</v>
      </c>
      <c r="P28" s="13">
        <v>0.67545076282940364</v>
      </c>
      <c r="Q28" s="14" t="s">
        <v>24</v>
      </c>
      <c r="R28" s="15" t="s">
        <v>25</v>
      </c>
      <c r="S28" s="16" t="s">
        <v>26</v>
      </c>
      <c r="T28" s="2" t="str" cm="1">
        <f t="array" ref="T28">IFERROR(INDEX($AB$4:$AB$63,MATCH(C28&amp;Q28,$Z$4:$Z$63&amp;$Y$4:$Y$63,0)),"")</f>
        <v/>
      </c>
      <c r="Y28" t="s">
        <v>24</v>
      </c>
      <c r="Z28">
        <v>6420683</v>
      </c>
      <c r="AA28" s="19">
        <v>81602.517488902959</v>
      </c>
      <c r="AB28">
        <v>5</v>
      </c>
    </row>
    <row r="29" spans="1:33" x14ac:dyDescent="0.25">
      <c r="A29" s="1" t="s">
        <v>19</v>
      </c>
      <c r="B29" s="1" t="s">
        <v>57</v>
      </c>
      <c r="C29" s="1">
        <v>6379617</v>
      </c>
      <c r="D29" s="1" t="s">
        <v>60</v>
      </c>
      <c r="E29" s="7">
        <v>34.421616161616164</v>
      </c>
      <c r="F29" s="10">
        <v>21816.98</v>
      </c>
      <c r="G29" s="10">
        <v>660</v>
      </c>
      <c r="H29" s="11">
        <v>415</v>
      </c>
      <c r="I29" s="11">
        <v>-245</v>
      </c>
      <c r="J29" s="9">
        <v>0.37121212121212122</v>
      </c>
      <c r="K29" s="8">
        <v>9.8201623782464653E-4</v>
      </c>
      <c r="L29" s="12">
        <v>3.6453633070763396E-4</v>
      </c>
      <c r="M29" s="1" t="s">
        <v>22</v>
      </c>
      <c r="N29" s="1">
        <v>5.1819611815955909E-2</v>
      </c>
      <c r="O29" s="9">
        <v>1.9236068022589693E-2</v>
      </c>
      <c r="P29" s="13">
        <v>0.47619047619047616</v>
      </c>
      <c r="Q29" s="14" t="s">
        <v>24</v>
      </c>
      <c r="R29" s="15" t="s">
        <v>25</v>
      </c>
      <c r="S29" s="16" t="s">
        <v>26</v>
      </c>
      <c r="T29" s="2" t="str" cm="1">
        <f t="array" ref="T29">IFERROR(INDEX($AB$4:$AB$63,MATCH(C29&amp;Q29,$Z$4:$Z$63&amp;$Y$4:$Y$63,0)),"")</f>
        <v/>
      </c>
      <c r="Y29" t="s">
        <v>24</v>
      </c>
      <c r="Z29">
        <v>6425706</v>
      </c>
      <c r="AA29" s="19">
        <v>71891.73698601975</v>
      </c>
      <c r="AB29">
        <v>6</v>
      </c>
    </row>
    <row r="30" spans="1:33" x14ac:dyDescent="0.25">
      <c r="A30" s="1" t="s">
        <v>19</v>
      </c>
      <c r="B30" s="1" t="s">
        <v>57</v>
      </c>
      <c r="C30" s="1">
        <v>6379621</v>
      </c>
      <c r="D30" s="1" t="s">
        <v>61</v>
      </c>
      <c r="E30" s="7">
        <v>49.97789473684211</v>
      </c>
      <c r="F30" s="10">
        <v>5697.4800000000005</v>
      </c>
      <c r="G30" s="10">
        <v>114</v>
      </c>
      <c r="H30" s="11">
        <v>306</v>
      </c>
      <c r="I30" s="11">
        <v>192</v>
      </c>
      <c r="J30" s="9">
        <v>1.6842105263157894</v>
      </c>
      <c r="K30" s="8">
        <v>2.5645244551176046E-4</v>
      </c>
      <c r="L30" s="12">
        <v>4.319199082303334E-4</v>
      </c>
      <c r="M30" s="1" t="s">
        <v>28</v>
      </c>
      <c r="N30" s="1">
        <v>1.3532633844334665E-2</v>
      </c>
      <c r="O30" s="9">
        <v>2.2791804369405751E-2</v>
      </c>
      <c r="P30" s="13">
        <v>1</v>
      </c>
      <c r="Q30" s="14" t="s">
        <v>24</v>
      </c>
      <c r="R30" s="15" t="s">
        <v>25</v>
      </c>
      <c r="S30" s="16" t="s">
        <v>26</v>
      </c>
      <c r="T30" s="2" t="str" cm="1">
        <f t="array" ref="T30">IFERROR(INDEX($AB$4:$AB$63,MATCH(C30&amp;Q30,$Z$4:$Z$63&amp;$Y$4:$Y$63,0)),"")</f>
        <v/>
      </c>
      <c r="Y30" t="s">
        <v>24</v>
      </c>
      <c r="Z30">
        <v>6425708</v>
      </c>
      <c r="AA30" s="19">
        <v>66422.452244312357</v>
      </c>
      <c r="AB30">
        <v>7</v>
      </c>
    </row>
    <row r="31" spans="1:33" x14ac:dyDescent="0.25">
      <c r="A31" s="1" t="s">
        <v>31</v>
      </c>
      <c r="B31" s="1" t="s">
        <v>57</v>
      </c>
      <c r="C31" s="1">
        <v>6425834</v>
      </c>
      <c r="D31" s="1" t="s">
        <v>62</v>
      </c>
      <c r="E31" s="7">
        <v>10.753379629629629</v>
      </c>
      <c r="F31" s="10">
        <v>110613.44999999998</v>
      </c>
      <c r="G31" s="10">
        <v>10374</v>
      </c>
      <c r="H31" s="11">
        <v>12314</v>
      </c>
      <c r="I31" s="11">
        <v>1940</v>
      </c>
      <c r="J31" s="9">
        <v>0.18700597647966069</v>
      </c>
      <c r="K31" s="8">
        <v>4.9788836045045939E-3</v>
      </c>
      <c r="L31" s="12">
        <v>9.3108099023895435E-4</v>
      </c>
      <c r="M31" s="1" t="s">
        <v>28</v>
      </c>
      <c r="N31" s="1">
        <v>0.26272866549924179</v>
      </c>
      <c r="O31" s="9">
        <v>4.9131830640883847E-2</v>
      </c>
      <c r="P31" s="13">
        <v>0.84259259259259256</v>
      </c>
      <c r="Q31" s="14" t="s">
        <v>24</v>
      </c>
      <c r="R31" s="15" t="s">
        <v>25</v>
      </c>
      <c r="S31" s="16" t="s">
        <v>26</v>
      </c>
      <c r="T31" s="2" t="str" cm="1">
        <f t="array" ref="T31">IFERROR(INDEX($AB$4:$AB$63,MATCH(C31&amp;Q31,$Z$4:$Z$63&amp;$Y$4:$Y$63,0)),"")</f>
        <v/>
      </c>
      <c r="Y31" t="s">
        <v>24</v>
      </c>
      <c r="Z31">
        <v>6425670</v>
      </c>
      <c r="AA31" s="19">
        <v>63940.439758904111</v>
      </c>
      <c r="AB31">
        <v>8</v>
      </c>
    </row>
    <row r="32" spans="1:33" x14ac:dyDescent="0.25">
      <c r="A32" s="1" t="s">
        <v>31</v>
      </c>
      <c r="B32" s="1" t="s">
        <v>57</v>
      </c>
      <c r="C32" s="1">
        <v>6425836</v>
      </c>
      <c r="D32" s="1" t="s">
        <v>63</v>
      </c>
      <c r="E32" s="7">
        <v>30.838977413750307</v>
      </c>
      <c r="F32" s="10">
        <v>102375.02</v>
      </c>
      <c r="G32" s="10">
        <v>3348</v>
      </c>
      <c r="H32" s="11">
        <v>3189</v>
      </c>
      <c r="I32" s="11">
        <v>-159</v>
      </c>
      <c r="J32" s="9">
        <v>4.7491039426523295E-2</v>
      </c>
      <c r="K32" s="8">
        <v>4.6080590433516897E-3</v>
      </c>
      <c r="L32" s="12">
        <v>2.188415137075623E-4</v>
      </c>
      <c r="M32" s="1" t="s">
        <v>22</v>
      </c>
      <c r="N32" s="1">
        <v>0.2431607764250929</v>
      </c>
      <c r="O32" s="9">
        <v>1.1547958020188103E-2</v>
      </c>
      <c r="P32" s="13">
        <v>0.83097542814594194</v>
      </c>
      <c r="Q32" s="14" t="s">
        <v>24</v>
      </c>
      <c r="R32" s="15" t="s">
        <v>25</v>
      </c>
      <c r="S32" s="16" t="s">
        <v>26</v>
      </c>
      <c r="T32" s="2" t="str" cm="1">
        <f t="array" ref="T32">IFERROR(INDEX($AB$4:$AB$63,MATCH(C32&amp;Q32,$Z$4:$Z$63&amp;$Y$4:$Y$63,0)),"")</f>
        <v/>
      </c>
      <c r="Y32" t="s">
        <v>24</v>
      </c>
      <c r="Z32">
        <v>6425861</v>
      </c>
      <c r="AA32" s="19">
        <v>52778.604013528748</v>
      </c>
      <c r="AB32">
        <v>9</v>
      </c>
    </row>
    <row r="33" spans="1:28" x14ac:dyDescent="0.25">
      <c r="A33" s="1" t="s">
        <v>31</v>
      </c>
      <c r="B33" s="1" t="s">
        <v>57</v>
      </c>
      <c r="C33" s="1">
        <v>6425840</v>
      </c>
      <c r="D33" s="1" t="s">
        <v>64</v>
      </c>
      <c r="E33" s="7">
        <v>18.562156432748537</v>
      </c>
      <c r="F33" s="10">
        <v>76179.09</v>
      </c>
      <c r="G33" s="10">
        <v>4104</v>
      </c>
      <c r="H33" s="11">
        <v>4230</v>
      </c>
      <c r="I33" s="11">
        <v>126</v>
      </c>
      <c r="J33" s="9">
        <v>3.0701754385964911E-2</v>
      </c>
      <c r="K33" s="8">
        <v>3.4289394482052578E-3</v>
      </c>
      <c r="L33" s="12">
        <v>1.0527445674314387E-4</v>
      </c>
      <c r="M33" s="1" t="s">
        <v>28</v>
      </c>
      <c r="N33" s="1">
        <v>0.1809402984415244</v>
      </c>
      <c r="O33" s="9">
        <v>5.5551846012748714E-3</v>
      </c>
      <c r="P33" s="13">
        <v>1</v>
      </c>
      <c r="Q33" s="14" t="s">
        <v>24</v>
      </c>
      <c r="R33" s="15" t="s">
        <v>25</v>
      </c>
      <c r="S33" s="16" t="s">
        <v>26</v>
      </c>
      <c r="T33" s="2" t="str" cm="1">
        <f t="array" ref="T33">IFERROR(INDEX($AB$4:$AB$63,MATCH(C33&amp;Q33,$Z$4:$Z$63&amp;$Y$4:$Y$63,0)),"")</f>
        <v/>
      </c>
      <c r="Y33" t="s">
        <v>24</v>
      </c>
      <c r="Z33">
        <v>6427721</v>
      </c>
      <c r="AA33" s="19">
        <v>51345.791136098131</v>
      </c>
      <c r="AB33">
        <v>10</v>
      </c>
    </row>
    <row r="34" spans="1:28" x14ac:dyDescent="0.25">
      <c r="A34" s="1" t="s">
        <v>31</v>
      </c>
      <c r="B34" s="1" t="s">
        <v>57</v>
      </c>
      <c r="C34" s="1">
        <v>6425877</v>
      </c>
      <c r="D34" s="1" t="s">
        <v>65</v>
      </c>
      <c r="E34" s="7">
        <v>5.3667204301075282</v>
      </c>
      <c r="F34" s="10">
        <v>64689.080000000009</v>
      </c>
      <c r="G34" s="10">
        <v>12084</v>
      </c>
      <c r="H34" s="11">
        <v>14030</v>
      </c>
      <c r="I34" s="11">
        <v>1946</v>
      </c>
      <c r="J34" s="9">
        <v>0.16103939093015557</v>
      </c>
      <c r="K34" s="8">
        <v>2.9117562086933019E-3</v>
      </c>
      <c r="L34" s="12">
        <v>4.689074463850683E-4</v>
      </c>
      <c r="M34" s="1" t="s">
        <v>28</v>
      </c>
      <c r="N34" s="1">
        <v>0.15364926833738299</v>
      </c>
      <c r="O34" s="9">
        <v>2.4743584589916195E-2</v>
      </c>
      <c r="P34" s="13">
        <v>0.95540796963946872</v>
      </c>
      <c r="Q34" s="14" t="s">
        <v>24</v>
      </c>
      <c r="R34" s="15" t="s">
        <v>25</v>
      </c>
      <c r="S34" s="16" t="s">
        <v>26</v>
      </c>
      <c r="T34" s="2" t="str" cm="1">
        <f t="array" ref="T34">IFERROR(INDEX($AB$4:$AB$63,MATCH(C34&amp;Q34,$Z$4:$Z$63&amp;$Y$4:$Y$63,0)),"")</f>
        <v/>
      </c>
      <c r="Y34" t="s">
        <v>24</v>
      </c>
      <c r="Z34">
        <v>6379535</v>
      </c>
      <c r="AA34" s="19">
        <v>50157.611650485444</v>
      </c>
      <c r="AB34">
        <v>11</v>
      </c>
    </row>
    <row r="35" spans="1:28" x14ac:dyDescent="0.25">
      <c r="A35" s="1" t="s">
        <v>19</v>
      </c>
      <c r="B35" s="1" t="s">
        <v>66</v>
      </c>
      <c r="C35" s="1">
        <v>6288838</v>
      </c>
      <c r="D35" s="1" t="s">
        <v>67</v>
      </c>
      <c r="E35" s="7">
        <v>10.878962655601661</v>
      </c>
      <c r="F35" s="10">
        <v>19139.28</v>
      </c>
      <c r="G35" s="10">
        <v>1794</v>
      </c>
      <c r="H35" s="11">
        <v>453</v>
      </c>
      <c r="I35" s="11">
        <v>-1341</v>
      </c>
      <c r="J35" s="9">
        <v>0.74749163879598657</v>
      </c>
      <c r="K35" s="8">
        <v>8.6148879177010292E-4</v>
      </c>
      <c r="L35" s="12">
        <v>6.4395566876460867E-4</v>
      </c>
      <c r="M35" s="1" t="s">
        <v>22</v>
      </c>
      <c r="N35" s="1">
        <v>1.8206247848806662E-2</v>
      </c>
      <c r="O35" s="9">
        <v>1.3609018040830397E-2</v>
      </c>
      <c r="P35" s="13">
        <v>0.6203319502074689</v>
      </c>
      <c r="Q35" s="14" t="s">
        <v>24</v>
      </c>
      <c r="R35" s="15" t="s">
        <v>25</v>
      </c>
      <c r="S35" s="16" t="s">
        <v>26</v>
      </c>
      <c r="T35" s="2" t="str" cm="1">
        <f t="array" ref="T35">IFERROR(INDEX($AB$4:$AB$63,MATCH(C35&amp;Q35,$Z$4:$Z$63&amp;$Y$4:$Y$63,0)),"")</f>
        <v/>
      </c>
      <c r="Y35" t="s">
        <v>24</v>
      </c>
      <c r="Z35">
        <v>6425822</v>
      </c>
      <c r="AA35" s="19">
        <v>44707.335075610703</v>
      </c>
      <c r="AB35">
        <v>12</v>
      </c>
    </row>
    <row r="36" spans="1:28" x14ac:dyDescent="0.25">
      <c r="A36" s="1" t="s">
        <v>19</v>
      </c>
      <c r="B36" s="1" t="s">
        <v>66</v>
      </c>
      <c r="C36" s="1">
        <v>6327954</v>
      </c>
      <c r="D36" s="1" t="s">
        <v>68</v>
      </c>
      <c r="E36" s="7">
        <v>10.570716518393839</v>
      </c>
      <c r="F36" s="10">
        <v>43693.909999999974</v>
      </c>
      <c r="G36" s="10">
        <v>4135</v>
      </c>
      <c r="H36" s="11">
        <v>1782</v>
      </c>
      <c r="I36" s="11">
        <v>-2353</v>
      </c>
      <c r="J36" s="9">
        <v>0.56904474002418381</v>
      </c>
      <c r="K36" s="8">
        <v>1.9667309184886578E-3</v>
      </c>
      <c r="L36" s="12">
        <v>1.1191578842089025E-3</v>
      </c>
      <c r="M36" s="1" t="s">
        <v>22</v>
      </c>
      <c r="N36" s="1">
        <v>4.156384957759391E-2</v>
      </c>
      <c r="O36" s="9">
        <v>2.365168997728621E-2</v>
      </c>
      <c r="P36" s="13">
        <v>0.99422938206299594</v>
      </c>
      <c r="Q36" s="14" t="s">
        <v>24</v>
      </c>
      <c r="R36" s="15" t="s">
        <v>25</v>
      </c>
      <c r="S36" s="16" t="s">
        <v>26</v>
      </c>
      <c r="T36" s="2" t="str" cm="1">
        <f t="array" ref="T36">IFERROR(INDEX($AB$4:$AB$63,MATCH(C36&amp;Q36,$Z$4:$Z$63&amp;$Y$4:$Y$63,0)),"")</f>
        <v/>
      </c>
      <c r="Y36" t="s">
        <v>24</v>
      </c>
      <c r="Z36">
        <v>6425857</v>
      </c>
      <c r="AA36" s="19">
        <v>42396.751567656778</v>
      </c>
      <c r="AB36">
        <v>13</v>
      </c>
    </row>
    <row r="37" spans="1:28" x14ac:dyDescent="0.25">
      <c r="A37" s="1" t="s">
        <v>19</v>
      </c>
      <c r="B37" s="1" t="s">
        <v>66</v>
      </c>
      <c r="C37" s="1">
        <v>6327969</v>
      </c>
      <c r="D37" s="1" t="s">
        <v>69</v>
      </c>
      <c r="E37" s="7">
        <v>10.648761061946898</v>
      </c>
      <c r="F37" s="10">
        <v>43187.639999999985</v>
      </c>
      <c r="G37" s="10">
        <v>4056</v>
      </c>
      <c r="H37" s="11">
        <v>1223</v>
      </c>
      <c r="I37" s="11">
        <v>-2833</v>
      </c>
      <c r="J37" s="9">
        <v>0.6984714003944773</v>
      </c>
      <c r="K37" s="8">
        <v>1.9439429175497802E-3</v>
      </c>
      <c r="L37" s="12">
        <v>1.3577885319079209E-3</v>
      </c>
      <c r="M37" s="1" t="s">
        <v>22</v>
      </c>
      <c r="N37" s="1">
        <v>4.1082260035123386E-2</v>
      </c>
      <c r="O37" s="9">
        <v>2.8694783698102699E-2</v>
      </c>
      <c r="P37" s="13">
        <v>0.99705014749262533</v>
      </c>
      <c r="Q37" s="14" t="s">
        <v>24</v>
      </c>
      <c r="R37" s="15" t="s">
        <v>25</v>
      </c>
      <c r="S37" s="16" t="s">
        <v>26</v>
      </c>
      <c r="T37" s="2" t="str" cm="1">
        <f t="array" ref="T37">IFERROR(INDEX($AB$4:$AB$63,MATCH(C37&amp;Q37,$Z$4:$Z$63&amp;$Y$4:$Y$63,0)),"")</f>
        <v/>
      </c>
      <c r="Y37" t="s">
        <v>24</v>
      </c>
      <c r="Z37">
        <v>6425584</v>
      </c>
      <c r="AA37" s="19">
        <v>41017.842642642652</v>
      </c>
      <c r="AB37">
        <v>14</v>
      </c>
    </row>
    <row r="38" spans="1:28" x14ac:dyDescent="0.25">
      <c r="A38" s="1" t="s">
        <v>19</v>
      </c>
      <c r="B38" s="1" t="s">
        <v>66</v>
      </c>
      <c r="C38" s="1">
        <v>6392671</v>
      </c>
      <c r="D38" s="1" t="s">
        <v>70</v>
      </c>
      <c r="E38" s="7">
        <v>23.912142857142857</v>
      </c>
      <c r="F38" s="10">
        <v>2678.16</v>
      </c>
      <c r="G38" s="10">
        <v>112</v>
      </c>
      <c r="H38" s="11">
        <v>123</v>
      </c>
      <c r="I38" s="11">
        <v>11</v>
      </c>
      <c r="J38" s="9">
        <v>9.8214285714285712E-2</v>
      </c>
      <c r="K38" s="8">
        <v>1.2054815137074221E-4</v>
      </c>
      <c r="L38" s="12">
        <v>1.1839550581055038E-5</v>
      </c>
      <c r="M38" s="1" t="s">
        <v>28</v>
      </c>
      <c r="N38" s="1">
        <v>2.5476007842907388E-3</v>
      </c>
      <c r="O38" s="9">
        <v>2.50210791314269E-4</v>
      </c>
      <c r="P38" s="13">
        <v>1</v>
      </c>
      <c r="Q38" s="14" t="s">
        <v>24</v>
      </c>
      <c r="R38" s="15" t="s">
        <v>25</v>
      </c>
      <c r="S38" s="16" t="s">
        <v>26</v>
      </c>
      <c r="T38" s="2" t="str" cm="1">
        <f t="array" ref="T38">IFERROR(INDEX($AB$4:$AB$63,MATCH(C38&amp;Q38,$Z$4:$Z$63&amp;$Y$4:$Y$63,0)),"")</f>
        <v/>
      </c>
      <c r="Y38" t="s">
        <v>24</v>
      </c>
      <c r="Z38">
        <v>6332715</v>
      </c>
      <c r="AA38" s="19">
        <v>40701.066236559142</v>
      </c>
      <c r="AB38">
        <v>15</v>
      </c>
    </row>
    <row r="39" spans="1:28" x14ac:dyDescent="0.25">
      <c r="A39" s="1" t="s">
        <v>19</v>
      </c>
      <c r="B39" s="1" t="s">
        <v>66</v>
      </c>
      <c r="C39" s="1">
        <v>6371126</v>
      </c>
      <c r="D39" s="1" t="s">
        <v>71</v>
      </c>
      <c r="E39" s="7">
        <v>5.4089451913133413</v>
      </c>
      <c r="F39" s="10">
        <v>12648.960000000001</v>
      </c>
      <c r="G39" s="10">
        <v>2392</v>
      </c>
      <c r="H39" s="11">
        <v>1107</v>
      </c>
      <c r="I39" s="11">
        <v>-1285</v>
      </c>
      <c r="J39" s="9">
        <v>0.53720735785953178</v>
      </c>
      <c r="K39" s="8">
        <v>5.6934938344328323E-4</v>
      </c>
      <c r="L39" s="12">
        <v>3.0585867797851962E-4</v>
      </c>
      <c r="M39" s="1" t="s">
        <v>22</v>
      </c>
      <c r="N39" s="1">
        <v>1.2032328321109339E-2</v>
      </c>
      <c r="O39" s="9">
        <v>6.4638553062815636E-3</v>
      </c>
      <c r="P39" s="13">
        <v>0.61840744570837647</v>
      </c>
      <c r="Q39" s="14" t="s">
        <v>24</v>
      </c>
      <c r="R39" s="15" t="s">
        <v>25</v>
      </c>
      <c r="S39" s="16" t="s">
        <v>26</v>
      </c>
      <c r="T39" s="2" t="str" cm="1">
        <f t="array" ref="T39">IFERROR(INDEX($AB$4:$AB$63,MATCH(C39&amp;Q39,$Z$4:$Z$63&amp;$Y$4:$Y$63,0)),"")</f>
        <v/>
      </c>
      <c r="Y39" t="s">
        <v>24</v>
      </c>
      <c r="Z39">
        <v>6379782</v>
      </c>
      <c r="AA39" s="19">
        <v>40339.65</v>
      </c>
      <c r="AB39">
        <v>16</v>
      </c>
    </row>
    <row r="40" spans="1:28" x14ac:dyDescent="0.25">
      <c r="A40" s="1" t="s">
        <v>19</v>
      </c>
      <c r="B40" s="1" t="s">
        <v>66</v>
      </c>
      <c r="C40" s="1">
        <v>6371128</v>
      </c>
      <c r="D40" s="1" t="s">
        <v>72</v>
      </c>
      <c r="E40" s="7">
        <v>5.2561772151898722</v>
      </c>
      <c r="F40" s="10">
        <v>8260.239999999998</v>
      </c>
      <c r="G40" s="10">
        <v>1572</v>
      </c>
      <c r="H40" s="11">
        <v>563</v>
      </c>
      <c r="I40" s="11">
        <v>-1009</v>
      </c>
      <c r="J40" s="9">
        <v>0.6418575063613231</v>
      </c>
      <c r="K40" s="8">
        <v>3.718062632100619E-4</v>
      </c>
      <c r="L40" s="12">
        <v>2.3864664095353208E-4</v>
      </c>
      <c r="M40" s="1" t="s">
        <v>22</v>
      </c>
      <c r="N40" s="1">
        <v>7.8575566442743265E-3</v>
      </c>
      <c r="O40" s="9">
        <v>5.0434317137867651E-3</v>
      </c>
      <c r="P40" s="13">
        <v>0.99493670886075947</v>
      </c>
      <c r="Q40" s="14" t="s">
        <v>24</v>
      </c>
      <c r="R40" s="15" t="s">
        <v>25</v>
      </c>
      <c r="S40" s="16" t="s">
        <v>26</v>
      </c>
      <c r="T40" s="2" t="str" cm="1">
        <f t="array" ref="T40">IFERROR(INDEX($AB$4:$AB$63,MATCH(C40&amp;Q40,$Z$4:$Z$63&amp;$Y$4:$Y$63,0)),"")</f>
        <v/>
      </c>
      <c r="Y40" t="s">
        <v>24</v>
      </c>
      <c r="Z40">
        <v>6332166</v>
      </c>
      <c r="AA40" s="19">
        <v>37435.800000000003</v>
      </c>
      <c r="AB40">
        <v>17</v>
      </c>
    </row>
    <row r="41" spans="1:28" x14ac:dyDescent="0.25">
      <c r="A41" s="1" t="s">
        <v>19</v>
      </c>
      <c r="B41" s="1" t="s">
        <v>66</v>
      </c>
      <c r="C41" s="1">
        <v>6371130</v>
      </c>
      <c r="D41" s="1" t="s">
        <v>73</v>
      </c>
      <c r="E41" s="7">
        <v>25.646967741935484</v>
      </c>
      <c r="F41" s="10">
        <v>33557.640000000007</v>
      </c>
      <c r="G41" s="10">
        <v>1332</v>
      </c>
      <c r="H41" s="11">
        <v>304</v>
      </c>
      <c r="I41" s="11">
        <v>-1028</v>
      </c>
      <c r="J41" s="9">
        <v>0.77177177177177181</v>
      </c>
      <c r="K41" s="8">
        <v>1.5104816240870129E-3</v>
      </c>
      <c r="L41" s="12">
        <v>1.1657470792503374E-3</v>
      </c>
      <c r="M41" s="1" t="s">
        <v>22</v>
      </c>
      <c r="N41" s="1">
        <v>3.192171863628248E-2</v>
      </c>
      <c r="O41" s="9">
        <v>2.4636281349923718E-2</v>
      </c>
      <c r="P41" s="13">
        <v>0.71612903225806457</v>
      </c>
      <c r="Q41" s="14" t="s">
        <v>24</v>
      </c>
      <c r="R41" s="15" t="s">
        <v>25</v>
      </c>
      <c r="S41" s="16" t="s">
        <v>26</v>
      </c>
      <c r="T41" s="2" t="str" cm="1">
        <f t="array" ref="T41">IFERROR(INDEX($AB$4:$AB$63,MATCH(C41&amp;Q41,$Z$4:$Z$63&amp;$Y$4:$Y$63,0)),"")</f>
        <v/>
      </c>
      <c r="Y41" t="s">
        <v>24</v>
      </c>
      <c r="Z41">
        <v>6379791</v>
      </c>
      <c r="AA41" s="19">
        <v>37144.619999999995</v>
      </c>
      <c r="AB41">
        <v>18</v>
      </c>
    </row>
    <row r="42" spans="1:28" x14ac:dyDescent="0.25">
      <c r="A42" s="1" t="s">
        <v>19</v>
      </c>
      <c r="B42" s="1" t="s">
        <v>66</v>
      </c>
      <c r="C42" s="1">
        <v>6379625</v>
      </c>
      <c r="D42" s="1" t="s">
        <v>74</v>
      </c>
      <c r="E42" s="7">
        <v>10.780568400770713</v>
      </c>
      <c r="F42" s="10">
        <v>14644.620000000004</v>
      </c>
      <c r="G42" s="10">
        <v>1388</v>
      </c>
      <c r="H42" s="11">
        <v>719</v>
      </c>
      <c r="I42" s="11">
        <v>-669</v>
      </c>
      <c r="J42" s="9">
        <v>0.4819884726224784</v>
      </c>
      <c r="K42" s="8">
        <v>6.5917714719322196E-4</v>
      </c>
      <c r="L42" s="12">
        <v>3.1771578636330367E-4</v>
      </c>
      <c r="M42" s="1" t="s">
        <v>22</v>
      </c>
      <c r="N42" s="1">
        <v>1.3930700704080359E-2</v>
      </c>
      <c r="O42" s="9">
        <v>6.7144371549205766E-3</v>
      </c>
      <c r="P42" s="13">
        <v>0.66859344894026973</v>
      </c>
      <c r="Q42" s="14" t="s">
        <v>24</v>
      </c>
      <c r="R42" s="15" t="s">
        <v>25</v>
      </c>
      <c r="S42" s="16" t="s">
        <v>26</v>
      </c>
      <c r="T42" s="2" t="str" cm="1">
        <f t="array" ref="T42">IFERROR(INDEX($AB$4:$AB$63,MATCH(C42&amp;Q42,$Z$4:$Z$63&amp;$Y$4:$Y$63,0)),"")</f>
        <v/>
      </c>
      <c r="Y42" t="s">
        <v>24</v>
      </c>
      <c r="Z42">
        <v>6378869</v>
      </c>
      <c r="AA42" s="19">
        <v>34902.853125000001</v>
      </c>
      <c r="AB42">
        <v>19</v>
      </c>
    </row>
    <row r="43" spans="1:28" x14ac:dyDescent="0.25">
      <c r="A43" s="1" t="s">
        <v>19</v>
      </c>
      <c r="B43" s="1" t="s">
        <v>66</v>
      </c>
      <c r="C43" s="1">
        <v>6371132</v>
      </c>
      <c r="D43" s="1" t="s">
        <v>75</v>
      </c>
      <c r="E43" s="7">
        <v>15.202727272727271</v>
      </c>
      <c r="F43" s="10">
        <v>2675.68</v>
      </c>
      <c r="G43" s="10">
        <v>176</v>
      </c>
      <c r="H43" s="11">
        <v>130</v>
      </c>
      <c r="I43" s="11">
        <v>-46</v>
      </c>
      <c r="J43" s="9">
        <v>0.26136363636363635</v>
      </c>
      <c r="K43" s="8">
        <v>1.2043652270949737E-4</v>
      </c>
      <c r="L43" s="12">
        <v>3.1477727526345907E-5</v>
      </c>
      <c r="M43" s="1" t="s">
        <v>22</v>
      </c>
      <c r="N43" s="1">
        <v>2.5452416832866761E-3</v>
      </c>
      <c r="O43" s="9">
        <v>6.6523362176810845E-4</v>
      </c>
      <c r="P43" s="13">
        <v>1</v>
      </c>
      <c r="Q43" s="14" t="s">
        <v>24</v>
      </c>
      <c r="R43" s="15" t="s">
        <v>25</v>
      </c>
      <c r="S43" s="16" t="s">
        <v>26</v>
      </c>
      <c r="T43" s="2" t="str" cm="1">
        <f t="array" ref="T43">IFERROR(INDEX($AB$4:$AB$63,MATCH(C43&amp;Q43,$Z$4:$Z$63&amp;$Y$4:$Y$63,0)),"")</f>
        <v/>
      </c>
      <c r="Y43" t="s">
        <v>24</v>
      </c>
      <c r="Z43">
        <v>6427723</v>
      </c>
      <c r="AA43" s="19">
        <v>34893.934007210206</v>
      </c>
      <c r="AB43">
        <v>20</v>
      </c>
    </row>
    <row r="44" spans="1:28" x14ac:dyDescent="0.25">
      <c r="A44" s="1" t="s">
        <v>19</v>
      </c>
      <c r="B44" s="1" t="s">
        <v>66</v>
      </c>
      <c r="C44" s="1">
        <v>6379661</v>
      </c>
      <c r="D44" s="1" t="s">
        <v>76</v>
      </c>
      <c r="E44" s="7">
        <v>15.185042054006198</v>
      </c>
      <c r="F44" s="10">
        <v>20847.170000000002</v>
      </c>
      <c r="G44" s="10">
        <v>1463</v>
      </c>
      <c r="H44" s="11">
        <v>283</v>
      </c>
      <c r="I44" s="11">
        <v>-1180</v>
      </c>
      <c r="J44" s="9">
        <v>0.80656185919343815</v>
      </c>
      <c r="K44" s="8">
        <v>9.3836357977551601E-4</v>
      </c>
      <c r="L44" s="12">
        <v>7.5684827350315032E-4</v>
      </c>
      <c r="M44" s="1" t="s">
        <v>22</v>
      </c>
      <c r="N44" s="1">
        <v>1.9830878902769949E-2</v>
      </c>
      <c r="O44" s="9">
        <v>1.5994830557258057E-2</v>
      </c>
      <c r="P44" s="13">
        <v>0.6476316954404604</v>
      </c>
      <c r="Q44" s="14" t="s">
        <v>24</v>
      </c>
      <c r="R44" s="15" t="s">
        <v>25</v>
      </c>
      <c r="S44" s="16" t="s">
        <v>26</v>
      </c>
      <c r="T44" s="2" t="str" cm="1">
        <f t="array" ref="T44">IFERROR(INDEX($AB$4:$AB$63,MATCH(C44&amp;Q44,$Z$4:$Z$63&amp;$Y$4:$Y$63,0)),"")</f>
        <v/>
      </c>
      <c r="Y44" t="s">
        <v>897</v>
      </c>
      <c r="Z44">
        <v>6332743</v>
      </c>
      <c r="AA44" s="19">
        <v>153345.37631578953</v>
      </c>
      <c r="AB44">
        <v>1</v>
      </c>
    </row>
    <row r="45" spans="1:28" x14ac:dyDescent="0.25">
      <c r="A45" s="1" t="s">
        <v>31</v>
      </c>
      <c r="B45" s="1" t="s">
        <v>66</v>
      </c>
      <c r="C45" s="1">
        <v>6420679</v>
      </c>
      <c r="D45" s="1" t="s">
        <v>77</v>
      </c>
      <c r="E45" s="7">
        <v>5.3288144094847256</v>
      </c>
      <c r="F45" s="10">
        <v>45018.560000000019</v>
      </c>
      <c r="G45" s="10">
        <v>8464</v>
      </c>
      <c r="H45" s="11">
        <v>10173</v>
      </c>
      <c r="I45" s="11">
        <v>1709</v>
      </c>
      <c r="J45" s="9">
        <v>0.20191398865784499</v>
      </c>
      <c r="K45" s="8">
        <v>2.0263554774071911E-3</v>
      </c>
      <c r="L45" s="12">
        <v>4.0914951688195768E-4</v>
      </c>
      <c r="M45" s="1" t="s">
        <v>28</v>
      </c>
      <c r="N45" s="1">
        <v>4.2823923426397133E-2</v>
      </c>
      <c r="O45" s="9">
        <v>8.6467491890019725E-3</v>
      </c>
      <c r="P45" s="13">
        <v>0.96488828089375289</v>
      </c>
      <c r="Q45" s="14" t="s">
        <v>24</v>
      </c>
      <c r="R45" s="15" t="s">
        <v>25</v>
      </c>
      <c r="S45" s="16" t="s">
        <v>26</v>
      </c>
      <c r="T45" s="2" t="str" cm="1">
        <f t="array" ref="T45">IFERROR(INDEX($AB$4:$AB$63,MATCH(C45&amp;Q45,$Z$4:$Z$63&amp;$Y$4:$Y$63,0)),"")</f>
        <v/>
      </c>
      <c r="Y45" t="s">
        <v>897</v>
      </c>
      <c r="Z45">
        <v>6379494</v>
      </c>
      <c r="AA45" s="19">
        <v>140968.66934911249</v>
      </c>
      <c r="AB45">
        <v>2</v>
      </c>
    </row>
    <row r="46" spans="1:28" x14ac:dyDescent="0.25">
      <c r="A46" s="1" t="s">
        <v>31</v>
      </c>
      <c r="B46" s="1" t="s">
        <v>66</v>
      </c>
      <c r="C46" s="1">
        <v>6420681</v>
      </c>
      <c r="D46" s="1" t="s">
        <v>78</v>
      </c>
      <c r="E46" s="7">
        <v>5.3840761029052127</v>
      </c>
      <c r="F46" s="10">
        <v>97152.979999999981</v>
      </c>
      <c r="G46" s="10">
        <v>18146</v>
      </c>
      <c r="H46" s="11">
        <v>20716</v>
      </c>
      <c r="I46" s="11">
        <v>2570</v>
      </c>
      <c r="J46" s="9">
        <v>0.1416290091480216</v>
      </c>
      <c r="K46" s="8">
        <v>4.373006892477928E-3</v>
      </c>
      <c r="L46" s="12">
        <v>6.1934463317911794E-4</v>
      </c>
      <c r="M46" s="1" t="s">
        <v>28</v>
      </c>
      <c r="N46" s="1">
        <v>9.24168115587502E-2</v>
      </c>
      <c r="O46" s="9">
        <v>1.308890144968522E-2</v>
      </c>
      <c r="P46" s="13">
        <v>0.88750855913137039</v>
      </c>
      <c r="Q46" s="14" t="s">
        <v>24</v>
      </c>
      <c r="R46" s="15" t="s">
        <v>25</v>
      </c>
      <c r="S46" s="16" t="s">
        <v>26</v>
      </c>
      <c r="T46" s="2" t="str" cm="1">
        <f t="array" ref="T46">IFERROR(INDEX($AB$4:$AB$63,MATCH(C46&amp;Q46,$Z$4:$Z$63&amp;$Y$4:$Y$63,0)),"")</f>
        <v/>
      </c>
      <c r="Y46" t="s">
        <v>897</v>
      </c>
      <c r="Z46">
        <v>6379490</v>
      </c>
      <c r="AA46" s="19">
        <v>115431.68494845359</v>
      </c>
      <c r="AB46">
        <v>3</v>
      </c>
    </row>
    <row r="47" spans="1:28" x14ac:dyDescent="0.25">
      <c r="A47" s="1" t="s">
        <v>31</v>
      </c>
      <c r="B47" s="1" t="s">
        <v>66</v>
      </c>
      <c r="C47" s="1">
        <v>6420683</v>
      </c>
      <c r="D47" s="1" t="s">
        <v>79</v>
      </c>
      <c r="E47" s="7">
        <v>10.588103994927074</v>
      </c>
      <c r="F47" s="10">
        <v>99985.13999999997</v>
      </c>
      <c r="G47" s="10">
        <v>9444</v>
      </c>
      <c r="H47" s="11">
        <v>17151</v>
      </c>
      <c r="I47" s="11">
        <v>7707</v>
      </c>
      <c r="J47" s="9">
        <v>0.81607369758576875</v>
      </c>
      <c r="K47" s="8">
        <v>4.5004868236195178E-3</v>
      </c>
      <c r="L47" s="12">
        <v>3.6727289230872114E-3</v>
      </c>
      <c r="M47" s="1" t="s">
        <v>28</v>
      </c>
      <c r="N47" s="1">
        <v>9.5110904905389995E-2</v>
      </c>
      <c r="O47" s="9">
        <v>7.7617507846870049E-2</v>
      </c>
      <c r="P47" s="13">
        <v>0.99809765377298665</v>
      </c>
      <c r="Q47" s="14" t="s">
        <v>24</v>
      </c>
      <c r="R47" s="15" t="s">
        <v>25</v>
      </c>
      <c r="S47" s="16" t="s">
        <v>26</v>
      </c>
      <c r="T47" s="2" cm="1">
        <f t="array" ref="T47">IFERROR(INDEX($AB$4:$AB$63,MATCH(C47&amp;Q47,$Z$4:$Z$63&amp;$Y$4:$Y$63,0)),"")</f>
        <v>5</v>
      </c>
      <c r="Y47" t="s">
        <v>897</v>
      </c>
      <c r="Z47">
        <v>6332761</v>
      </c>
      <c r="AA47" s="19">
        <v>106429.63157894739</v>
      </c>
      <c r="AB47">
        <v>4</v>
      </c>
    </row>
    <row r="48" spans="1:28" x14ac:dyDescent="0.25">
      <c r="A48" s="1" t="s">
        <v>31</v>
      </c>
      <c r="B48" s="1" t="s">
        <v>66</v>
      </c>
      <c r="C48" s="1">
        <v>6425857</v>
      </c>
      <c r="D48" s="1" t="s">
        <v>80</v>
      </c>
      <c r="E48" s="7">
        <v>10.719785478547857</v>
      </c>
      <c r="F48" s="10">
        <v>162203.03</v>
      </c>
      <c r="G48" s="10">
        <v>15132</v>
      </c>
      <c r="H48" s="11">
        <v>19087</v>
      </c>
      <c r="I48" s="11">
        <v>3955</v>
      </c>
      <c r="J48" s="9">
        <v>0.26136664023261963</v>
      </c>
      <c r="K48" s="8">
        <v>7.3010109228847566E-3</v>
      </c>
      <c r="L48" s="12">
        <v>1.9082406952160465E-3</v>
      </c>
      <c r="M48" s="1" t="s">
        <v>28</v>
      </c>
      <c r="N48" s="1">
        <v>0.15429569795767775</v>
      </c>
      <c r="O48" s="9">
        <v>4.0327748177545301E-2</v>
      </c>
      <c r="P48" s="13">
        <v>0.99881188118811881</v>
      </c>
      <c r="Q48" s="14" t="s">
        <v>24</v>
      </c>
      <c r="R48" s="15" t="s">
        <v>25</v>
      </c>
      <c r="S48" s="16" t="s">
        <v>26</v>
      </c>
      <c r="T48" s="2" cm="1">
        <f t="array" ref="T48">IFERROR(INDEX($AB$4:$AB$63,MATCH(C48&amp;Q48,$Z$4:$Z$63&amp;$Y$4:$Y$63,0)),"")</f>
        <v>13</v>
      </c>
      <c r="Y48" t="s">
        <v>897</v>
      </c>
      <c r="Z48">
        <v>6425921</v>
      </c>
      <c r="AA48" s="19">
        <v>91241.723870967704</v>
      </c>
      <c r="AB48">
        <v>5</v>
      </c>
    </row>
    <row r="49" spans="1:28" x14ac:dyDescent="0.25">
      <c r="A49" s="1" t="s">
        <v>31</v>
      </c>
      <c r="B49" s="1" t="s">
        <v>66</v>
      </c>
      <c r="C49" s="1">
        <v>6425859</v>
      </c>
      <c r="D49" s="1" t="s">
        <v>81</v>
      </c>
      <c r="E49" s="7">
        <v>18.653434579439256</v>
      </c>
      <c r="F49" s="10">
        <v>86625.000000000015</v>
      </c>
      <c r="G49" s="10">
        <v>4668</v>
      </c>
      <c r="H49" s="11">
        <v>5158</v>
      </c>
      <c r="I49" s="11">
        <v>490</v>
      </c>
      <c r="J49" s="9">
        <v>0.1049700085689803</v>
      </c>
      <c r="K49" s="8">
        <v>3.8991261211020049E-3</v>
      </c>
      <c r="L49" s="12">
        <v>4.0929130234361238E-4</v>
      </c>
      <c r="M49" s="1" t="s">
        <v>28</v>
      </c>
      <c r="N49" s="1">
        <v>8.2402066321349471E-2</v>
      </c>
      <c r="O49" s="9">
        <v>8.6497456078537364E-3</v>
      </c>
      <c r="P49" s="13">
        <v>0.90887850467289721</v>
      </c>
      <c r="Q49" s="14" t="s">
        <v>24</v>
      </c>
      <c r="R49" s="15" t="s">
        <v>25</v>
      </c>
      <c r="S49" s="16" t="s">
        <v>26</v>
      </c>
      <c r="T49" s="2" t="str" cm="1">
        <f t="array" ref="T49">IFERROR(INDEX($AB$4:$AB$63,MATCH(C49&amp;Q49,$Z$4:$Z$63&amp;$Y$4:$Y$63,0)),"")</f>
        <v/>
      </c>
      <c r="Y49" t="s">
        <v>897</v>
      </c>
      <c r="Z49">
        <v>6379484</v>
      </c>
      <c r="AA49" s="19">
        <v>82963.608142493642</v>
      </c>
      <c r="AB49">
        <v>6</v>
      </c>
    </row>
    <row r="50" spans="1:28" x14ac:dyDescent="0.25">
      <c r="A50" s="1" t="s">
        <v>31</v>
      </c>
      <c r="B50" s="1" t="s">
        <v>66</v>
      </c>
      <c r="C50" s="1">
        <v>6425861</v>
      </c>
      <c r="D50" s="1" t="s">
        <v>82</v>
      </c>
      <c r="E50" s="7">
        <v>15.820924464487035</v>
      </c>
      <c r="F50" s="10">
        <v>112065.79999999999</v>
      </c>
      <c r="G50" s="10">
        <v>7084</v>
      </c>
      <c r="H50" s="11">
        <v>10420</v>
      </c>
      <c r="I50" s="11">
        <v>3336</v>
      </c>
      <c r="J50" s="9">
        <v>0.47092038396386221</v>
      </c>
      <c r="K50" s="8">
        <v>5.0442561392460943E-3</v>
      </c>
      <c r="L50" s="12">
        <v>2.37544303790584E-3</v>
      </c>
      <c r="M50" s="1" t="s">
        <v>28</v>
      </c>
      <c r="N50" s="1">
        <v>0.1066026376214151</v>
      </c>
      <c r="O50" s="9">
        <v>5.0201355040237261E-2</v>
      </c>
      <c r="P50" s="13">
        <v>0.99830890642615555</v>
      </c>
      <c r="Q50" s="14" t="s">
        <v>24</v>
      </c>
      <c r="R50" s="15" t="s">
        <v>25</v>
      </c>
      <c r="S50" s="16" t="s">
        <v>26</v>
      </c>
      <c r="T50" s="2" cm="1">
        <f t="array" ref="T50">IFERROR(INDEX($AB$4:$AB$63,MATCH(C50&amp;Q50,$Z$4:$Z$63&amp;$Y$4:$Y$63,0)),"")</f>
        <v>9</v>
      </c>
      <c r="Y50" t="s">
        <v>897</v>
      </c>
      <c r="Z50">
        <v>6385848</v>
      </c>
      <c r="AA50" s="19">
        <v>78858.244774193547</v>
      </c>
      <c r="AB50">
        <v>7</v>
      </c>
    </row>
    <row r="51" spans="1:28" x14ac:dyDescent="0.25">
      <c r="A51" s="1" t="s">
        <v>31</v>
      </c>
      <c r="B51" s="1" t="s">
        <v>66</v>
      </c>
      <c r="C51" s="1">
        <v>6425863</v>
      </c>
      <c r="D51" s="1" t="s">
        <v>83</v>
      </c>
      <c r="E51" s="7">
        <v>25.261488764044945</v>
      </c>
      <c r="F51" s="10">
        <v>80937.81</v>
      </c>
      <c r="G51" s="10">
        <v>3204</v>
      </c>
      <c r="H51" s="11">
        <v>3455</v>
      </c>
      <c r="I51" s="11">
        <v>251</v>
      </c>
      <c r="J51" s="9">
        <v>7.8339575530586764E-2</v>
      </c>
      <c r="K51" s="8">
        <v>3.6431368445112959E-3</v>
      </c>
      <c r="L51" s="12">
        <v>2.8540179399885621E-4</v>
      </c>
      <c r="M51" s="1" t="s">
        <v>28</v>
      </c>
      <c r="N51" s="1">
        <v>7.6992124531310602E-2</v>
      </c>
      <c r="O51" s="9">
        <v>6.0315303549809485E-3</v>
      </c>
      <c r="P51" s="13">
        <v>1</v>
      </c>
      <c r="Q51" s="14" t="s">
        <v>24</v>
      </c>
      <c r="R51" s="15" t="s">
        <v>25</v>
      </c>
      <c r="S51" s="16" t="s">
        <v>26</v>
      </c>
      <c r="T51" s="2" t="str" cm="1">
        <f t="array" ref="T51">IFERROR(INDEX($AB$4:$AB$63,MATCH(C51&amp;Q51,$Z$4:$Z$63&amp;$Y$4:$Y$63,0)),"")</f>
        <v/>
      </c>
      <c r="Y51" t="s">
        <v>897</v>
      </c>
      <c r="Z51">
        <v>6449356</v>
      </c>
      <c r="AA51" s="19">
        <v>78191.477419354836</v>
      </c>
      <c r="AB51">
        <v>8</v>
      </c>
    </row>
    <row r="52" spans="1:28" x14ac:dyDescent="0.25">
      <c r="A52" s="1" t="s">
        <v>31</v>
      </c>
      <c r="B52" s="1" t="s">
        <v>66</v>
      </c>
      <c r="C52" s="1">
        <v>6425865</v>
      </c>
      <c r="D52" s="1" t="s">
        <v>84</v>
      </c>
      <c r="E52" s="7">
        <v>27.849473820632458</v>
      </c>
      <c r="F52" s="10">
        <v>107443.27000000002</v>
      </c>
      <c r="G52" s="10">
        <v>3858</v>
      </c>
      <c r="H52" s="11">
        <v>3324</v>
      </c>
      <c r="I52" s="11">
        <v>-534</v>
      </c>
      <c r="J52" s="9">
        <v>0.13841368584758942</v>
      </c>
      <c r="K52" s="8">
        <v>4.836188866881563E-3</v>
      </c>
      <c r="L52" s="12">
        <v>6.6939472652015417E-4</v>
      </c>
      <c r="M52" s="1" t="s">
        <v>22</v>
      </c>
      <c r="N52" s="1">
        <v>0.10220545408741885</v>
      </c>
      <c r="O52" s="9">
        <v>1.4146633613966217E-2</v>
      </c>
      <c r="P52" s="13">
        <v>1</v>
      </c>
      <c r="Q52" s="14" t="s">
        <v>24</v>
      </c>
      <c r="R52" s="15" t="s">
        <v>25</v>
      </c>
      <c r="S52" s="16" t="s">
        <v>26</v>
      </c>
      <c r="T52" s="2" t="str" cm="1">
        <f t="array" ref="T52">IFERROR(INDEX($AB$4:$AB$63,MATCH(C52&amp;Q52,$Z$4:$Z$63&amp;$Y$4:$Y$63,0)),"")</f>
        <v/>
      </c>
      <c r="Y52" t="s">
        <v>897</v>
      </c>
      <c r="Z52">
        <v>6332759</v>
      </c>
      <c r="AA52" s="19">
        <v>77489.012140350882</v>
      </c>
      <c r="AB52">
        <v>9</v>
      </c>
    </row>
    <row r="53" spans="1:28" x14ac:dyDescent="0.25">
      <c r="A53" s="1" t="s">
        <v>31</v>
      </c>
      <c r="B53" s="1" t="s">
        <v>66</v>
      </c>
      <c r="C53" s="1">
        <v>6425869</v>
      </c>
      <c r="D53" s="1" t="s">
        <v>85</v>
      </c>
      <c r="E53" s="7">
        <v>5.3008115568641898</v>
      </c>
      <c r="F53" s="10">
        <v>57609.220000000016</v>
      </c>
      <c r="G53" s="10">
        <v>10868</v>
      </c>
      <c r="H53" s="11">
        <v>15743</v>
      </c>
      <c r="I53" s="11">
        <v>4875</v>
      </c>
      <c r="J53" s="9">
        <v>0.44856459330143539</v>
      </c>
      <c r="K53" s="8">
        <v>2.5930806870800814E-3</v>
      </c>
      <c r="L53" s="12">
        <v>1.1631641837978833E-3</v>
      </c>
      <c r="M53" s="1" t="s">
        <v>28</v>
      </c>
      <c r="N53" s="1">
        <v>5.4800793848902893E-2</v>
      </c>
      <c r="O53" s="9">
        <v>2.4581695805428929E-2</v>
      </c>
      <c r="P53" s="13">
        <v>1</v>
      </c>
      <c r="Q53" s="14" t="s">
        <v>24</v>
      </c>
      <c r="R53" s="15" t="s">
        <v>25</v>
      </c>
      <c r="S53" s="16" t="s">
        <v>26</v>
      </c>
      <c r="T53" s="2" t="str" cm="1">
        <f t="array" ref="T53">IFERROR(INDEX($AB$4:$AB$63,MATCH(C53&amp;Q53,$Z$4:$Z$63&amp;$Y$4:$Y$63,0)),"")</f>
        <v/>
      </c>
      <c r="Y53" t="s">
        <v>897</v>
      </c>
      <c r="Z53">
        <v>6425917</v>
      </c>
      <c r="AA53" s="19">
        <v>69661.426956521726</v>
      </c>
      <c r="AB53">
        <v>10</v>
      </c>
    </row>
    <row r="54" spans="1:28" x14ac:dyDescent="0.25">
      <c r="A54" s="1" t="s">
        <v>31</v>
      </c>
      <c r="B54" s="1" t="s">
        <v>66</v>
      </c>
      <c r="C54" s="1">
        <v>6425871</v>
      </c>
      <c r="D54" s="1" t="s">
        <v>86</v>
      </c>
      <c r="E54" s="7">
        <v>0</v>
      </c>
      <c r="F54" s="10">
        <v>0</v>
      </c>
      <c r="G54" s="10">
        <v>0</v>
      </c>
      <c r="H54" s="11">
        <v>0</v>
      </c>
      <c r="I54" s="11">
        <v>0</v>
      </c>
      <c r="J54" s="9">
        <v>0</v>
      </c>
      <c r="K54" s="8">
        <v>0</v>
      </c>
      <c r="L54" s="12">
        <v>0</v>
      </c>
      <c r="M54" s="1" t="s">
        <v>23</v>
      </c>
      <c r="N54" s="1">
        <v>0</v>
      </c>
      <c r="O54" s="9">
        <v>0</v>
      </c>
      <c r="P54" s="13">
        <v>0</v>
      </c>
      <c r="Q54" s="14" t="s">
        <v>24</v>
      </c>
      <c r="R54" s="15" t="s">
        <v>25</v>
      </c>
      <c r="S54" s="16" t="s">
        <v>26</v>
      </c>
      <c r="T54" s="2" t="str" cm="1">
        <f t="array" ref="T54">IFERROR(INDEX($AB$4:$AB$63,MATCH(C54&amp;Q54,$Z$4:$Z$63&amp;$Y$4:$Y$63,0)),"")</f>
        <v/>
      </c>
      <c r="Y54" t="s">
        <v>897</v>
      </c>
      <c r="Z54">
        <v>6425996</v>
      </c>
      <c r="AA54" s="19">
        <v>66559.803672883776</v>
      </c>
      <c r="AB54">
        <v>11</v>
      </c>
    </row>
    <row r="55" spans="1:28" x14ac:dyDescent="0.25">
      <c r="A55" s="1" t="s">
        <v>31</v>
      </c>
      <c r="B55" s="1" t="s">
        <v>66</v>
      </c>
      <c r="C55" s="1">
        <v>6431232</v>
      </c>
      <c r="D55" s="1" t="s">
        <v>87</v>
      </c>
      <c r="E55" s="7">
        <v>4.6478723404255327</v>
      </c>
      <c r="F55" s="10">
        <v>873.80000000000018</v>
      </c>
      <c r="G55" s="10">
        <v>188</v>
      </c>
      <c r="H55" s="11">
        <v>1663</v>
      </c>
      <c r="I55" s="11">
        <v>1475</v>
      </c>
      <c r="J55" s="9">
        <v>7.8457446808510642</v>
      </c>
      <c r="K55" s="8">
        <v>3.9331098466019416E-5</v>
      </c>
      <c r="L55" s="12">
        <v>3.0858175658180127E-4</v>
      </c>
      <c r="M55" s="1" t="s">
        <v>28</v>
      </c>
      <c r="N55" s="1">
        <v>8.3120260377021846E-4</v>
      </c>
      <c r="O55" s="9">
        <v>6.5214034072397465E-3</v>
      </c>
      <c r="P55" s="13">
        <v>1</v>
      </c>
      <c r="Q55" s="14" t="s">
        <v>24</v>
      </c>
      <c r="R55" s="15" t="s">
        <v>25</v>
      </c>
      <c r="S55" s="16" t="s">
        <v>26</v>
      </c>
      <c r="T55" s="2" t="str" cm="1">
        <f t="array" ref="T55">IFERROR(INDEX($AB$4:$AB$63,MATCH(C55&amp;Q55,$Z$4:$Z$63&amp;$Y$4:$Y$63,0)),"")</f>
        <v/>
      </c>
      <c r="Y55" t="s">
        <v>897</v>
      </c>
      <c r="Z55">
        <v>6425798</v>
      </c>
      <c r="AA55" s="19">
        <v>64709.386296296303</v>
      </c>
      <c r="AB55">
        <v>12</v>
      </c>
    </row>
    <row r="56" spans="1:28" x14ac:dyDescent="0.25">
      <c r="A56" s="1" t="s">
        <v>31</v>
      </c>
      <c r="B56" s="1" t="s">
        <v>66</v>
      </c>
      <c r="C56" s="1">
        <v>6431365</v>
      </c>
      <c r="D56" s="1" t="s">
        <v>88</v>
      </c>
      <c r="E56" s="7">
        <v>0</v>
      </c>
      <c r="F56" s="10">
        <v>0</v>
      </c>
      <c r="G56" s="10">
        <v>0</v>
      </c>
      <c r="H56" s="11">
        <v>0</v>
      </c>
      <c r="I56" s="11">
        <v>0</v>
      </c>
      <c r="J56" s="9">
        <v>0</v>
      </c>
      <c r="K56" s="8">
        <v>0</v>
      </c>
      <c r="L56" s="12">
        <v>0</v>
      </c>
      <c r="M56" s="1" t="s">
        <v>23</v>
      </c>
      <c r="N56" s="1">
        <v>0</v>
      </c>
      <c r="O56" s="9">
        <v>0</v>
      </c>
      <c r="P56" s="13">
        <v>0</v>
      </c>
      <c r="Q56" s="14" t="s">
        <v>24</v>
      </c>
      <c r="R56" s="15" t="s">
        <v>25</v>
      </c>
      <c r="S56" s="16" t="s">
        <v>26</v>
      </c>
      <c r="T56" s="2" t="str" cm="1">
        <f t="array" ref="T56">IFERROR(INDEX($AB$4:$AB$63,MATCH(C56&amp;Q56,$Z$4:$Z$63&amp;$Y$4:$Y$63,0)),"")</f>
        <v/>
      </c>
      <c r="Y56" t="s">
        <v>897</v>
      </c>
      <c r="Z56">
        <v>6427578</v>
      </c>
      <c r="AA56" s="19">
        <v>64045.017163636367</v>
      </c>
      <c r="AB56">
        <v>13</v>
      </c>
    </row>
    <row r="57" spans="1:28" x14ac:dyDescent="0.25">
      <c r="A57" s="1" t="s">
        <v>31</v>
      </c>
      <c r="B57" s="1" t="s">
        <v>66</v>
      </c>
      <c r="C57" s="1">
        <v>6431367</v>
      </c>
      <c r="D57" s="1" t="s">
        <v>89</v>
      </c>
      <c r="E57" s="7">
        <v>0</v>
      </c>
      <c r="F57" s="10">
        <v>0</v>
      </c>
      <c r="G57" s="10">
        <v>0</v>
      </c>
      <c r="H57" s="11">
        <v>0</v>
      </c>
      <c r="I57" s="11">
        <v>0</v>
      </c>
      <c r="J57" s="9">
        <v>0</v>
      </c>
      <c r="K57" s="8">
        <v>0</v>
      </c>
      <c r="L57" s="12">
        <v>0</v>
      </c>
      <c r="M57" s="1" t="s">
        <v>23</v>
      </c>
      <c r="N57" s="1">
        <v>0</v>
      </c>
      <c r="O57" s="9">
        <v>0</v>
      </c>
      <c r="P57" s="13">
        <v>0</v>
      </c>
      <c r="Q57" s="14" t="s">
        <v>24</v>
      </c>
      <c r="R57" s="15" t="s">
        <v>25</v>
      </c>
      <c r="S57" s="16" t="s">
        <v>26</v>
      </c>
      <c r="T57" s="2" t="str" cm="1">
        <f t="array" ref="T57">IFERROR(INDEX($AB$4:$AB$63,MATCH(C57&amp;Q57,$Z$4:$Z$63&amp;$Y$4:$Y$63,0)),"")</f>
        <v/>
      </c>
      <c r="Y57" t="s">
        <v>897</v>
      </c>
      <c r="Z57">
        <v>6426581</v>
      </c>
      <c r="AA57" s="19">
        <v>62976.000000000007</v>
      </c>
      <c r="AB57">
        <v>14</v>
      </c>
    </row>
    <row r="58" spans="1:28" x14ac:dyDescent="0.25">
      <c r="A58" s="1" t="s">
        <v>31</v>
      </c>
      <c r="B58" s="1" t="s">
        <v>66</v>
      </c>
      <c r="C58" s="1">
        <v>6431369</v>
      </c>
      <c r="D58" s="1" t="s">
        <v>90</v>
      </c>
      <c r="E58" s="7">
        <v>0</v>
      </c>
      <c r="F58" s="10">
        <v>0</v>
      </c>
      <c r="G58" s="10">
        <v>0</v>
      </c>
      <c r="H58" s="11">
        <v>0</v>
      </c>
      <c r="I58" s="11">
        <v>0</v>
      </c>
      <c r="J58" s="9">
        <v>0</v>
      </c>
      <c r="K58" s="8">
        <v>0</v>
      </c>
      <c r="L58" s="12">
        <v>0</v>
      </c>
      <c r="M58" s="1" t="s">
        <v>23</v>
      </c>
      <c r="N58" s="1">
        <v>0</v>
      </c>
      <c r="O58" s="9">
        <v>0</v>
      </c>
      <c r="P58" s="13">
        <v>0</v>
      </c>
      <c r="Q58" s="14" t="s">
        <v>24</v>
      </c>
      <c r="R58" s="15" t="s">
        <v>25</v>
      </c>
      <c r="S58" s="16" t="s">
        <v>26</v>
      </c>
      <c r="T58" s="2" t="str" cm="1">
        <f t="array" ref="T58">IFERROR(INDEX($AB$4:$AB$63,MATCH(C58&amp;Q58,$Z$4:$Z$63&amp;$Y$4:$Y$63,0)),"")</f>
        <v/>
      </c>
      <c r="Y58" t="s">
        <v>897</v>
      </c>
      <c r="Z58">
        <v>6425924</v>
      </c>
      <c r="AA58" s="19">
        <v>59222.987874999992</v>
      </c>
      <c r="AB58">
        <v>15</v>
      </c>
    </row>
    <row r="59" spans="1:28" x14ac:dyDescent="0.25">
      <c r="A59" s="1" t="s">
        <v>23</v>
      </c>
      <c r="B59" s="1" t="s">
        <v>66</v>
      </c>
      <c r="C59" s="1">
        <v>6449356</v>
      </c>
      <c r="D59" s="1" t="s">
        <v>91</v>
      </c>
      <c r="E59" s="7">
        <v>0</v>
      </c>
      <c r="F59" s="10">
        <v>0</v>
      </c>
      <c r="G59" s="10">
        <v>0</v>
      </c>
      <c r="H59" s="11">
        <v>0</v>
      </c>
      <c r="I59" s="11">
        <v>0</v>
      </c>
      <c r="J59" s="9">
        <v>0</v>
      </c>
      <c r="K59" s="8">
        <v>0</v>
      </c>
      <c r="L59" s="12">
        <v>0</v>
      </c>
      <c r="M59" s="1" t="s">
        <v>23</v>
      </c>
      <c r="N59" s="1">
        <v>0</v>
      </c>
      <c r="O59" s="9">
        <v>0</v>
      </c>
      <c r="P59" s="13">
        <v>0</v>
      </c>
      <c r="Q59" s="14" t="s">
        <v>24</v>
      </c>
      <c r="R59" s="15" t="s">
        <v>25</v>
      </c>
      <c r="S59" s="16" t="s">
        <v>26</v>
      </c>
      <c r="T59" s="2" t="str" cm="1">
        <f t="array" ref="T59">IFERROR(INDEX($AB$4:$AB$63,MATCH(C59&amp;Q59,$Z$4:$Z$63&amp;$Y$4:$Y$63,0)),"")</f>
        <v/>
      </c>
      <c r="Y59" t="s">
        <v>897</v>
      </c>
      <c r="Z59">
        <v>6425994</v>
      </c>
      <c r="AA59" s="19">
        <v>59089.183245614033</v>
      </c>
      <c r="AB59">
        <v>16</v>
      </c>
    </row>
    <row r="60" spans="1:28" x14ac:dyDescent="0.25">
      <c r="A60" s="1" t="s">
        <v>19</v>
      </c>
      <c r="B60" s="1" t="s">
        <v>92</v>
      </c>
      <c r="C60" s="1">
        <v>6385810</v>
      </c>
      <c r="D60" s="1" t="s">
        <v>93</v>
      </c>
      <c r="E60" s="7">
        <v>16.292941176470585</v>
      </c>
      <c r="F60" s="10">
        <v>4801.1599999999989</v>
      </c>
      <c r="G60" s="10">
        <v>304</v>
      </c>
      <c r="H60" s="11">
        <v>1295</v>
      </c>
      <c r="I60" s="11">
        <v>991</v>
      </c>
      <c r="J60" s="9">
        <v>3.2598684210526314</v>
      </c>
      <c r="K60" s="8">
        <v>2.1610768678314684E-4</v>
      </c>
      <c r="L60" s="12">
        <v>7.0448262369111349E-4</v>
      </c>
      <c r="M60" s="1" t="s">
        <v>28</v>
      </c>
      <c r="N60" s="1">
        <v>0.22111018390080445</v>
      </c>
      <c r="O60" s="9">
        <v>0.72079010607137239</v>
      </c>
      <c r="P60" s="13">
        <v>0.55882352941176472</v>
      </c>
      <c r="Q60" s="14" t="s">
        <v>24</v>
      </c>
      <c r="R60" s="15" t="s">
        <v>25</v>
      </c>
      <c r="S60" s="16" t="s">
        <v>26</v>
      </c>
      <c r="T60" s="2" t="str" cm="1">
        <f t="array" ref="T60">IFERROR(INDEX($AB$4:$AB$63,MATCH(C60&amp;Q60,$Z$4:$Z$63&amp;$Y$4:$Y$63,0)),"")</f>
        <v/>
      </c>
      <c r="Y60" t="s">
        <v>897</v>
      </c>
      <c r="Z60">
        <v>6288781</v>
      </c>
      <c r="AA60" s="19">
        <v>58079.050168539325</v>
      </c>
      <c r="AB60">
        <v>17</v>
      </c>
    </row>
    <row r="61" spans="1:28" x14ac:dyDescent="0.25">
      <c r="A61" s="1" t="s">
        <v>19</v>
      </c>
      <c r="B61" s="1" t="s">
        <v>92</v>
      </c>
      <c r="C61" s="1">
        <v>6385812</v>
      </c>
      <c r="D61" s="1" t="s">
        <v>94</v>
      </c>
      <c r="E61" s="7">
        <v>15.846363636363634</v>
      </c>
      <c r="F61" s="10">
        <v>8630.64</v>
      </c>
      <c r="G61" s="10">
        <v>560</v>
      </c>
      <c r="H61" s="11">
        <v>1550</v>
      </c>
      <c r="I61" s="11">
        <v>990</v>
      </c>
      <c r="J61" s="9">
        <v>1.7678571428571428</v>
      </c>
      <c r="K61" s="8">
        <v>3.8847854390566003E-4</v>
      </c>
      <c r="L61" s="12">
        <v>6.8677456869036327E-4</v>
      </c>
      <c r="M61" s="1" t="s">
        <v>28</v>
      </c>
      <c r="N61" s="1">
        <v>0.39747111064443574</v>
      </c>
      <c r="O61" s="9">
        <v>0.70267214203212747</v>
      </c>
      <c r="P61" s="13">
        <v>0.70707070707070707</v>
      </c>
      <c r="Q61" s="14" t="s">
        <v>24</v>
      </c>
      <c r="R61" s="15" t="s">
        <v>25</v>
      </c>
      <c r="S61" s="16" t="s">
        <v>26</v>
      </c>
      <c r="T61" s="2" t="str" cm="1">
        <f t="array" ref="T61">IFERROR(INDEX($AB$4:$AB$63,MATCH(C61&amp;Q61,$Z$4:$Z$63&amp;$Y$4:$Y$63,0)),"")</f>
        <v/>
      </c>
      <c r="Y61" t="s">
        <v>897</v>
      </c>
      <c r="Z61">
        <v>6425998</v>
      </c>
      <c r="AA61" s="19">
        <v>56063.853353846142</v>
      </c>
      <c r="AB61">
        <v>18</v>
      </c>
    </row>
    <row r="62" spans="1:28" x14ac:dyDescent="0.25">
      <c r="A62" s="1" t="s">
        <v>19</v>
      </c>
      <c r="B62" s="1" t="s">
        <v>92</v>
      </c>
      <c r="C62" s="1">
        <v>6385814</v>
      </c>
      <c r="D62" s="1" t="s">
        <v>95</v>
      </c>
      <c r="E62" s="7">
        <v>16.066491228070173</v>
      </c>
      <c r="F62" s="10">
        <v>8282.08</v>
      </c>
      <c r="G62" s="10">
        <v>524</v>
      </c>
      <c r="H62" s="11">
        <v>1326</v>
      </c>
      <c r="I62" s="11">
        <v>802</v>
      </c>
      <c r="J62" s="9">
        <v>1.5305343511450382</v>
      </c>
      <c r="K62" s="8">
        <v>3.7278931561392773E-4</v>
      </c>
      <c r="L62" s="12">
        <v>5.7056685328696571E-4</v>
      </c>
      <c r="M62" s="1" t="s">
        <v>28</v>
      </c>
      <c r="N62" s="1">
        <v>0.38141870545475987</v>
      </c>
      <c r="O62" s="9">
        <v>0.58377443086778136</v>
      </c>
      <c r="P62" s="13">
        <v>0.76608187134502925</v>
      </c>
      <c r="Q62" s="14" t="s">
        <v>24</v>
      </c>
      <c r="R62" s="15" t="s">
        <v>25</v>
      </c>
      <c r="S62" s="16" t="s">
        <v>26</v>
      </c>
      <c r="T62" s="2" t="str" cm="1">
        <f t="array" ref="T62">IFERROR(INDEX($AB$4:$AB$63,MATCH(C62&amp;Q62,$Z$4:$Z$63&amp;$Y$4:$Y$63,0)),"")</f>
        <v/>
      </c>
      <c r="Y62" t="s">
        <v>897</v>
      </c>
      <c r="Z62">
        <v>6425992</v>
      </c>
      <c r="AA62" s="19">
        <v>54527.458086758001</v>
      </c>
      <c r="AB62">
        <v>19</v>
      </c>
    </row>
    <row r="63" spans="1:28" x14ac:dyDescent="0.25">
      <c r="A63" s="1" t="s">
        <v>31</v>
      </c>
      <c r="B63" s="1" t="s">
        <v>96</v>
      </c>
      <c r="C63" s="1">
        <v>6425854</v>
      </c>
      <c r="D63" s="1" t="s">
        <v>97</v>
      </c>
      <c r="E63" s="7">
        <v>0</v>
      </c>
      <c r="F63" s="10">
        <v>0</v>
      </c>
      <c r="G63" s="10">
        <v>0</v>
      </c>
      <c r="H63" s="11">
        <v>0</v>
      </c>
      <c r="I63" s="11">
        <v>0</v>
      </c>
      <c r="J63" s="9">
        <v>0</v>
      </c>
      <c r="K63" s="8">
        <v>0</v>
      </c>
      <c r="L63" s="12">
        <v>0</v>
      </c>
      <c r="M63" s="1" t="s">
        <v>23</v>
      </c>
      <c r="N63" s="1">
        <v>0</v>
      </c>
      <c r="O63" s="9">
        <v>0</v>
      </c>
      <c r="P63" s="13">
        <v>0</v>
      </c>
      <c r="Q63" s="14" t="s">
        <v>24</v>
      </c>
      <c r="R63" s="15" t="s">
        <v>25</v>
      </c>
      <c r="S63" s="16" t="s">
        <v>26</v>
      </c>
      <c r="T63" s="2" t="str" cm="1">
        <f t="array" ref="T63">IFERROR(INDEX($AB$4:$AB$63,MATCH(C63&amp;Q63,$Z$4:$Z$63&amp;$Y$4:$Y$63,0)),"")</f>
        <v/>
      </c>
      <c r="Y63" t="s">
        <v>897</v>
      </c>
      <c r="Z63">
        <v>6431252</v>
      </c>
      <c r="AA63" s="19">
        <v>52696.585164319244</v>
      </c>
      <c r="AB63">
        <v>20</v>
      </c>
    </row>
    <row r="64" spans="1:28" x14ac:dyDescent="0.25">
      <c r="A64" s="1" t="s">
        <v>19</v>
      </c>
      <c r="B64" s="1" t="s">
        <v>98</v>
      </c>
      <c r="C64" s="1">
        <v>6379599</v>
      </c>
      <c r="D64" s="1" t="s">
        <v>99</v>
      </c>
      <c r="E64" s="7">
        <v>5.4647691292876006</v>
      </c>
      <c r="F64" s="10">
        <v>35364.799999999988</v>
      </c>
      <c r="G64" s="10">
        <v>6648</v>
      </c>
      <c r="H64" s="11">
        <v>5803</v>
      </c>
      <c r="I64" s="11">
        <v>-845</v>
      </c>
      <c r="J64" s="9">
        <v>0.12710589651022863</v>
      </c>
      <c r="K64" s="8">
        <v>1.5918247093512049E-3</v>
      </c>
      <c r="L64" s="12">
        <v>2.0233030676921902E-4</v>
      </c>
      <c r="M64" s="1" t="s">
        <v>22</v>
      </c>
      <c r="N64" s="1">
        <v>6.2638717248170009E-2</v>
      </c>
      <c r="O64" s="9">
        <v>7.9617503120793711E-3</v>
      </c>
      <c r="P64" s="13">
        <v>0.54815303430079154</v>
      </c>
      <c r="Q64" s="14" t="s">
        <v>24</v>
      </c>
      <c r="R64" s="15" t="s">
        <v>25</v>
      </c>
      <c r="S64" s="16" t="s">
        <v>26</v>
      </c>
      <c r="T64" s="2" t="str" cm="1">
        <f t="array" ref="T64">IFERROR(INDEX($AB$4:$AB$63,MATCH(C64&amp;Q64,$Z$4:$Z$63&amp;$Y$4:$Y$63,0)),"")</f>
        <v/>
      </c>
    </row>
    <row r="65" spans="1:20" x14ac:dyDescent="0.25">
      <c r="A65" s="1" t="s">
        <v>19</v>
      </c>
      <c r="B65" s="1" t="s">
        <v>98</v>
      </c>
      <c r="C65" s="1">
        <v>6379601</v>
      </c>
      <c r="D65" s="1" t="s">
        <v>100</v>
      </c>
      <c r="E65" s="7">
        <v>15.810622568093383</v>
      </c>
      <c r="F65" s="10">
        <v>13914.32</v>
      </c>
      <c r="G65" s="10">
        <v>888</v>
      </c>
      <c r="H65" s="11">
        <v>804</v>
      </c>
      <c r="I65" s="11">
        <v>-84</v>
      </c>
      <c r="J65" s="9">
        <v>9.45945945945946E-2</v>
      </c>
      <c r="K65" s="8">
        <v>6.2630520715003797E-4</v>
      </c>
      <c r="L65" s="12">
        <v>5.9245087162841431E-5</v>
      </c>
      <c r="M65" s="1" t="s">
        <v>22</v>
      </c>
      <c r="N65" s="1">
        <v>2.4645273158071225E-2</v>
      </c>
      <c r="O65" s="9">
        <v>2.3313096230607915E-3</v>
      </c>
      <c r="P65" s="13">
        <v>0.86381322957198448</v>
      </c>
      <c r="Q65" s="14" t="s">
        <v>24</v>
      </c>
      <c r="R65" s="15" t="s">
        <v>25</v>
      </c>
      <c r="S65" s="16" t="s">
        <v>26</v>
      </c>
      <c r="T65" s="2" t="str" cm="1">
        <f t="array" ref="T65">IFERROR(INDEX($AB$4:$AB$63,MATCH(C65&amp;Q65,$Z$4:$Z$63&amp;$Y$4:$Y$63,0)),"")</f>
        <v/>
      </c>
    </row>
    <row r="66" spans="1:20" x14ac:dyDescent="0.25">
      <c r="A66" s="1" t="s">
        <v>19</v>
      </c>
      <c r="B66" s="1" t="s">
        <v>98</v>
      </c>
      <c r="C66" s="1">
        <v>6379603</v>
      </c>
      <c r="D66" s="1" t="s">
        <v>101</v>
      </c>
      <c r="E66" s="7">
        <v>25.70388466413181</v>
      </c>
      <c r="F66" s="10">
        <v>22933.149999999994</v>
      </c>
      <c r="G66" s="10">
        <v>921</v>
      </c>
      <c r="H66" s="11">
        <v>588</v>
      </c>
      <c r="I66" s="11">
        <v>-333</v>
      </c>
      <c r="J66" s="9">
        <v>0.36156351791530944</v>
      </c>
      <c r="K66" s="8">
        <v>1.0322567873494997E-3</v>
      </c>
      <c r="L66" s="12">
        <v>3.7322639542604059E-4</v>
      </c>
      <c r="M66" s="1" t="s">
        <v>22</v>
      </c>
      <c r="N66" s="1">
        <v>4.061957365685287E-2</v>
      </c>
      <c r="O66" s="9">
        <v>1.4686555947591754E-2</v>
      </c>
      <c r="P66" s="13">
        <v>0.58365019011406849</v>
      </c>
      <c r="Q66" s="14" t="s">
        <v>24</v>
      </c>
      <c r="R66" s="15" t="s">
        <v>25</v>
      </c>
      <c r="S66" s="16" t="s">
        <v>26</v>
      </c>
      <c r="T66" s="2" t="str" cm="1">
        <f t="array" ref="T66">IFERROR(INDEX($AB$4:$AB$63,MATCH(C66&amp;Q66,$Z$4:$Z$63&amp;$Y$4:$Y$63,0)),"")</f>
        <v/>
      </c>
    </row>
    <row r="67" spans="1:20" x14ac:dyDescent="0.25">
      <c r="A67" s="1" t="s">
        <v>19</v>
      </c>
      <c r="B67" s="1" t="s">
        <v>98</v>
      </c>
      <c r="C67" s="1">
        <v>6379605</v>
      </c>
      <c r="D67" s="1" t="s">
        <v>102</v>
      </c>
      <c r="E67" s="7">
        <v>37.008828828828833</v>
      </c>
      <c r="F67" s="10">
        <v>47112.639999999992</v>
      </c>
      <c r="G67" s="10">
        <v>1365</v>
      </c>
      <c r="H67" s="11">
        <v>423</v>
      </c>
      <c r="I67" s="11">
        <v>-942</v>
      </c>
      <c r="J67" s="9">
        <v>0.6901098901098901</v>
      </c>
      <c r="K67" s="8">
        <v>2.1206132785924975E-3</v>
      </c>
      <c r="L67" s="12">
        <v>1.4634561966550422E-3</v>
      </c>
      <c r="M67" s="1" t="s">
        <v>22</v>
      </c>
      <c r="N67" s="1">
        <v>8.3446685285222172E-2</v>
      </c>
      <c r="O67" s="9">
        <v>5.7587382812219257E-2</v>
      </c>
      <c r="P67" s="13">
        <v>0.35135135135135137</v>
      </c>
      <c r="Q67" s="14" t="s">
        <v>24</v>
      </c>
      <c r="R67" s="15" t="s">
        <v>25</v>
      </c>
      <c r="S67" s="16" t="s">
        <v>26</v>
      </c>
      <c r="T67" s="2" t="str" cm="1">
        <f t="array" ref="T67">IFERROR(INDEX($AB$4:$AB$63,MATCH(C67&amp;Q67,$Z$4:$Z$63&amp;$Y$4:$Y$63,0)),"")</f>
        <v/>
      </c>
    </row>
    <row r="68" spans="1:20" x14ac:dyDescent="0.25">
      <c r="A68" s="1" t="s">
        <v>19</v>
      </c>
      <c r="B68" s="1" t="s">
        <v>98</v>
      </c>
      <c r="C68" s="1">
        <v>6379609</v>
      </c>
      <c r="D68" s="1" t="s">
        <v>103</v>
      </c>
      <c r="E68" s="7">
        <v>53.893970588235291</v>
      </c>
      <c r="F68" s="10">
        <v>10994.369999999999</v>
      </c>
      <c r="G68" s="10">
        <v>204</v>
      </c>
      <c r="H68" s="11">
        <v>294</v>
      </c>
      <c r="I68" s="11">
        <v>90</v>
      </c>
      <c r="J68" s="9">
        <v>0.44117647058823528</v>
      </c>
      <c r="K68" s="8">
        <v>4.9487371142349483E-4</v>
      </c>
      <c r="L68" s="12">
        <v>2.183266373927183E-4</v>
      </c>
      <c r="M68" s="1" t="s">
        <v>28</v>
      </c>
      <c r="N68" s="1">
        <v>1.9473409541458261E-2</v>
      </c>
      <c r="O68" s="9">
        <v>8.591210091819821E-3</v>
      </c>
      <c r="P68" s="13">
        <v>1</v>
      </c>
      <c r="Q68" s="14" t="s">
        <v>24</v>
      </c>
      <c r="R68" s="15" t="s">
        <v>25</v>
      </c>
      <c r="S68" s="16" t="s">
        <v>26</v>
      </c>
      <c r="T68" s="2" t="str" cm="1">
        <f t="array" ref="T68">IFERROR(INDEX($AB$4:$AB$63,MATCH(C68&amp;Q68,$Z$4:$Z$63&amp;$Y$4:$Y$63,0)),"")</f>
        <v/>
      </c>
    </row>
    <row r="69" spans="1:20" x14ac:dyDescent="0.25">
      <c r="A69" s="1" t="s">
        <v>31</v>
      </c>
      <c r="B69" s="1" t="s">
        <v>98</v>
      </c>
      <c r="C69" s="1">
        <v>6425822</v>
      </c>
      <c r="D69" s="1" t="s">
        <v>104</v>
      </c>
      <c r="E69" s="7">
        <v>10.576611089569601</v>
      </c>
      <c r="F69" s="10">
        <v>81326.94</v>
      </c>
      <c r="G69" s="10">
        <v>7692</v>
      </c>
      <c r="H69" s="11">
        <v>11919</v>
      </c>
      <c r="I69" s="11">
        <v>4227</v>
      </c>
      <c r="J69" s="9">
        <v>0.54953198127925118</v>
      </c>
      <c r="K69" s="8">
        <v>3.6606521916686344E-3</v>
      </c>
      <c r="L69" s="12">
        <v>2.0116454516618978E-3</v>
      </c>
      <c r="M69" s="1" t="s">
        <v>28</v>
      </c>
      <c r="N69" s="1">
        <v>0.1440476179511517</v>
      </c>
      <c r="O69" s="9">
        <v>7.9158772891253018E-2</v>
      </c>
      <c r="P69" s="13">
        <v>0.99418379216750674</v>
      </c>
      <c r="Q69" s="14" t="s">
        <v>24</v>
      </c>
      <c r="R69" s="15" t="s">
        <v>25</v>
      </c>
      <c r="S69" s="16" t="s">
        <v>26</v>
      </c>
      <c r="T69" s="2" cm="1">
        <f t="array" ref="T69">IFERROR(INDEX($AB$4:$AB$63,MATCH(C69&amp;Q69,$Z$4:$Z$63&amp;$Y$4:$Y$63,0)),"")</f>
        <v>12</v>
      </c>
    </row>
    <row r="70" spans="1:20" x14ac:dyDescent="0.25">
      <c r="A70" s="1" t="s">
        <v>31</v>
      </c>
      <c r="B70" s="1" t="s">
        <v>98</v>
      </c>
      <c r="C70" s="1">
        <v>6425824</v>
      </c>
      <c r="D70" s="1" t="s">
        <v>105</v>
      </c>
      <c r="E70" s="7">
        <v>18.61288108539506</v>
      </c>
      <c r="F70" s="10">
        <v>93131.720000000045</v>
      </c>
      <c r="G70" s="10">
        <v>5004</v>
      </c>
      <c r="H70" s="11">
        <v>5585</v>
      </c>
      <c r="I70" s="11">
        <v>581</v>
      </c>
      <c r="J70" s="9">
        <v>0.11610711430855315</v>
      </c>
      <c r="K70" s="8">
        <v>4.1920037189628646E-3</v>
      </c>
      <c r="L70" s="12">
        <v>4.8672145497950125E-4</v>
      </c>
      <c r="M70" s="1" t="s">
        <v>28</v>
      </c>
      <c r="N70" s="1">
        <v>0.16495643905566396</v>
      </c>
      <c r="O70" s="9">
        <v>1.9152616125367856E-2</v>
      </c>
      <c r="P70" s="13">
        <v>0.99840383080606543</v>
      </c>
      <c r="Q70" s="14" t="s">
        <v>24</v>
      </c>
      <c r="R70" s="15" t="s">
        <v>25</v>
      </c>
      <c r="S70" s="16" t="s">
        <v>26</v>
      </c>
      <c r="T70" s="2" t="str" cm="1">
        <f t="array" ref="T70">IFERROR(INDEX($AB$4:$AB$63,MATCH(C70&amp;Q70,$Z$4:$Z$63&amp;$Y$4:$Y$63,0)),"")</f>
        <v/>
      </c>
    </row>
    <row r="71" spans="1:20" x14ac:dyDescent="0.25">
      <c r="A71" s="1" t="s">
        <v>31</v>
      </c>
      <c r="B71" s="1" t="s">
        <v>98</v>
      </c>
      <c r="C71" s="1">
        <v>6425826</v>
      </c>
      <c r="D71" s="1" t="s">
        <v>106</v>
      </c>
      <c r="E71" s="7">
        <v>36.374328311362206</v>
      </c>
      <c r="F71" s="10">
        <v>105087.58999999998</v>
      </c>
      <c r="G71" s="10">
        <v>2901</v>
      </c>
      <c r="H71" s="11">
        <v>2375</v>
      </c>
      <c r="I71" s="11">
        <v>-526</v>
      </c>
      <c r="J71" s="9">
        <v>0.18131678731471906</v>
      </c>
      <c r="K71" s="8">
        <v>4.7301560423972031E-3</v>
      </c>
      <c r="L71" s="12">
        <v>8.5765669710476697E-4</v>
      </c>
      <c r="M71" s="1" t="s">
        <v>22</v>
      </c>
      <c r="N71" s="1">
        <v>0.18613287326102848</v>
      </c>
      <c r="O71" s="9">
        <v>3.3749014593347462E-2</v>
      </c>
      <c r="P71" s="13">
        <v>0.91054613935969864</v>
      </c>
      <c r="Q71" s="14" t="s">
        <v>24</v>
      </c>
      <c r="R71" s="15" t="s">
        <v>25</v>
      </c>
      <c r="S71" s="16" t="s">
        <v>26</v>
      </c>
      <c r="T71" s="2" t="str" cm="1">
        <f t="array" ref="T71">IFERROR(INDEX($AB$4:$AB$63,MATCH(C71&amp;Q71,$Z$4:$Z$63&amp;$Y$4:$Y$63,0)),"")</f>
        <v/>
      </c>
    </row>
    <row r="72" spans="1:20" x14ac:dyDescent="0.25">
      <c r="A72" s="1" t="s">
        <v>31</v>
      </c>
      <c r="B72" s="1" t="s">
        <v>98</v>
      </c>
      <c r="C72" s="1">
        <v>6425830</v>
      </c>
      <c r="D72" s="1" t="s">
        <v>107</v>
      </c>
      <c r="E72" s="7">
        <v>50.730193482688392</v>
      </c>
      <c r="F72" s="10">
        <v>81287.220000000016</v>
      </c>
      <c r="G72" s="10">
        <v>1618</v>
      </c>
      <c r="H72" s="11">
        <v>1296</v>
      </c>
      <c r="I72" s="11">
        <v>-322</v>
      </c>
      <c r="J72" s="9">
        <v>0.19901112484548825</v>
      </c>
      <c r="K72" s="8">
        <v>3.6588643326264394E-3</v>
      </c>
      <c r="L72" s="12">
        <v>7.2815470649302441E-4</v>
      </c>
      <c r="M72" s="1" t="s">
        <v>22</v>
      </c>
      <c r="N72" s="1">
        <v>0.14397726523180657</v>
      </c>
      <c r="O72" s="9">
        <v>2.8653077505959031E-2</v>
      </c>
      <c r="P72" s="13">
        <v>0.8238289205702648</v>
      </c>
      <c r="Q72" s="14" t="s">
        <v>24</v>
      </c>
      <c r="R72" s="15" t="s">
        <v>25</v>
      </c>
      <c r="S72" s="16" t="s">
        <v>26</v>
      </c>
      <c r="T72" s="2" t="str" cm="1">
        <f t="array" ref="T72">IFERROR(INDEX($AB$4:$AB$63,MATCH(C72&amp;Q72,$Z$4:$Z$63&amp;$Y$4:$Y$63,0)),"")</f>
        <v/>
      </c>
    </row>
    <row r="73" spans="1:20" x14ac:dyDescent="0.25">
      <c r="A73" s="1" t="s">
        <v>31</v>
      </c>
      <c r="B73" s="1" t="s">
        <v>98</v>
      </c>
      <c r="C73" s="1">
        <v>6425875</v>
      </c>
      <c r="D73" s="1" t="s">
        <v>108</v>
      </c>
      <c r="E73" s="7">
        <v>5.3583603327495624</v>
      </c>
      <c r="F73" s="10">
        <v>73430.97</v>
      </c>
      <c r="G73" s="10">
        <v>13704</v>
      </c>
      <c r="H73" s="11">
        <v>15900</v>
      </c>
      <c r="I73" s="11">
        <v>2196</v>
      </c>
      <c r="J73" s="9">
        <v>0.16024518388791595</v>
      </c>
      <c r="K73" s="8">
        <v>3.305242288310045E-3</v>
      </c>
      <c r="L73" s="12">
        <v>5.2964915828435924E-4</v>
      </c>
      <c r="M73" s="1" t="s">
        <v>28</v>
      </c>
      <c r="N73" s="1">
        <v>0.13006214561057483</v>
      </c>
      <c r="O73" s="9">
        <v>2.0841832440223463E-2</v>
      </c>
      <c r="P73" s="13">
        <v>1</v>
      </c>
      <c r="Q73" s="14" t="s">
        <v>24</v>
      </c>
      <c r="R73" s="15" t="s">
        <v>25</v>
      </c>
      <c r="S73" s="16" t="s">
        <v>26</v>
      </c>
      <c r="T73" s="2" t="str" cm="1">
        <f t="array" ref="T73">IFERROR(INDEX($AB$4:$AB$63,MATCH(C73&amp;Q73,$Z$4:$Z$63&amp;$Y$4:$Y$63,0)),"")</f>
        <v/>
      </c>
    </row>
    <row r="74" spans="1:20" x14ac:dyDescent="0.25">
      <c r="A74" s="1" t="s">
        <v>19</v>
      </c>
      <c r="B74" s="1" t="s">
        <v>109</v>
      </c>
      <c r="C74" s="1">
        <v>6379671</v>
      </c>
      <c r="D74" s="1" t="s">
        <v>110</v>
      </c>
      <c r="E74" s="7">
        <v>18.863057142857141</v>
      </c>
      <c r="F74" s="10">
        <v>15637.639999999998</v>
      </c>
      <c r="G74" s="10">
        <v>852</v>
      </c>
      <c r="H74" s="11">
        <v>970</v>
      </c>
      <c r="I74" s="11">
        <v>118</v>
      </c>
      <c r="J74" s="9">
        <v>0.13849765258215962</v>
      </c>
      <c r="K74" s="8">
        <v>7.0387452347924428E-4</v>
      </c>
      <c r="L74" s="12">
        <v>9.7484969214261532E-5</v>
      </c>
      <c r="M74" s="1" t="s">
        <v>28</v>
      </c>
      <c r="N74" s="1">
        <v>0.27911338497115262</v>
      </c>
      <c r="O74" s="9">
        <v>3.8656548622765269E-2</v>
      </c>
      <c r="P74" s="13">
        <v>0.60857142857142854</v>
      </c>
      <c r="Q74" s="14" t="s">
        <v>24</v>
      </c>
      <c r="R74" s="15" t="s">
        <v>25</v>
      </c>
      <c r="S74" s="16" t="s">
        <v>26</v>
      </c>
      <c r="T74" s="2" t="str" cm="1">
        <f t="array" ref="T74">IFERROR(INDEX($AB$4:$AB$63,MATCH(C74&amp;Q74,$Z$4:$Z$63&amp;$Y$4:$Y$63,0)),"")</f>
        <v/>
      </c>
    </row>
    <row r="75" spans="1:20" x14ac:dyDescent="0.25">
      <c r="A75" s="1" t="s">
        <v>19</v>
      </c>
      <c r="B75" s="1" t="s">
        <v>109</v>
      </c>
      <c r="C75" s="1">
        <v>6379673</v>
      </c>
      <c r="D75" s="1" t="s">
        <v>111</v>
      </c>
      <c r="E75" s="7">
        <v>32.562672413793116</v>
      </c>
      <c r="F75" s="10">
        <v>18886.350000000006</v>
      </c>
      <c r="G75" s="10">
        <v>580</v>
      </c>
      <c r="H75" s="11">
        <v>845</v>
      </c>
      <c r="I75" s="11">
        <v>265</v>
      </c>
      <c r="J75" s="9">
        <v>0.45689655172413796</v>
      </c>
      <c r="K75" s="8">
        <v>8.5010401866983962E-4</v>
      </c>
      <c r="L75" s="12">
        <v>3.8840959473708189E-4</v>
      </c>
      <c r="M75" s="1" t="s">
        <v>28</v>
      </c>
      <c r="N75" s="1">
        <v>0.3370990173868903</v>
      </c>
      <c r="O75" s="9">
        <v>0.15401937863366541</v>
      </c>
      <c r="P75" s="13">
        <v>1</v>
      </c>
      <c r="Q75" s="14" t="s">
        <v>24</v>
      </c>
      <c r="R75" s="15" t="s">
        <v>25</v>
      </c>
      <c r="S75" s="16" t="s">
        <v>26</v>
      </c>
      <c r="T75" s="2" t="str" cm="1">
        <f t="array" ref="T75">IFERROR(INDEX($AB$4:$AB$63,MATCH(C75&amp;Q75,$Z$4:$Z$63&amp;$Y$4:$Y$63,0)),"")</f>
        <v/>
      </c>
    </row>
    <row r="76" spans="1:20" x14ac:dyDescent="0.25">
      <c r="A76" s="1" t="s">
        <v>19</v>
      </c>
      <c r="B76" s="1" t="s">
        <v>109</v>
      </c>
      <c r="C76" s="1">
        <v>6379678</v>
      </c>
      <c r="D76" s="1" t="s">
        <v>112</v>
      </c>
      <c r="E76" s="7">
        <v>54.855125284738037</v>
      </c>
      <c r="F76" s="10">
        <v>9742.0399999999991</v>
      </c>
      <c r="G76" s="10">
        <v>191</v>
      </c>
      <c r="H76" s="11">
        <v>390</v>
      </c>
      <c r="I76" s="11">
        <v>199</v>
      </c>
      <c r="J76" s="9">
        <v>1.0418848167539267</v>
      </c>
      <c r="K76" s="8">
        <v>4.385043883038449E-4</v>
      </c>
      <c r="L76" s="12">
        <v>4.5687106425374417E-4</v>
      </c>
      <c r="M76" s="1" t="s">
        <v>28</v>
      </c>
      <c r="N76" s="1">
        <v>0.17388389558298875</v>
      </c>
      <c r="O76" s="9">
        <v>0.18116699068594116</v>
      </c>
      <c r="P76" s="13">
        <v>0.43507972665148065</v>
      </c>
      <c r="Q76" s="14" t="s">
        <v>24</v>
      </c>
      <c r="R76" s="15" t="s">
        <v>25</v>
      </c>
      <c r="S76" s="16" t="s">
        <v>26</v>
      </c>
      <c r="T76" s="2" t="str" cm="1">
        <f t="array" ref="T76">IFERROR(INDEX($AB$4:$AB$63,MATCH(C76&amp;Q76,$Z$4:$Z$63&amp;$Y$4:$Y$63,0)),"")</f>
        <v/>
      </c>
    </row>
    <row r="77" spans="1:20" x14ac:dyDescent="0.25">
      <c r="A77" s="1" t="s">
        <v>19</v>
      </c>
      <c r="B77" s="1" t="s">
        <v>109</v>
      </c>
      <c r="C77" s="1">
        <v>6379682</v>
      </c>
      <c r="D77" s="1" t="s">
        <v>113</v>
      </c>
      <c r="E77" s="7">
        <v>88.342129629629639</v>
      </c>
      <c r="F77" s="10">
        <v>11760.090000000004</v>
      </c>
      <c r="G77" s="10">
        <v>138</v>
      </c>
      <c r="H77" s="11">
        <v>316</v>
      </c>
      <c r="I77" s="11">
        <v>178</v>
      </c>
      <c r="J77" s="9">
        <v>1.2898550724637681</v>
      </c>
      <c r="K77" s="8">
        <v>5.2933996081397383E-4</v>
      </c>
      <c r="L77" s="12">
        <v>6.8277183351367636E-4</v>
      </c>
      <c r="M77" s="1" t="s">
        <v>28</v>
      </c>
      <c r="N77" s="1">
        <v>0.20990370205896824</v>
      </c>
      <c r="O77" s="9">
        <v>0.27074535482968365</v>
      </c>
      <c r="P77" s="13">
        <v>0.42592592592592593</v>
      </c>
      <c r="Q77" s="14" t="s">
        <v>24</v>
      </c>
      <c r="R77" s="15" t="s">
        <v>25</v>
      </c>
      <c r="S77" s="16" t="s">
        <v>26</v>
      </c>
      <c r="T77" s="2" t="str" cm="1">
        <f t="array" ref="T77">IFERROR(INDEX($AB$4:$AB$63,MATCH(C77&amp;Q77,$Z$4:$Z$63&amp;$Y$4:$Y$63,0)),"")</f>
        <v/>
      </c>
    </row>
    <row r="78" spans="1:20" x14ac:dyDescent="0.25">
      <c r="A78" s="1" t="s">
        <v>19</v>
      </c>
      <c r="B78" s="1" t="s">
        <v>114</v>
      </c>
      <c r="C78" s="1">
        <v>6379639</v>
      </c>
      <c r="D78" s="1" t="s">
        <v>115</v>
      </c>
      <c r="E78" s="7">
        <v>3.6921658767772514</v>
      </c>
      <c r="F78" s="10">
        <v>7723.2699999999995</v>
      </c>
      <c r="G78" s="10">
        <v>2095</v>
      </c>
      <c r="H78" s="11">
        <v>6212</v>
      </c>
      <c r="I78" s="11">
        <v>4117</v>
      </c>
      <c r="J78" s="9">
        <v>1.9651551312649165</v>
      </c>
      <c r="K78" s="8">
        <v>3.4763640747270967E-4</v>
      </c>
      <c r="L78" s="12">
        <v>6.831594699594968E-4</v>
      </c>
      <c r="M78" s="1" t="s">
        <v>28</v>
      </c>
      <c r="N78" s="1">
        <v>7.1678331737959192E-2</v>
      </c>
      <c r="O78" s="9">
        <v>0.14085904141535943</v>
      </c>
      <c r="P78" s="13">
        <v>0.99289099526066349</v>
      </c>
      <c r="Q78" s="14" t="s">
        <v>24</v>
      </c>
      <c r="R78" s="15" t="s">
        <v>25</v>
      </c>
      <c r="S78" s="16" t="s">
        <v>26</v>
      </c>
      <c r="T78" s="2" t="str" cm="1">
        <f t="array" ref="T78">IFERROR(INDEX($AB$4:$AB$63,MATCH(C78&amp;Q78,$Z$4:$Z$63&amp;$Y$4:$Y$63,0)),"")</f>
        <v/>
      </c>
    </row>
    <row r="79" spans="1:20" x14ac:dyDescent="0.25">
      <c r="A79" s="1" t="s">
        <v>19</v>
      </c>
      <c r="B79" s="1" t="s">
        <v>114</v>
      </c>
      <c r="C79" s="1">
        <v>6379641</v>
      </c>
      <c r="D79" s="1" t="s">
        <v>116</v>
      </c>
      <c r="E79" s="7">
        <v>3.6960925110132155</v>
      </c>
      <c r="F79" s="10">
        <v>8368.23</v>
      </c>
      <c r="G79" s="10">
        <v>2265</v>
      </c>
      <c r="H79" s="11">
        <v>2939</v>
      </c>
      <c r="I79" s="11">
        <v>674</v>
      </c>
      <c r="J79" s="9">
        <v>0.29757174392935981</v>
      </c>
      <c r="K79" s="8">
        <v>3.7666706124547675E-4</v>
      </c>
      <c r="L79" s="12">
        <v>1.120854742955635E-4</v>
      </c>
      <c r="M79" s="1" t="s">
        <v>28</v>
      </c>
      <c r="N79" s="1">
        <v>7.7664093835841858E-2</v>
      </c>
      <c r="O79" s="9">
        <v>2.3110639843424905E-2</v>
      </c>
      <c r="P79" s="13">
        <v>0.99779735682819382</v>
      </c>
      <c r="Q79" s="14" t="s">
        <v>24</v>
      </c>
      <c r="R79" s="15" t="s">
        <v>25</v>
      </c>
      <c r="S79" s="16" t="s">
        <v>26</v>
      </c>
      <c r="T79" s="2" t="str" cm="1">
        <f t="array" ref="T79">IFERROR(INDEX($AB$4:$AB$63,MATCH(C79&amp;Q79,$Z$4:$Z$63&amp;$Y$4:$Y$63,0)),"")</f>
        <v/>
      </c>
    </row>
    <row r="80" spans="1:20" x14ac:dyDescent="0.25">
      <c r="A80" s="1" t="s">
        <v>19</v>
      </c>
      <c r="B80" s="1" t="s">
        <v>114</v>
      </c>
      <c r="C80" s="1">
        <v>6379649</v>
      </c>
      <c r="D80" s="1" t="s">
        <v>117</v>
      </c>
      <c r="E80" s="7">
        <v>26.888992248062017</v>
      </c>
      <c r="F80" s="10">
        <v>3254.22</v>
      </c>
      <c r="G80" s="10">
        <v>165</v>
      </c>
      <c r="H80" s="11">
        <v>855</v>
      </c>
      <c r="I80" s="11">
        <v>690</v>
      </c>
      <c r="J80" s="9">
        <v>4.1818181818181817</v>
      </c>
      <c r="K80" s="8">
        <v>1.4647750886940909E-4</v>
      </c>
      <c r="L80" s="12">
        <v>6.1254230981752894E-4</v>
      </c>
      <c r="M80" s="1" t="s">
        <v>28</v>
      </c>
      <c r="N80" s="1">
        <v>3.0201852415919887E-2</v>
      </c>
      <c r="O80" s="9">
        <v>0.12629865555748315</v>
      </c>
      <c r="P80" s="13">
        <v>0.4263565891472868</v>
      </c>
      <c r="Q80" s="14" t="s">
        <v>24</v>
      </c>
      <c r="R80" s="15" t="s">
        <v>25</v>
      </c>
      <c r="S80" s="16" t="s">
        <v>26</v>
      </c>
      <c r="T80" s="2" t="str" cm="1">
        <f t="array" ref="T80">IFERROR(INDEX($AB$4:$AB$63,MATCH(C80&amp;Q80,$Z$4:$Z$63&amp;$Y$4:$Y$63,0)),"")</f>
        <v/>
      </c>
    </row>
    <row r="81" spans="1:20" x14ac:dyDescent="0.25">
      <c r="A81" s="1" t="s">
        <v>19</v>
      </c>
      <c r="B81" s="1" t="s">
        <v>114</v>
      </c>
      <c r="C81" s="1">
        <v>6379651</v>
      </c>
      <c r="D81" s="1" t="s">
        <v>118</v>
      </c>
      <c r="E81" s="7">
        <v>83.045555555555552</v>
      </c>
      <c r="F81" s="10">
        <v>4484.46</v>
      </c>
      <c r="G81" s="10">
        <v>54</v>
      </c>
      <c r="H81" s="11">
        <v>311</v>
      </c>
      <c r="I81" s="11">
        <v>257</v>
      </c>
      <c r="J81" s="9">
        <v>4.7592592592592595</v>
      </c>
      <c r="K81" s="8">
        <v>2.0185252669595492E-4</v>
      </c>
      <c r="L81" s="12">
        <v>9.6066850668260031E-4</v>
      </c>
      <c r="M81" s="1" t="s">
        <v>28</v>
      </c>
      <c r="N81" s="1">
        <v>4.1619496864101414E-2</v>
      </c>
      <c r="O81" s="9">
        <v>0.19807797581618636</v>
      </c>
      <c r="P81" s="13">
        <v>1</v>
      </c>
      <c r="Q81" s="14" t="s">
        <v>24</v>
      </c>
      <c r="R81" s="15" t="s">
        <v>25</v>
      </c>
      <c r="S81" s="16" t="s">
        <v>26</v>
      </c>
      <c r="T81" s="2" t="str" cm="1">
        <f t="array" ref="T81">IFERROR(INDEX($AB$4:$AB$63,MATCH(C81&amp;Q81,$Z$4:$Z$63&amp;$Y$4:$Y$63,0)),"")</f>
        <v/>
      </c>
    </row>
    <row r="82" spans="1:20" x14ac:dyDescent="0.25">
      <c r="A82" s="1" t="s">
        <v>19</v>
      </c>
      <c r="B82" s="1" t="s">
        <v>114</v>
      </c>
      <c r="C82" s="1">
        <v>6379657</v>
      </c>
      <c r="D82" s="1" t="s">
        <v>119</v>
      </c>
      <c r="E82" s="7">
        <v>10.039426751592357</v>
      </c>
      <c r="F82" s="10">
        <v>9758.2999999999993</v>
      </c>
      <c r="G82" s="10">
        <v>1036</v>
      </c>
      <c r="H82" s="11">
        <v>2765</v>
      </c>
      <c r="I82" s="11">
        <v>1729</v>
      </c>
      <c r="J82" s="9">
        <v>1.6689189189189189</v>
      </c>
      <c r="K82" s="8">
        <v>4.3923627621990981E-4</v>
      </c>
      <c r="L82" s="12">
        <v>7.3304973125890352E-4</v>
      </c>
      <c r="M82" s="1" t="s">
        <v>28</v>
      </c>
      <c r="N82" s="1">
        <v>9.0565092842607761E-2</v>
      </c>
      <c r="O82" s="9">
        <v>0.15114579683867646</v>
      </c>
      <c r="P82" s="13">
        <v>0.65987261146496812</v>
      </c>
      <c r="Q82" s="14" t="s">
        <v>24</v>
      </c>
      <c r="R82" s="15" t="s">
        <v>25</v>
      </c>
      <c r="S82" s="16" t="s">
        <v>26</v>
      </c>
      <c r="T82" s="2" t="str" cm="1">
        <f t="array" ref="T82">IFERROR(INDEX($AB$4:$AB$63,MATCH(C82&amp;Q82,$Z$4:$Z$63&amp;$Y$4:$Y$63,0)),"")</f>
        <v/>
      </c>
    </row>
    <row r="83" spans="1:20" x14ac:dyDescent="0.25">
      <c r="A83" s="1" t="s">
        <v>19</v>
      </c>
      <c r="B83" s="1" t="s">
        <v>114</v>
      </c>
      <c r="C83" s="1">
        <v>6379659</v>
      </c>
      <c r="D83" s="1" t="s">
        <v>120</v>
      </c>
      <c r="E83" s="7">
        <v>9.5673995771670182</v>
      </c>
      <c r="F83" s="10">
        <v>2358.4799999999996</v>
      </c>
      <c r="G83" s="10">
        <v>352</v>
      </c>
      <c r="H83" s="11">
        <v>1735</v>
      </c>
      <c r="I83" s="11">
        <v>1383</v>
      </c>
      <c r="J83" s="9">
        <v>3.9289772727272729</v>
      </c>
      <c r="K83" s="8">
        <v>1.0615885684382861E-4</v>
      </c>
      <c r="L83" s="12">
        <v>4.1709573583811069E-4</v>
      </c>
      <c r="M83" s="1" t="s">
        <v>28</v>
      </c>
      <c r="N83" s="1">
        <v>2.1888644555653498E-2</v>
      </c>
      <c r="O83" s="9">
        <v>8.599998698996815E-2</v>
      </c>
      <c r="P83" s="13">
        <v>0.37209302325581395</v>
      </c>
      <c r="Q83" s="14" t="s">
        <v>24</v>
      </c>
      <c r="R83" s="15" t="s">
        <v>25</v>
      </c>
      <c r="S83" s="16" t="s">
        <v>26</v>
      </c>
      <c r="T83" s="2" t="str" cm="1">
        <f t="array" ref="T83">IFERROR(INDEX($AB$4:$AB$63,MATCH(C83&amp;Q83,$Z$4:$Z$63&amp;$Y$4:$Y$63,0)),"")</f>
        <v/>
      </c>
    </row>
    <row r="84" spans="1:20" x14ac:dyDescent="0.25">
      <c r="A84" s="1" t="s">
        <v>31</v>
      </c>
      <c r="B84" s="1" t="s">
        <v>114</v>
      </c>
      <c r="C84" s="1">
        <v>6425786</v>
      </c>
      <c r="D84" s="1" t="s">
        <v>121</v>
      </c>
      <c r="E84" s="7">
        <v>4.2655086932136852</v>
      </c>
      <c r="F84" s="10">
        <v>36805.409999999996</v>
      </c>
      <c r="G84" s="10">
        <v>8645</v>
      </c>
      <c r="H84" s="11">
        <v>15231</v>
      </c>
      <c r="I84" s="11">
        <v>6586</v>
      </c>
      <c r="J84" s="9">
        <v>0.76182764603817232</v>
      </c>
      <c r="K84" s="8">
        <v>1.656668808414071E-3</v>
      </c>
      <c r="L84" s="12">
        <v>1.2620960985789556E-3</v>
      </c>
      <c r="M84" s="1" t="s">
        <v>28</v>
      </c>
      <c r="N84" s="1">
        <v>0.3415846380783788</v>
      </c>
      <c r="O84" s="9">
        <v>0.26022862075005238</v>
      </c>
      <c r="P84" s="13">
        <v>0.96971396522714526</v>
      </c>
      <c r="Q84" s="14" t="s">
        <v>24</v>
      </c>
      <c r="R84" s="15" t="s">
        <v>25</v>
      </c>
      <c r="S84" s="16" t="s">
        <v>26</v>
      </c>
      <c r="T84" s="2" t="str" cm="1">
        <f t="array" ref="T84">IFERROR(INDEX($AB$4:$AB$63,MATCH(C84&amp;Q84,$Z$4:$Z$63&amp;$Y$4:$Y$63,0)),"")</f>
        <v/>
      </c>
    </row>
    <row r="85" spans="1:20" x14ac:dyDescent="0.25">
      <c r="A85" s="1" t="s">
        <v>31</v>
      </c>
      <c r="B85" s="1" t="s">
        <v>114</v>
      </c>
      <c r="C85" s="1">
        <v>6425788</v>
      </c>
      <c r="D85" s="1" t="s">
        <v>122</v>
      </c>
      <c r="E85" s="7">
        <v>0</v>
      </c>
      <c r="F85" s="10">
        <v>0</v>
      </c>
      <c r="G85" s="10">
        <v>0</v>
      </c>
      <c r="H85" s="11">
        <v>0</v>
      </c>
      <c r="I85" s="11">
        <v>0</v>
      </c>
      <c r="J85" s="9">
        <v>0</v>
      </c>
      <c r="K85" s="8">
        <v>0</v>
      </c>
      <c r="L85" s="12">
        <v>0</v>
      </c>
      <c r="M85" s="1" t="s">
        <v>23</v>
      </c>
      <c r="N85" s="1">
        <v>0</v>
      </c>
      <c r="O85" s="9">
        <v>0</v>
      </c>
      <c r="P85" s="13">
        <v>0</v>
      </c>
      <c r="Q85" s="14" t="s">
        <v>24</v>
      </c>
      <c r="R85" s="15" t="s">
        <v>25</v>
      </c>
      <c r="S85" s="16" t="s">
        <v>26</v>
      </c>
      <c r="T85" s="2" t="str" cm="1">
        <f t="array" ref="T85">IFERROR(INDEX($AB$4:$AB$63,MATCH(C85&amp;Q85,$Z$4:$Z$63&amp;$Y$4:$Y$63,0)),"")</f>
        <v/>
      </c>
    </row>
    <row r="86" spans="1:20" x14ac:dyDescent="0.25">
      <c r="A86" s="1" t="s">
        <v>31</v>
      </c>
      <c r="B86" s="1" t="s">
        <v>114</v>
      </c>
      <c r="C86" s="1">
        <v>6425792</v>
      </c>
      <c r="D86" s="1" t="s">
        <v>123</v>
      </c>
      <c r="E86" s="7">
        <v>4.2574999999999994</v>
      </c>
      <c r="F86" s="10">
        <v>34996.649999999994</v>
      </c>
      <c r="G86" s="10">
        <v>8220</v>
      </c>
      <c r="H86" s="11">
        <v>13026</v>
      </c>
      <c r="I86" s="11">
        <v>4806</v>
      </c>
      <c r="J86" s="9">
        <v>0.58467153284671536</v>
      </c>
      <c r="K86" s="8">
        <v>1.5752537046587526E-3</v>
      </c>
      <c r="L86" s="12">
        <v>9.2100599812529988E-4</v>
      </c>
      <c r="M86" s="1" t="s">
        <v>28</v>
      </c>
      <c r="N86" s="1">
        <v>0.32479784966953756</v>
      </c>
      <c r="O86" s="9">
        <v>0.18990005663160556</v>
      </c>
      <c r="P86" s="13">
        <v>1</v>
      </c>
      <c r="Q86" s="14" t="s">
        <v>24</v>
      </c>
      <c r="R86" s="15" t="s">
        <v>25</v>
      </c>
      <c r="S86" s="16" t="s">
        <v>26</v>
      </c>
      <c r="T86" s="2" t="str" cm="1">
        <f t="array" ref="T86">IFERROR(INDEX($AB$4:$AB$63,MATCH(C86&amp;Q86,$Z$4:$Z$63&amp;$Y$4:$Y$63,0)),"")</f>
        <v/>
      </c>
    </row>
    <row r="87" spans="1:20" x14ac:dyDescent="0.25">
      <c r="A87" s="1" t="s">
        <v>31</v>
      </c>
      <c r="B87" s="1" t="s">
        <v>114</v>
      </c>
      <c r="C87" s="1">
        <v>6425794</v>
      </c>
      <c r="D87" s="1" t="s">
        <v>124</v>
      </c>
      <c r="E87" s="7">
        <v>0</v>
      </c>
      <c r="F87" s="10">
        <v>0</v>
      </c>
      <c r="G87" s="10">
        <v>0</v>
      </c>
      <c r="H87" s="11">
        <v>0</v>
      </c>
      <c r="I87" s="11">
        <v>0</v>
      </c>
      <c r="J87" s="9">
        <v>0</v>
      </c>
      <c r="K87" s="8">
        <v>0</v>
      </c>
      <c r="L87" s="12">
        <v>0</v>
      </c>
      <c r="M87" s="1" t="s">
        <v>23</v>
      </c>
      <c r="N87" s="1">
        <v>0</v>
      </c>
      <c r="O87" s="9">
        <v>0</v>
      </c>
      <c r="P87" s="13">
        <v>0</v>
      </c>
      <c r="Q87" s="14" t="s">
        <v>24</v>
      </c>
      <c r="R87" s="15" t="s">
        <v>25</v>
      </c>
      <c r="S87" s="16" t="s">
        <v>26</v>
      </c>
      <c r="T87" s="2" t="str" cm="1">
        <f t="array" ref="T87">IFERROR(INDEX($AB$4:$AB$63,MATCH(C87&amp;Q87,$Z$4:$Z$63&amp;$Y$4:$Y$63,0)),"")</f>
        <v/>
      </c>
    </row>
    <row r="88" spans="1:20" x14ac:dyDescent="0.25">
      <c r="A88" s="1" t="s">
        <v>31</v>
      </c>
      <c r="B88" s="1" t="s">
        <v>114</v>
      </c>
      <c r="C88" s="1">
        <v>6425796</v>
      </c>
      <c r="D88" s="1" t="s">
        <v>125</v>
      </c>
      <c r="E88" s="7">
        <v>0</v>
      </c>
      <c r="F88" s="10">
        <v>0</v>
      </c>
      <c r="G88" s="10">
        <v>0</v>
      </c>
      <c r="H88" s="11">
        <v>0</v>
      </c>
      <c r="I88" s="11">
        <v>0</v>
      </c>
      <c r="J88" s="9">
        <v>0</v>
      </c>
      <c r="K88" s="8">
        <v>0</v>
      </c>
      <c r="L88" s="12">
        <v>0</v>
      </c>
      <c r="M88" s="1" t="s">
        <v>23</v>
      </c>
      <c r="N88" s="1">
        <v>0</v>
      </c>
      <c r="O88" s="9">
        <v>0</v>
      </c>
      <c r="P88" s="13">
        <v>0</v>
      </c>
      <c r="Q88" s="14" t="s">
        <v>24</v>
      </c>
      <c r="R88" s="15" t="s">
        <v>25</v>
      </c>
      <c r="S88" s="16" t="s">
        <v>26</v>
      </c>
      <c r="T88" s="2" t="str" cm="1">
        <f t="array" ref="T88">IFERROR(INDEX($AB$4:$AB$63,MATCH(C88&amp;Q88,$Z$4:$Z$63&amp;$Y$4:$Y$63,0)),"")</f>
        <v/>
      </c>
    </row>
    <row r="89" spans="1:20" x14ac:dyDescent="0.25">
      <c r="A89" s="1" t="s">
        <v>31</v>
      </c>
      <c r="B89" s="1" t="s">
        <v>114</v>
      </c>
      <c r="C89" s="1">
        <v>6425798</v>
      </c>
      <c r="D89" s="1" t="s">
        <v>126</v>
      </c>
      <c r="E89" s="7">
        <v>0</v>
      </c>
      <c r="F89" s="10">
        <v>0</v>
      </c>
      <c r="G89" s="10">
        <v>0</v>
      </c>
      <c r="H89" s="11">
        <v>0</v>
      </c>
      <c r="I89" s="11">
        <v>0</v>
      </c>
      <c r="J89" s="9">
        <v>0</v>
      </c>
      <c r="K89" s="8">
        <v>0</v>
      </c>
      <c r="L89" s="12">
        <v>0</v>
      </c>
      <c r="M89" s="1" t="s">
        <v>23</v>
      </c>
      <c r="N89" s="1">
        <v>0</v>
      </c>
      <c r="O89" s="9">
        <v>0</v>
      </c>
      <c r="P89" s="13">
        <v>0</v>
      </c>
      <c r="Q89" s="14" t="s">
        <v>24</v>
      </c>
      <c r="R89" s="15" t="s">
        <v>25</v>
      </c>
      <c r="S89" s="16" t="s">
        <v>26</v>
      </c>
      <c r="T89" s="2" t="str" cm="1">
        <f t="array" ref="T89">IFERROR(INDEX($AB$4:$AB$63,MATCH(C89&amp;Q89,$Z$4:$Z$63&amp;$Y$4:$Y$63,0)),"")</f>
        <v/>
      </c>
    </row>
    <row r="90" spans="1:20" x14ac:dyDescent="0.25">
      <c r="A90" s="1" t="s">
        <v>19</v>
      </c>
      <c r="B90" s="1" t="s">
        <v>127</v>
      </c>
      <c r="C90" s="1">
        <v>6212495</v>
      </c>
      <c r="D90" s="1" t="s">
        <v>128</v>
      </c>
      <c r="E90" s="7">
        <v>114.58327272727273</v>
      </c>
      <c r="F90" s="10">
        <v>45467</v>
      </c>
      <c r="G90" s="10">
        <v>408</v>
      </c>
      <c r="H90" s="11">
        <v>272</v>
      </c>
      <c r="I90" s="11">
        <v>-136</v>
      </c>
      <c r="J90" s="9">
        <v>0.33333333333333331</v>
      </c>
      <c r="K90" s="8">
        <v>2.0465404600074439E-3</v>
      </c>
      <c r="L90" s="12">
        <v>6.8218015333581464E-4</v>
      </c>
      <c r="M90" s="1" t="s">
        <v>22</v>
      </c>
      <c r="N90" s="1">
        <v>0.31885219661020991</v>
      </c>
      <c r="O90" s="9">
        <v>0.10628406553673664</v>
      </c>
      <c r="P90" s="13">
        <v>0.52987012987012982</v>
      </c>
      <c r="Q90" s="14" t="s">
        <v>24</v>
      </c>
      <c r="R90" s="15" t="s">
        <v>25</v>
      </c>
      <c r="S90" s="16" t="s">
        <v>26</v>
      </c>
      <c r="T90" s="2" t="str" cm="1">
        <f t="array" ref="T90">IFERROR(INDEX($AB$4:$AB$63,MATCH(C90&amp;Q90,$Z$4:$Z$63&amp;$Y$4:$Y$63,0)),"")</f>
        <v/>
      </c>
    </row>
    <row r="91" spans="1:20" x14ac:dyDescent="0.25">
      <c r="A91" s="1" t="s">
        <v>19</v>
      </c>
      <c r="B91" s="1" t="s">
        <v>127</v>
      </c>
      <c r="C91" s="1">
        <v>6230583</v>
      </c>
      <c r="D91" s="1" t="s">
        <v>129</v>
      </c>
      <c r="E91" s="7">
        <v>11.049146757679182</v>
      </c>
      <c r="F91" s="10">
        <v>10992.84</v>
      </c>
      <c r="G91" s="10">
        <v>1038</v>
      </c>
      <c r="H91" s="11">
        <v>683</v>
      </c>
      <c r="I91" s="11">
        <v>-355</v>
      </c>
      <c r="J91" s="9">
        <v>0.34200385356454721</v>
      </c>
      <c r="K91" s="8">
        <v>4.9480484374135592E-4</v>
      </c>
      <c r="L91" s="12">
        <v>1.6922516332194736E-4</v>
      </c>
      <c r="M91" s="1" t="s">
        <v>22</v>
      </c>
      <c r="N91" s="1">
        <v>7.7090883079696915E-2</v>
      </c>
      <c r="O91" s="9">
        <v>2.6365379087950294E-2</v>
      </c>
      <c r="P91" s="13">
        <v>0.29522184300341298</v>
      </c>
      <c r="Q91" s="14" t="s">
        <v>24</v>
      </c>
      <c r="R91" s="15" t="s">
        <v>25</v>
      </c>
      <c r="S91" s="16" t="s">
        <v>26</v>
      </c>
      <c r="T91" s="2" t="str" cm="1">
        <f t="array" ref="T91">IFERROR(INDEX($AB$4:$AB$63,MATCH(C91&amp;Q91,$Z$4:$Z$63&amp;$Y$4:$Y$63,0)),"")</f>
        <v/>
      </c>
    </row>
    <row r="92" spans="1:20" x14ac:dyDescent="0.25">
      <c r="A92" s="1" t="s">
        <v>19</v>
      </c>
      <c r="B92" s="1" t="s">
        <v>127</v>
      </c>
      <c r="C92" s="1">
        <v>6250163</v>
      </c>
      <c r="D92" s="1" t="s">
        <v>130</v>
      </c>
      <c r="E92" s="7">
        <v>11.145421201128576</v>
      </c>
      <c r="F92" s="10">
        <v>4314.4000000000005</v>
      </c>
      <c r="G92" s="10">
        <v>417</v>
      </c>
      <c r="H92" s="11">
        <v>379</v>
      </c>
      <c r="I92" s="11">
        <v>-38</v>
      </c>
      <c r="J92" s="9">
        <v>9.1127098321342928E-2</v>
      </c>
      <c r="K92" s="8">
        <v>1.9419786132043277E-4</v>
      </c>
      <c r="L92" s="12">
        <v>1.7696687602341596E-5</v>
      </c>
      <c r="M92" s="1" t="s">
        <v>22</v>
      </c>
      <c r="N92" s="1">
        <v>3.0256139992853932E-2</v>
      </c>
      <c r="O92" s="9">
        <v>2.7571542439531163E-3</v>
      </c>
      <c r="P92" s="13">
        <v>0.16807738814993953</v>
      </c>
      <c r="Q92" s="14" t="s">
        <v>24</v>
      </c>
      <c r="R92" s="15" t="s">
        <v>25</v>
      </c>
      <c r="S92" s="16" t="s">
        <v>26</v>
      </c>
      <c r="T92" s="2" t="str" cm="1">
        <f t="array" ref="T92">IFERROR(INDEX($AB$4:$AB$63,MATCH(C92&amp;Q92,$Z$4:$Z$63&amp;$Y$4:$Y$63,0)),"")</f>
        <v/>
      </c>
    </row>
    <row r="93" spans="1:20" x14ac:dyDescent="0.25">
      <c r="A93" s="1" t="s">
        <v>19</v>
      </c>
      <c r="B93" s="1" t="s">
        <v>127</v>
      </c>
      <c r="C93" s="1">
        <v>6385806</v>
      </c>
      <c r="D93" s="1" t="s">
        <v>131</v>
      </c>
      <c r="E93" s="7">
        <v>46.158487084870849</v>
      </c>
      <c r="F93" s="10">
        <v>2408.6999999999998</v>
      </c>
      <c r="G93" s="10">
        <v>62</v>
      </c>
      <c r="H93" s="11">
        <v>185</v>
      </c>
      <c r="I93" s="11">
        <v>123</v>
      </c>
      <c r="J93" s="9">
        <v>1.9838709677419355</v>
      </c>
      <c r="K93" s="8">
        <v>1.0841933723403633E-4</v>
      </c>
      <c r="L93" s="12">
        <v>2.1508997548042692E-4</v>
      </c>
      <c r="M93" s="1" t="s">
        <v>28</v>
      </c>
      <c r="N93" s="1">
        <v>1.6891795939362891E-2</v>
      </c>
      <c r="O93" s="9">
        <v>3.3511143557123153E-2</v>
      </c>
      <c r="P93" s="13">
        <v>0.11439114391143912</v>
      </c>
      <c r="Q93" s="14" t="s">
        <v>24</v>
      </c>
      <c r="R93" s="15" t="s">
        <v>25</v>
      </c>
      <c r="S93" s="16" t="s">
        <v>26</v>
      </c>
      <c r="T93" s="2" t="str" cm="1">
        <f t="array" ref="T93">IFERROR(INDEX($AB$4:$AB$63,MATCH(C93&amp;Q93,$Z$4:$Z$63&amp;$Y$4:$Y$63,0)),"")</f>
        <v/>
      </c>
    </row>
    <row r="94" spans="1:20" x14ac:dyDescent="0.25">
      <c r="A94" s="1" t="s">
        <v>19</v>
      </c>
      <c r="B94" s="1" t="s">
        <v>127</v>
      </c>
      <c r="C94" s="1">
        <v>6385808</v>
      </c>
      <c r="D94" s="1" t="s">
        <v>132</v>
      </c>
      <c r="E94" s="7">
        <v>105.18627494456763</v>
      </c>
      <c r="F94" s="10">
        <v>47439.01</v>
      </c>
      <c r="G94" s="10">
        <v>451</v>
      </c>
      <c r="H94" s="11">
        <v>273</v>
      </c>
      <c r="I94" s="11">
        <v>-178</v>
      </c>
      <c r="J94" s="9">
        <v>0.39467849223946783</v>
      </c>
      <c r="K94" s="8">
        <v>2.1353037004354309E-3</v>
      </c>
      <c r="L94" s="12">
        <v>8.4275844496121217E-4</v>
      </c>
      <c r="M94" s="1" t="s">
        <v>22</v>
      </c>
      <c r="N94" s="1">
        <v>0.3326815612095303</v>
      </c>
      <c r="O94" s="9">
        <v>0.13130225697404965</v>
      </c>
      <c r="P94" s="13">
        <v>1</v>
      </c>
      <c r="Q94" s="14" t="s">
        <v>24</v>
      </c>
      <c r="R94" s="15" t="s">
        <v>25</v>
      </c>
      <c r="S94" s="16" t="s">
        <v>26</v>
      </c>
      <c r="T94" s="2" t="str" cm="1">
        <f t="array" ref="T94">IFERROR(INDEX($AB$4:$AB$63,MATCH(C94&amp;Q94,$Z$4:$Z$63&amp;$Y$4:$Y$63,0)),"")</f>
        <v/>
      </c>
    </row>
    <row r="95" spans="1:20" x14ac:dyDescent="0.25">
      <c r="A95" s="1" t="s">
        <v>19</v>
      </c>
      <c r="B95" s="1" t="s">
        <v>127</v>
      </c>
      <c r="C95" s="1">
        <v>6379645</v>
      </c>
      <c r="D95" s="1" t="s">
        <v>133</v>
      </c>
      <c r="E95" s="7">
        <v>96.824948604992642</v>
      </c>
      <c r="F95" s="10">
        <v>31973.899999999998</v>
      </c>
      <c r="G95" s="10">
        <v>354</v>
      </c>
      <c r="H95" s="11">
        <v>296</v>
      </c>
      <c r="I95" s="11">
        <v>-58</v>
      </c>
      <c r="J95" s="9">
        <v>0.16384180790960451</v>
      </c>
      <c r="K95" s="8">
        <v>1.4391950208773837E-3</v>
      </c>
      <c r="L95" s="12">
        <v>2.3580031415505154E-4</v>
      </c>
      <c r="M95" s="1" t="s">
        <v>22</v>
      </c>
      <c r="N95" s="1">
        <v>0.22422742316834604</v>
      </c>
      <c r="O95" s="9">
        <v>3.6737826394813752E-2</v>
      </c>
      <c r="P95" s="13">
        <v>0.25991189427312777</v>
      </c>
      <c r="Q95" s="14" t="s">
        <v>24</v>
      </c>
      <c r="R95" s="15" t="s">
        <v>25</v>
      </c>
      <c r="S95" s="16" t="s">
        <v>26</v>
      </c>
      <c r="T95" s="2" t="str" cm="1">
        <f t="array" ref="T95">IFERROR(INDEX($AB$4:$AB$63,MATCH(C95&amp;Q95,$Z$4:$Z$63&amp;$Y$4:$Y$63,0)),"")</f>
        <v/>
      </c>
    </row>
    <row r="96" spans="1:20" x14ac:dyDescent="0.25">
      <c r="A96" s="1" t="s">
        <v>19</v>
      </c>
      <c r="B96" s="1" t="s">
        <v>134</v>
      </c>
      <c r="C96" s="1">
        <v>6174033</v>
      </c>
      <c r="D96" s="1" t="s">
        <v>135</v>
      </c>
      <c r="E96" s="7">
        <v>178.93544117647056</v>
      </c>
      <c r="F96" s="10">
        <v>36502.829999999994</v>
      </c>
      <c r="G96" s="10">
        <v>204</v>
      </c>
      <c r="H96" s="11">
        <v>74</v>
      </c>
      <c r="I96" s="11">
        <v>-130</v>
      </c>
      <c r="J96" s="9">
        <v>0.63725490196078427</v>
      </c>
      <c r="K96" s="8">
        <v>1.6430492115110632E-3</v>
      </c>
      <c r="L96" s="12">
        <v>1.0470411641982265E-3</v>
      </c>
      <c r="M96" s="1" t="s">
        <v>22</v>
      </c>
      <c r="N96" s="1">
        <v>0.23865240233074056</v>
      </c>
      <c r="O96" s="9">
        <v>0.15208241324998173</v>
      </c>
      <c r="P96" s="13">
        <v>1</v>
      </c>
      <c r="Q96" s="14" t="s">
        <v>24</v>
      </c>
      <c r="R96" s="15" t="s">
        <v>25</v>
      </c>
      <c r="S96" s="16" t="s">
        <v>26</v>
      </c>
      <c r="T96" s="2" t="str" cm="1">
        <f t="array" ref="T96">IFERROR(INDEX($AB$4:$AB$63,MATCH(C96&amp;Q96,$Z$4:$Z$63&amp;$Y$4:$Y$63,0)),"")</f>
        <v/>
      </c>
    </row>
    <row r="97" spans="1:20" x14ac:dyDescent="0.25">
      <c r="A97" s="1" t="s">
        <v>19</v>
      </c>
      <c r="B97" s="1" t="s">
        <v>134</v>
      </c>
      <c r="C97" s="1">
        <v>6250884</v>
      </c>
      <c r="D97" s="1" t="s">
        <v>136</v>
      </c>
      <c r="E97" s="7">
        <v>100.54251170046801</v>
      </c>
      <c r="F97" s="10">
        <v>64447.749999999993</v>
      </c>
      <c r="G97" s="10">
        <v>641</v>
      </c>
      <c r="H97" s="11">
        <v>231</v>
      </c>
      <c r="I97" s="11">
        <v>-410</v>
      </c>
      <c r="J97" s="9">
        <v>0.63962558502340094</v>
      </c>
      <c r="K97" s="8">
        <v>2.9008935696536991E-3</v>
      </c>
      <c r="L97" s="12">
        <v>1.8554857465803692E-3</v>
      </c>
      <c r="M97" s="1" t="s">
        <v>22</v>
      </c>
      <c r="N97" s="1">
        <v>0.4213539159103824</v>
      </c>
      <c r="O97" s="9">
        <v>0.26950874496607924</v>
      </c>
      <c r="P97" s="13">
        <v>1</v>
      </c>
      <c r="Q97" s="14" t="s">
        <v>24</v>
      </c>
      <c r="R97" s="15" t="s">
        <v>25</v>
      </c>
      <c r="S97" s="16" t="s">
        <v>26</v>
      </c>
      <c r="T97" s="2" t="str" cm="1">
        <f t="array" ref="T97">IFERROR(INDEX($AB$4:$AB$63,MATCH(C97&amp;Q97,$Z$4:$Z$63&amp;$Y$4:$Y$63,0)),"")</f>
        <v/>
      </c>
    </row>
    <row r="98" spans="1:20" x14ac:dyDescent="0.25">
      <c r="A98" s="1" t="s">
        <v>19</v>
      </c>
      <c r="B98" s="1" t="s">
        <v>134</v>
      </c>
      <c r="C98" s="1">
        <v>6250888</v>
      </c>
      <c r="D98" s="1" t="s">
        <v>137</v>
      </c>
      <c r="E98" s="7">
        <v>57.802916666666675</v>
      </c>
      <c r="F98" s="10">
        <v>19421.780000000002</v>
      </c>
      <c r="G98" s="10">
        <v>336</v>
      </c>
      <c r="H98" s="11">
        <v>223</v>
      </c>
      <c r="I98" s="11">
        <v>-113</v>
      </c>
      <c r="J98" s="9">
        <v>0.33630952380952384</v>
      </c>
      <c r="K98" s="8">
        <v>8.7420455660948339E-4</v>
      </c>
      <c r="L98" s="12">
        <v>2.9400331814545126E-4</v>
      </c>
      <c r="M98" s="1" t="s">
        <v>22</v>
      </c>
      <c r="N98" s="1">
        <v>0.12697794813550434</v>
      </c>
      <c r="O98" s="9">
        <v>4.2703893271761877E-2</v>
      </c>
      <c r="P98" s="13">
        <v>1</v>
      </c>
      <c r="Q98" s="14" t="s">
        <v>24</v>
      </c>
      <c r="R98" s="15" t="s">
        <v>25</v>
      </c>
      <c r="S98" s="16" t="s">
        <v>26</v>
      </c>
      <c r="T98" s="2" t="str" cm="1">
        <f t="array" ref="T98">IFERROR(INDEX($AB$4:$AB$63,MATCH(C98&amp;Q98,$Z$4:$Z$63&amp;$Y$4:$Y$63,0)),"")</f>
        <v/>
      </c>
    </row>
    <row r="99" spans="1:20" x14ac:dyDescent="0.25">
      <c r="A99" s="1" t="s">
        <v>19</v>
      </c>
      <c r="B99" s="1" t="s">
        <v>134</v>
      </c>
      <c r="C99" s="1">
        <v>6294055</v>
      </c>
      <c r="D99" s="1" t="s">
        <v>138</v>
      </c>
      <c r="E99" s="7">
        <v>119.78529411764708</v>
      </c>
      <c r="F99" s="10">
        <v>32581.600000000006</v>
      </c>
      <c r="G99" s="10">
        <v>272</v>
      </c>
      <c r="H99" s="11">
        <v>192</v>
      </c>
      <c r="I99" s="11">
        <v>-80</v>
      </c>
      <c r="J99" s="9">
        <v>0.29411764705882354</v>
      </c>
      <c r="K99" s="8">
        <v>1.4665485440380616E-3</v>
      </c>
      <c r="L99" s="12">
        <v>4.3133780707001814E-4</v>
      </c>
      <c r="M99" s="1" t="s">
        <v>22</v>
      </c>
      <c r="N99" s="1">
        <v>0.21301573362337273</v>
      </c>
      <c r="O99" s="9">
        <v>6.2651686359815509E-2</v>
      </c>
      <c r="P99" s="13">
        <v>1</v>
      </c>
      <c r="Q99" s="14" t="s">
        <v>24</v>
      </c>
      <c r="R99" s="15" t="s">
        <v>25</v>
      </c>
      <c r="S99" s="16" t="s">
        <v>26</v>
      </c>
      <c r="T99" s="2" t="str" cm="1">
        <f t="array" ref="T99">IFERROR(INDEX($AB$4:$AB$63,MATCH(C99&amp;Q99,$Z$4:$Z$63&amp;$Y$4:$Y$63,0)),"")</f>
        <v/>
      </c>
    </row>
    <row r="100" spans="1:20" x14ac:dyDescent="0.25">
      <c r="A100" s="1" t="s">
        <v>31</v>
      </c>
      <c r="B100" s="1" t="s">
        <v>139</v>
      </c>
      <c r="C100" s="1">
        <v>6427564</v>
      </c>
      <c r="D100" s="1" t="s">
        <v>140</v>
      </c>
      <c r="E100" s="7">
        <v>0</v>
      </c>
      <c r="F100" s="10">
        <v>0</v>
      </c>
      <c r="G100" s="10">
        <v>0</v>
      </c>
      <c r="H100" s="11">
        <v>0</v>
      </c>
      <c r="I100" s="11">
        <v>0</v>
      </c>
      <c r="J100" s="9">
        <v>0</v>
      </c>
      <c r="K100" s="8">
        <v>0</v>
      </c>
      <c r="L100" s="12">
        <v>0</v>
      </c>
      <c r="M100" s="1" t="s">
        <v>23</v>
      </c>
      <c r="N100" s="1">
        <v>0</v>
      </c>
      <c r="O100" s="9">
        <v>0</v>
      </c>
      <c r="P100" s="13">
        <v>0</v>
      </c>
      <c r="Q100" s="14" t="s">
        <v>24</v>
      </c>
      <c r="R100" s="15" t="s">
        <v>25</v>
      </c>
      <c r="S100" s="16" t="s">
        <v>26</v>
      </c>
      <c r="T100" s="2" t="str" cm="1">
        <f t="array" ref="T100">IFERROR(INDEX($AB$4:$AB$63,MATCH(C100&amp;Q100,$Z$4:$Z$63&amp;$Y$4:$Y$63,0)),"")</f>
        <v/>
      </c>
    </row>
    <row r="101" spans="1:20" x14ac:dyDescent="0.25">
      <c r="A101" s="1" t="s">
        <v>31</v>
      </c>
      <c r="B101" s="1" t="s">
        <v>139</v>
      </c>
      <c r="C101" s="1">
        <v>6427570</v>
      </c>
      <c r="D101" s="1" t="s">
        <v>141</v>
      </c>
      <c r="E101" s="7">
        <v>0</v>
      </c>
      <c r="F101" s="10">
        <v>0</v>
      </c>
      <c r="G101" s="10">
        <v>0</v>
      </c>
      <c r="H101" s="11">
        <v>0</v>
      </c>
      <c r="I101" s="11">
        <v>0</v>
      </c>
      <c r="J101" s="9">
        <v>0</v>
      </c>
      <c r="K101" s="8">
        <v>0</v>
      </c>
      <c r="L101" s="12">
        <v>0</v>
      </c>
      <c r="M101" s="1" t="s">
        <v>23</v>
      </c>
      <c r="N101" s="1">
        <v>0</v>
      </c>
      <c r="O101" s="9">
        <v>0</v>
      </c>
      <c r="P101" s="13">
        <v>0</v>
      </c>
      <c r="Q101" s="14" t="s">
        <v>24</v>
      </c>
      <c r="R101" s="15" t="s">
        <v>25</v>
      </c>
      <c r="S101" s="16" t="s">
        <v>26</v>
      </c>
      <c r="T101" s="2" t="str" cm="1">
        <f t="array" ref="T101">IFERROR(INDEX($AB$4:$AB$63,MATCH(C101&amp;Q101,$Z$4:$Z$63&amp;$Y$4:$Y$63,0)),"")</f>
        <v/>
      </c>
    </row>
    <row r="102" spans="1:20" x14ac:dyDescent="0.25">
      <c r="A102" s="1" t="s">
        <v>31</v>
      </c>
      <c r="B102" s="1" t="s">
        <v>139</v>
      </c>
      <c r="C102" s="1">
        <v>6427574</v>
      </c>
      <c r="D102" s="1" t="s">
        <v>142</v>
      </c>
      <c r="E102" s="7">
        <v>0</v>
      </c>
      <c r="F102" s="10">
        <v>0</v>
      </c>
      <c r="G102" s="10">
        <v>0</v>
      </c>
      <c r="H102" s="11">
        <v>0</v>
      </c>
      <c r="I102" s="11">
        <v>0</v>
      </c>
      <c r="J102" s="9">
        <v>0</v>
      </c>
      <c r="K102" s="8">
        <v>0</v>
      </c>
      <c r="L102" s="12">
        <v>0</v>
      </c>
      <c r="M102" s="1" t="s">
        <v>23</v>
      </c>
      <c r="N102" s="1">
        <v>0</v>
      </c>
      <c r="O102" s="9">
        <v>0</v>
      </c>
      <c r="P102" s="13">
        <v>0</v>
      </c>
      <c r="Q102" s="14" t="s">
        <v>24</v>
      </c>
      <c r="R102" s="15" t="s">
        <v>25</v>
      </c>
      <c r="S102" s="16" t="s">
        <v>26</v>
      </c>
      <c r="T102" s="2" t="str" cm="1">
        <f t="array" ref="T102">IFERROR(INDEX($AB$4:$AB$63,MATCH(C102&amp;Q102,$Z$4:$Z$63&amp;$Y$4:$Y$63,0)),"")</f>
        <v/>
      </c>
    </row>
    <row r="103" spans="1:20" x14ac:dyDescent="0.25">
      <c r="A103" s="1" t="s">
        <v>31</v>
      </c>
      <c r="B103" s="1" t="s">
        <v>139</v>
      </c>
      <c r="C103" s="1">
        <v>6427580</v>
      </c>
      <c r="D103" s="1" t="s">
        <v>143</v>
      </c>
      <c r="E103" s="7">
        <v>0</v>
      </c>
      <c r="F103" s="10">
        <v>0</v>
      </c>
      <c r="G103" s="10">
        <v>0</v>
      </c>
      <c r="H103" s="11">
        <v>0</v>
      </c>
      <c r="I103" s="11">
        <v>0</v>
      </c>
      <c r="J103" s="9">
        <v>0</v>
      </c>
      <c r="K103" s="8">
        <v>0</v>
      </c>
      <c r="L103" s="12">
        <v>0</v>
      </c>
      <c r="M103" s="1" t="s">
        <v>23</v>
      </c>
      <c r="N103" s="1">
        <v>0</v>
      </c>
      <c r="O103" s="9">
        <v>0</v>
      </c>
      <c r="P103" s="13">
        <v>0</v>
      </c>
      <c r="Q103" s="14" t="s">
        <v>24</v>
      </c>
      <c r="R103" s="15" t="s">
        <v>25</v>
      </c>
      <c r="S103" s="16" t="s">
        <v>26</v>
      </c>
      <c r="T103" s="2" t="str" cm="1">
        <f t="array" ref="T103">IFERROR(INDEX($AB$4:$AB$63,MATCH(C103&amp;Q103,$Z$4:$Z$63&amp;$Y$4:$Y$63,0)),"")</f>
        <v/>
      </c>
    </row>
    <row r="104" spans="1:20" x14ac:dyDescent="0.25">
      <c r="A104" s="1" t="s">
        <v>31</v>
      </c>
      <c r="B104" s="1" t="s">
        <v>139</v>
      </c>
      <c r="C104" s="1">
        <v>6427582</v>
      </c>
      <c r="D104" s="1" t="s">
        <v>144</v>
      </c>
      <c r="E104" s="7">
        <v>0</v>
      </c>
      <c r="F104" s="10">
        <v>0</v>
      </c>
      <c r="G104" s="10">
        <v>0</v>
      </c>
      <c r="H104" s="11">
        <v>0</v>
      </c>
      <c r="I104" s="11">
        <v>0</v>
      </c>
      <c r="J104" s="9">
        <v>0</v>
      </c>
      <c r="K104" s="8">
        <v>0</v>
      </c>
      <c r="L104" s="12">
        <v>0</v>
      </c>
      <c r="M104" s="1" t="s">
        <v>23</v>
      </c>
      <c r="N104" s="1">
        <v>0</v>
      </c>
      <c r="O104" s="9">
        <v>0</v>
      </c>
      <c r="P104" s="13">
        <v>0</v>
      </c>
      <c r="Q104" s="14" t="s">
        <v>24</v>
      </c>
      <c r="R104" s="15" t="s">
        <v>25</v>
      </c>
      <c r="S104" s="16" t="s">
        <v>26</v>
      </c>
      <c r="T104" s="2" t="str" cm="1">
        <f t="array" ref="T104">IFERROR(INDEX($AB$4:$AB$63,MATCH(C104&amp;Q104,$Z$4:$Z$63&amp;$Y$4:$Y$63,0)),"")</f>
        <v/>
      </c>
    </row>
    <row r="105" spans="1:20" x14ac:dyDescent="0.25">
      <c r="A105" s="1" t="s">
        <v>31</v>
      </c>
      <c r="B105" s="1" t="s">
        <v>139</v>
      </c>
      <c r="C105" s="1">
        <v>6427584</v>
      </c>
      <c r="D105" s="1" t="s">
        <v>145</v>
      </c>
      <c r="E105" s="7">
        <v>0</v>
      </c>
      <c r="F105" s="10">
        <v>0</v>
      </c>
      <c r="G105" s="10">
        <v>0</v>
      </c>
      <c r="H105" s="11">
        <v>0</v>
      </c>
      <c r="I105" s="11">
        <v>0</v>
      </c>
      <c r="J105" s="9">
        <v>0</v>
      </c>
      <c r="K105" s="8">
        <v>0</v>
      </c>
      <c r="L105" s="12">
        <v>0</v>
      </c>
      <c r="M105" s="1" t="s">
        <v>23</v>
      </c>
      <c r="N105" s="1">
        <v>0</v>
      </c>
      <c r="O105" s="9">
        <v>0</v>
      </c>
      <c r="P105" s="13">
        <v>0</v>
      </c>
      <c r="Q105" s="14" t="s">
        <v>24</v>
      </c>
      <c r="R105" s="15" t="s">
        <v>25</v>
      </c>
      <c r="S105" s="16" t="s">
        <v>26</v>
      </c>
      <c r="T105" s="2" t="str" cm="1">
        <f t="array" ref="T105">IFERROR(INDEX($AB$4:$AB$63,MATCH(C105&amp;Q105,$Z$4:$Z$63&amp;$Y$4:$Y$63,0)),"")</f>
        <v/>
      </c>
    </row>
    <row r="106" spans="1:20" x14ac:dyDescent="0.25">
      <c r="A106" s="1" t="s">
        <v>31</v>
      </c>
      <c r="B106" s="1" t="s">
        <v>139</v>
      </c>
      <c r="C106" s="1">
        <v>6431224</v>
      </c>
      <c r="D106" s="1" t="s">
        <v>146</v>
      </c>
      <c r="E106" s="7">
        <v>0</v>
      </c>
      <c r="F106" s="10">
        <v>0</v>
      </c>
      <c r="G106" s="10">
        <v>0</v>
      </c>
      <c r="H106" s="11">
        <v>0</v>
      </c>
      <c r="I106" s="11">
        <v>0</v>
      </c>
      <c r="J106" s="9">
        <v>0</v>
      </c>
      <c r="K106" s="8">
        <v>0</v>
      </c>
      <c r="L106" s="12">
        <v>0</v>
      </c>
      <c r="M106" s="1" t="s">
        <v>23</v>
      </c>
      <c r="N106" s="1">
        <v>0</v>
      </c>
      <c r="O106" s="9">
        <v>0</v>
      </c>
      <c r="P106" s="13">
        <v>0</v>
      </c>
      <c r="Q106" s="14" t="s">
        <v>24</v>
      </c>
      <c r="R106" s="15" t="s">
        <v>25</v>
      </c>
      <c r="S106" s="16" t="s">
        <v>26</v>
      </c>
      <c r="T106" s="2" t="str" cm="1">
        <f t="array" ref="T106">IFERROR(INDEX($AB$4:$AB$63,MATCH(C106&amp;Q106,$Z$4:$Z$63&amp;$Y$4:$Y$63,0)),"")</f>
        <v/>
      </c>
    </row>
    <row r="107" spans="1:20" x14ac:dyDescent="0.25">
      <c r="A107" s="1" t="s">
        <v>31</v>
      </c>
      <c r="B107" s="1" t="s">
        <v>139</v>
      </c>
      <c r="C107" s="1">
        <v>6431226</v>
      </c>
      <c r="D107" s="1" t="s">
        <v>147</v>
      </c>
      <c r="E107" s="7">
        <v>0</v>
      </c>
      <c r="F107" s="10">
        <v>0</v>
      </c>
      <c r="G107" s="10">
        <v>0</v>
      </c>
      <c r="H107" s="11">
        <v>0</v>
      </c>
      <c r="I107" s="11">
        <v>0</v>
      </c>
      <c r="J107" s="9">
        <v>0</v>
      </c>
      <c r="K107" s="8">
        <v>0</v>
      </c>
      <c r="L107" s="12">
        <v>0</v>
      </c>
      <c r="M107" s="1" t="s">
        <v>23</v>
      </c>
      <c r="N107" s="1">
        <v>0</v>
      </c>
      <c r="O107" s="9">
        <v>0</v>
      </c>
      <c r="P107" s="13">
        <v>0</v>
      </c>
      <c r="Q107" s="14" t="s">
        <v>24</v>
      </c>
      <c r="R107" s="15" t="s">
        <v>25</v>
      </c>
      <c r="S107" s="16" t="s">
        <v>26</v>
      </c>
      <c r="T107" s="2" t="str" cm="1">
        <f t="array" ref="T107">IFERROR(INDEX($AB$4:$AB$63,MATCH(C107&amp;Q107,$Z$4:$Z$63&amp;$Y$4:$Y$63,0)),"")</f>
        <v/>
      </c>
    </row>
    <row r="108" spans="1:20" x14ac:dyDescent="0.25">
      <c r="A108" s="1" t="s">
        <v>31</v>
      </c>
      <c r="B108" s="1" t="s">
        <v>139</v>
      </c>
      <c r="C108" s="1">
        <v>6440276</v>
      </c>
      <c r="D108" s="1" t="s">
        <v>148</v>
      </c>
      <c r="E108" s="7">
        <v>0</v>
      </c>
      <c r="F108" s="10">
        <v>0</v>
      </c>
      <c r="G108" s="10">
        <v>0</v>
      </c>
      <c r="H108" s="11">
        <v>0</v>
      </c>
      <c r="I108" s="11">
        <v>0</v>
      </c>
      <c r="J108" s="9">
        <v>0</v>
      </c>
      <c r="K108" s="8">
        <v>0</v>
      </c>
      <c r="L108" s="12">
        <v>0</v>
      </c>
      <c r="M108" s="1" t="s">
        <v>23</v>
      </c>
      <c r="N108" s="1">
        <v>0</v>
      </c>
      <c r="O108" s="9">
        <v>0</v>
      </c>
      <c r="P108" s="13">
        <v>0</v>
      </c>
      <c r="Q108" s="14" t="s">
        <v>24</v>
      </c>
      <c r="R108" s="15" t="s">
        <v>25</v>
      </c>
      <c r="S108" s="16" t="s">
        <v>26</v>
      </c>
      <c r="T108" s="2" t="str" cm="1">
        <f t="array" ref="T108">IFERROR(INDEX($AB$4:$AB$63,MATCH(C108&amp;Q108,$Z$4:$Z$63&amp;$Y$4:$Y$63,0)),"")</f>
        <v/>
      </c>
    </row>
    <row r="109" spans="1:20" x14ac:dyDescent="0.25">
      <c r="A109" s="1" t="s">
        <v>31</v>
      </c>
      <c r="B109" s="1" t="s">
        <v>139</v>
      </c>
      <c r="C109" s="1">
        <v>6444008</v>
      </c>
      <c r="D109" s="1" t="s">
        <v>149</v>
      </c>
      <c r="E109" s="7">
        <v>0</v>
      </c>
      <c r="F109" s="10">
        <v>0</v>
      </c>
      <c r="G109" s="10">
        <v>0</v>
      </c>
      <c r="H109" s="11">
        <v>0</v>
      </c>
      <c r="I109" s="11">
        <v>0</v>
      </c>
      <c r="J109" s="9">
        <v>0</v>
      </c>
      <c r="K109" s="8">
        <v>0</v>
      </c>
      <c r="L109" s="12">
        <v>0</v>
      </c>
      <c r="M109" s="1" t="s">
        <v>23</v>
      </c>
      <c r="N109" s="1">
        <v>0</v>
      </c>
      <c r="O109" s="9">
        <v>0</v>
      </c>
      <c r="P109" s="13">
        <v>0</v>
      </c>
      <c r="Q109" s="14" t="s">
        <v>24</v>
      </c>
      <c r="R109" s="15" t="s">
        <v>25</v>
      </c>
      <c r="S109" s="16" t="s">
        <v>26</v>
      </c>
      <c r="T109" s="2" t="str" cm="1">
        <f t="array" ref="T109">IFERROR(INDEX($AB$4:$AB$63,MATCH(C109&amp;Q109,$Z$4:$Z$63&amp;$Y$4:$Y$63,0)),"")</f>
        <v/>
      </c>
    </row>
    <row r="110" spans="1:20" x14ac:dyDescent="0.25">
      <c r="A110" s="1" t="s">
        <v>19</v>
      </c>
      <c r="B110" s="1" t="s">
        <v>150</v>
      </c>
      <c r="C110" s="1">
        <v>6251060</v>
      </c>
      <c r="D110" s="1" t="s">
        <v>151</v>
      </c>
      <c r="E110" s="7">
        <v>23.061081081081081</v>
      </c>
      <c r="F110" s="10">
        <v>4973.3999999999996</v>
      </c>
      <c r="G110" s="10">
        <v>216</v>
      </c>
      <c r="H110" s="11">
        <v>291</v>
      </c>
      <c r="I110" s="11">
        <v>75</v>
      </c>
      <c r="J110" s="9">
        <v>0.34722222222222221</v>
      </c>
      <c r="K110" s="8">
        <v>2.2386047735282777E-4</v>
      </c>
      <c r="L110" s="12">
        <v>7.7729332414176305E-5</v>
      </c>
      <c r="M110" s="1" t="s">
        <v>28</v>
      </c>
      <c r="N110" s="1">
        <v>1.0019272403073147E-2</v>
      </c>
      <c r="O110" s="9">
        <v>3.4789140288448424E-3</v>
      </c>
      <c r="P110" s="13">
        <v>0.97297297297297303</v>
      </c>
      <c r="Q110" s="14" t="s">
        <v>24</v>
      </c>
      <c r="R110" s="15" t="s">
        <v>25</v>
      </c>
      <c r="S110" s="16" t="s">
        <v>26</v>
      </c>
      <c r="T110" s="2" t="str" cm="1">
        <f t="array" ref="T110">IFERROR(INDEX($AB$4:$AB$63,MATCH(C110&amp;Q110,$Z$4:$Z$63&amp;$Y$4:$Y$63,0)),"")</f>
        <v/>
      </c>
    </row>
    <row r="111" spans="1:20" x14ac:dyDescent="0.25">
      <c r="A111" s="1" t="s">
        <v>19</v>
      </c>
      <c r="B111" s="1" t="s">
        <v>150</v>
      </c>
      <c r="C111" s="1">
        <v>6330767</v>
      </c>
      <c r="D111" s="1" t="s">
        <v>152</v>
      </c>
      <c r="E111" s="7">
        <v>37.364615384615391</v>
      </c>
      <c r="F111" s="10">
        <v>13114.980000000001</v>
      </c>
      <c r="G111" s="10">
        <v>351</v>
      </c>
      <c r="H111" s="11">
        <v>66</v>
      </c>
      <c r="I111" s="11">
        <v>-285</v>
      </c>
      <c r="J111" s="9">
        <v>0.81196581196581197</v>
      </c>
      <c r="K111" s="8">
        <v>5.9032566921478065E-4</v>
      </c>
      <c r="L111" s="12">
        <v>4.7932426132824067E-4</v>
      </c>
      <c r="M111" s="1" t="s">
        <v>22</v>
      </c>
      <c r="N111" s="1">
        <v>2.6421071536746752E-2</v>
      </c>
      <c r="O111" s="9">
        <v>2.145300680334138E-2</v>
      </c>
      <c r="P111" s="13">
        <v>1</v>
      </c>
      <c r="Q111" s="14" t="s">
        <v>24</v>
      </c>
      <c r="R111" s="15" t="s">
        <v>25</v>
      </c>
      <c r="S111" s="16" t="s">
        <v>26</v>
      </c>
      <c r="T111" s="2" t="str" cm="1">
        <f t="array" ref="T111">IFERROR(INDEX($AB$4:$AB$63,MATCH(C111&amp;Q111,$Z$4:$Z$63&amp;$Y$4:$Y$63,0)),"")</f>
        <v/>
      </c>
    </row>
    <row r="112" spans="1:20" x14ac:dyDescent="0.25">
      <c r="A112" s="1" t="s">
        <v>19</v>
      </c>
      <c r="B112" s="1" t="s">
        <v>150</v>
      </c>
      <c r="C112" s="1">
        <v>6331778</v>
      </c>
      <c r="D112" s="1" t="s">
        <v>153</v>
      </c>
      <c r="E112" s="7">
        <v>10.905531250000003</v>
      </c>
      <c r="F112" s="10">
        <v>20938.620000000006</v>
      </c>
      <c r="G112" s="10">
        <v>1920</v>
      </c>
      <c r="H112" s="11">
        <v>577</v>
      </c>
      <c r="I112" s="11">
        <v>-1343</v>
      </c>
      <c r="J112" s="9">
        <v>0.69947916666666665</v>
      </c>
      <c r="K112" s="8">
        <v>9.4247988665891922E-4</v>
      </c>
      <c r="L112" s="12">
        <v>6.5924504572027526E-4</v>
      </c>
      <c r="M112" s="1" t="s">
        <v>22</v>
      </c>
      <c r="N112" s="1">
        <v>4.2182357647572194E-2</v>
      </c>
      <c r="O112" s="9">
        <v>2.950568037535909E-2</v>
      </c>
      <c r="P112" s="13">
        <v>1</v>
      </c>
      <c r="Q112" s="14" t="s">
        <v>24</v>
      </c>
      <c r="R112" s="15" t="s">
        <v>25</v>
      </c>
      <c r="S112" s="16" t="s">
        <v>26</v>
      </c>
      <c r="T112" s="2" t="str" cm="1">
        <f t="array" ref="T112">IFERROR(INDEX($AB$4:$AB$63,MATCH(C112&amp;Q112,$Z$4:$Z$63&amp;$Y$4:$Y$63,0)),"")</f>
        <v/>
      </c>
    </row>
    <row r="113" spans="1:20" x14ac:dyDescent="0.25">
      <c r="A113" s="1" t="s">
        <v>19</v>
      </c>
      <c r="B113" s="1" t="s">
        <v>150</v>
      </c>
      <c r="C113" s="1">
        <v>6331877</v>
      </c>
      <c r="D113" s="1" t="s">
        <v>154</v>
      </c>
      <c r="E113" s="7">
        <v>26.497823129251699</v>
      </c>
      <c r="F113" s="10">
        <v>7814.08</v>
      </c>
      <c r="G113" s="10">
        <v>304</v>
      </c>
      <c r="H113" s="11">
        <v>231</v>
      </c>
      <c r="I113" s="11">
        <v>-73</v>
      </c>
      <c r="J113" s="9">
        <v>0.24013157894736842</v>
      </c>
      <c r="K113" s="8">
        <v>3.5172390695966234E-4</v>
      </c>
      <c r="L113" s="12">
        <v>8.4460017131761017E-5</v>
      </c>
      <c r="M113" s="1" t="s">
        <v>22</v>
      </c>
      <c r="N113" s="1">
        <v>1.5742026802470308E-2</v>
      </c>
      <c r="O113" s="9">
        <v>3.7801577519089883E-3</v>
      </c>
      <c r="P113" s="13">
        <v>0.51700680272108845</v>
      </c>
      <c r="Q113" s="14" t="s">
        <v>24</v>
      </c>
      <c r="R113" s="15" t="s">
        <v>25</v>
      </c>
      <c r="S113" s="16" t="s">
        <v>26</v>
      </c>
      <c r="T113" s="2" t="str" cm="1">
        <f t="array" ref="T113">IFERROR(INDEX($AB$4:$AB$63,MATCH(C113&amp;Q113,$Z$4:$Z$63&amp;$Y$4:$Y$63,0)),"")</f>
        <v/>
      </c>
    </row>
    <row r="114" spans="1:20" x14ac:dyDescent="0.25">
      <c r="A114" s="1">
        <v>0</v>
      </c>
      <c r="B114" s="1" t="s">
        <v>150</v>
      </c>
      <c r="C114" s="1">
        <v>6391173</v>
      </c>
      <c r="D114" s="1" t="s">
        <v>155</v>
      </c>
      <c r="E114" s="7">
        <v>0</v>
      </c>
      <c r="F114" s="10">
        <v>0</v>
      </c>
      <c r="G114" s="10">
        <v>0</v>
      </c>
      <c r="H114" s="11">
        <v>0</v>
      </c>
      <c r="I114" s="11">
        <v>0</v>
      </c>
      <c r="J114" s="9">
        <v>0</v>
      </c>
      <c r="K114" s="8">
        <v>0</v>
      </c>
      <c r="L114" s="12">
        <v>0</v>
      </c>
      <c r="M114" s="1" t="s">
        <v>23</v>
      </c>
      <c r="N114" s="1">
        <v>0</v>
      </c>
      <c r="O114" s="9">
        <v>0</v>
      </c>
      <c r="P114" s="13">
        <v>0</v>
      </c>
      <c r="Q114" s="14" t="s">
        <v>24</v>
      </c>
      <c r="R114" s="15" t="s">
        <v>25</v>
      </c>
      <c r="S114" s="16" t="s">
        <v>26</v>
      </c>
      <c r="T114" s="2" t="str" cm="1">
        <f t="array" ref="T114">IFERROR(INDEX($AB$4:$AB$63,MATCH(C114&amp;Q114,$Z$4:$Z$63&amp;$Y$4:$Y$63,0)),"")</f>
        <v/>
      </c>
    </row>
    <row r="115" spans="1:20" x14ac:dyDescent="0.25">
      <c r="A115" s="1" t="s">
        <v>19</v>
      </c>
      <c r="B115" s="1" t="s">
        <v>150</v>
      </c>
      <c r="C115" s="1">
        <v>6333557</v>
      </c>
      <c r="D115" s="1" t="s">
        <v>156</v>
      </c>
      <c r="E115" s="7">
        <v>56.890869565217393</v>
      </c>
      <c r="F115" s="10">
        <v>5233.96</v>
      </c>
      <c r="G115" s="10">
        <v>92</v>
      </c>
      <c r="H115" s="11">
        <v>83</v>
      </c>
      <c r="I115" s="11">
        <v>-9</v>
      </c>
      <c r="J115" s="9">
        <v>9.7826086956521743E-2</v>
      </c>
      <c r="K115" s="8">
        <v>2.3558868863264701E-4</v>
      </c>
      <c r="L115" s="12">
        <v>2.304671954015025E-5</v>
      </c>
      <c r="M115" s="1" t="s">
        <v>22</v>
      </c>
      <c r="N115" s="1">
        <v>1.0544189284350492E-2</v>
      </c>
      <c r="O115" s="9">
        <v>1.031496777816896E-3</v>
      </c>
      <c r="P115" s="13">
        <v>1</v>
      </c>
      <c r="Q115" s="14" t="s">
        <v>24</v>
      </c>
      <c r="R115" s="15" t="s">
        <v>25</v>
      </c>
      <c r="S115" s="16" t="s">
        <v>26</v>
      </c>
      <c r="T115" s="2" t="str" cm="1">
        <f t="array" ref="T115">IFERROR(INDEX($AB$4:$AB$63,MATCH(C115&amp;Q115,$Z$4:$Z$63&amp;$Y$4:$Y$63,0)),"")</f>
        <v/>
      </c>
    </row>
    <row r="116" spans="1:20" x14ac:dyDescent="0.25">
      <c r="A116" s="1" t="s">
        <v>19</v>
      </c>
      <c r="B116" s="1" t="s">
        <v>150</v>
      </c>
      <c r="C116" s="1">
        <v>6333559</v>
      </c>
      <c r="D116" s="1" t="s">
        <v>157</v>
      </c>
      <c r="E116" s="7">
        <v>127.93837837837836</v>
      </c>
      <c r="F116" s="10">
        <v>9467.4399999999987</v>
      </c>
      <c r="G116" s="10">
        <v>74</v>
      </c>
      <c r="H116" s="11">
        <v>48</v>
      </c>
      <c r="I116" s="11">
        <v>-26</v>
      </c>
      <c r="J116" s="9">
        <v>0.35135135135135137</v>
      </c>
      <c r="K116" s="8">
        <v>4.2614421476439772E-4</v>
      </c>
      <c r="L116" s="12">
        <v>1.4972634572803163E-4</v>
      </c>
      <c r="M116" s="1" t="s">
        <v>22</v>
      </c>
      <c r="N116" s="1">
        <v>1.9072839570465041E-2</v>
      </c>
      <c r="O116" s="9">
        <v>6.7012679571904201E-3</v>
      </c>
      <c r="P116" s="13">
        <v>1</v>
      </c>
      <c r="Q116" s="14" t="s">
        <v>24</v>
      </c>
      <c r="R116" s="15" t="s">
        <v>25</v>
      </c>
      <c r="S116" s="16" t="s">
        <v>26</v>
      </c>
      <c r="T116" s="2" t="str" cm="1">
        <f t="array" ref="T116">IFERROR(INDEX($AB$4:$AB$63,MATCH(C116&amp;Q116,$Z$4:$Z$63&amp;$Y$4:$Y$63,0)),"")</f>
        <v/>
      </c>
    </row>
    <row r="117" spans="1:20" x14ac:dyDescent="0.25">
      <c r="A117" s="1" t="s">
        <v>19</v>
      </c>
      <c r="B117" s="1" t="s">
        <v>150</v>
      </c>
      <c r="C117" s="1">
        <v>6378992</v>
      </c>
      <c r="D117" s="1" t="s">
        <v>158</v>
      </c>
      <c r="E117" s="7">
        <v>5.3802256033578182</v>
      </c>
      <c r="F117" s="10">
        <v>8607.5499999999993</v>
      </c>
      <c r="G117" s="10">
        <v>1618</v>
      </c>
      <c r="H117" s="11">
        <v>866</v>
      </c>
      <c r="I117" s="11">
        <v>-752</v>
      </c>
      <c r="J117" s="9">
        <v>0.46477132262051918</v>
      </c>
      <c r="K117" s="8">
        <v>3.8743922705560235E-4</v>
      </c>
      <c r="L117" s="12">
        <v>1.8007064199370394E-4</v>
      </c>
      <c r="M117" s="1" t="s">
        <v>22</v>
      </c>
      <c r="N117" s="1">
        <v>1.7340529250225653E-2</v>
      </c>
      <c r="O117" s="9">
        <v>8.0593807145671759E-3</v>
      </c>
      <c r="P117" s="13">
        <v>0.84889821615949634</v>
      </c>
      <c r="Q117" s="14" t="s">
        <v>24</v>
      </c>
      <c r="R117" s="15" t="s">
        <v>25</v>
      </c>
      <c r="S117" s="16" t="s">
        <v>26</v>
      </c>
      <c r="T117" s="2" t="str" cm="1">
        <f t="array" ref="T117">IFERROR(INDEX($AB$4:$AB$63,MATCH(C117&amp;Q117,$Z$4:$Z$63&amp;$Y$4:$Y$63,0)),"")</f>
        <v/>
      </c>
    </row>
    <row r="118" spans="1:20" x14ac:dyDescent="0.25">
      <c r="A118" s="1" t="s">
        <v>19</v>
      </c>
      <c r="B118" s="1" t="s">
        <v>150</v>
      </c>
      <c r="C118" s="1">
        <v>6378993</v>
      </c>
      <c r="D118" s="1" t="s">
        <v>159</v>
      </c>
      <c r="E118" s="7">
        <v>5.3961266375545867</v>
      </c>
      <c r="F118" s="10">
        <v>10312.370000000003</v>
      </c>
      <c r="G118" s="10">
        <v>1934</v>
      </c>
      <c r="H118" s="11">
        <v>1010</v>
      </c>
      <c r="I118" s="11">
        <v>-924</v>
      </c>
      <c r="J118" s="9">
        <v>0.47776628748707345</v>
      </c>
      <c r="K118" s="8">
        <v>4.6417582958116808E-4</v>
      </c>
      <c r="L118" s="12">
        <v>2.2176756284022716E-4</v>
      </c>
      <c r="M118" s="1" t="s">
        <v>22</v>
      </c>
      <c r="N118" s="1">
        <v>2.0775011893529472E-2</v>
      </c>
      <c r="O118" s="9">
        <v>9.9256003048713726E-3</v>
      </c>
      <c r="P118" s="13">
        <v>0.8445414847161572</v>
      </c>
      <c r="Q118" s="14" t="s">
        <v>24</v>
      </c>
      <c r="R118" s="15" t="s">
        <v>25</v>
      </c>
      <c r="S118" s="16" t="s">
        <v>26</v>
      </c>
      <c r="T118" s="2" t="str" cm="1">
        <f t="array" ref="T118">IFERROR(INDEX($AB$4:$AB$63,MATCH(C118&amp;Q118,$Z$4:$Z$63&amp;$Y$4:$Y$63,0)),"")</f>
        <v/>
      </c>
    </row>
    <row r="119" spans="1:20" x14ac:dyDescent="0.25">
      <c r="A119" s="1" t="s">
        <v>19</v>
      </c>
      <c r="B119" s="1" t="s">
        <v>150</v>
      </c>
      <c r="C119" s="1">
        <v>6365773</v>
      </c>
      <c r="D119" s="1" t="s">
        <v>160</v>
      </c>
      <c r="E119" s="7">
        <v>28.937401477832516</v>
      </c>
      <c r="F119" s="10">
        <v>54890.82</v>
      </c>
      <c r="G119" s="10">
        <v>1917</v>
      </c>
      <c r="H119" s="11">
        <v>398</v>
      </c>
      <c r="I119" s="11">
        <v>-1519</v>
      </c>
      <c r="J119" s="9">
        <v>0.79238393322900369</v>
      </c>
      <c r="K119" s="8">
        <v>2.4707212706575276E-3</v>
      </c>
      <c r="L119" s="12">
        <v>1.9577598383561734E-3</v>
      </c>
      <c r="M119" s="1" t="s">
        <v>22</v>
      </c>
      <c r="N119" s="1">
        <v>0.11058150923071855</v>
      </c>
      <c r="O119" s="9">
        <v>8.7623011226636141E-2</v>
      </c>
      <c r="P119" s="13">
        <v>0.78694581280788178</v>
      </c>
      <c r="Q119" s="14" t="s">
        <v>24</v>
      </c>
      <c r="R119" s="15" t="s">
        <v>25</v>
      </c>
      <c r="S119" s="16" t="s">
        <v>26</v>
      </c>
      <c r="T119" s="2" t="str" cm="1">
        <f t="array" ref="T119">IFERROR(INDEX($AB$4:$AB$63,MATCH(C119&amp;Q119,$Z$4:$Z$63&amp;$Y$4:$Y$63,0)),"")</f>
        <v/>
      </c>
    </row>
    <row r="120" spans="1:20" x14ac:dyDescent="0.25">
      <c r="A120" s="1" t="s">
        <v>19</v>
      </c>
      <c r="B120" s="1" t="s">
        <v>150</v>
      </c>
      <c r="C120" s="1">
        <v>6378994</v>
      </c>
      <c r="D120" s="1" t="s">
        <v>161</v>
      </c>
      <c r="E120" s="7">
        <v>31.173636363636366</v>
      </c>
      <c r="F120" s="10">
        <v>1028.73</v>
      </c>
      <c r="G120" s="10">
        <v>33</v>
      </c>
      <c r="H120" s="11">
        <v>140</v>
      </c>
      <c r="I120" s="11">
        <v>107</v>
      </c>
      <c r="J120" s="9">
        <v>3.2424242424242422</v>
      </c>
      <c r="K120" s="8">
        <v>4.6304738984834225E-5</v>
      </c>
      <c r="L120" s="12">
        <v>1.501396082235534E-4</v>
      </c>
      <c r="M120" s="1" t="s">
        <v>28</v>
      </c>
      <c r="N120" s="1">
        <v>2.0724506573397356E-3</v>
      </c>
      <c r="O120" s="9">
        <v>6.7197642525864149E-3</v>
      </c>
      <c r="P120" s="13">
        <v>1</v>
      </c>
      <c r="Q120" s="14" t="s">
        <v>24</v>
      </c>
      <c r="R120" s="15" t="s">
        <v>25</v>
      </c>
      <c r="S120" s="16" t="s">
        <v>26</v>
      </c>
      <c r="T120" s="2" t="str" cm="1">
        <f t="array" ref="T120">IFERROR(INDEX($AB$4:$AB$63,MATCH(C120&amp;Q120,$Z$4:$Z$63&amp;$Y$4:$Y$63,0)),"")</f>
        <v/>
      </c>
    </row>
    <row r="121" spans="1:20" x14ac:dyDescent="0.25">
      <c r="A121" s="1" t="s">
        <v>19</v>
      </c>
      <c r="B121" s="1" t="s">
        <v>150</v>
      </c>
      <c r="C121" s="1">
        <v>6378995</v>
      </c>
      <c r="D121" s="1" t="s">
        <v>162</v>
      </c>
      <c r="E121" s="7">
        <v>19.113384615384614</v>
      </c>
      <c r="F121" s="10">
        <v>9473.6400000000012</v>
      </c>
      <c r="G121" s="10">
        <v>510</v>
      </c>
      <c r="H121" s="11">
        <v>500</v>
      </c>
      <c r="I121" s="11">
        <v>-10</v>
      </c>
      <c r="J121" s="9">
        <v>1.9607843137254902E-2</v>
      </c>
      <c r="K121" s="8">
        <v>4.2642328641750993E-4</v>
      </c>
      <c r="L121" s="12">
        <v>8.3612409101472542E-6</v>
      </c>
      <c r="M121" s="1" t="s">
        <v>22</v>
      </c>
      <c r="N121" s="1">
        <v>1.9085329916887824E-2</v>
      </c>
      <c r="O121" s="9">
        <v>3.7422215523309456E-4</v>
      </c>
      <c r="P121" s="13">
        <v>0.65384615384615385</v>
      </c>
      <c r="Q121" s="14" t="s">
        <v>24</v>
      </c>
      <c r="R121" s="15" t="s">
        <v>25</v>
      </c>
      <c r="S121" s="16" t="s">
        <v>26</v>
      </c>
      <c r="T121" s="2" t="str" cm="1">
        <f t="array" ref="T121">IFERROR(INDEX($AB$4:$AB$63,MATCH(C121&amp;Q121,$Z$4:$Z$63&amp;$Y$4:$Y$63,0)),"")</f>
        <v/>
      </c>
    </row>
    <row r="122" spans="1:20" x14ac:dyDescent="0.25">
      <c r="A122" s="1" t="s">
        <v>19</v>
      </c>
      <c r="B122" s="1" t="s">
        <v>150</v>
      </c>
      <c r="C122" s="1">
        <v>6378996</v>
      </c>
      <c r="D122" s="1" t="s">
        <v>163</v>
      </c>
      <c r="E122" s="7">
        <v>56.965949999999999</v>
      </c>
      <c r="F122" s="10">
        <v>22786.38</v>
      </c>
      <c r="G122" s="10">
        <v>400</v>
      </c>
      <c r="H122" s="11">
        <v>177</v>
      </c>
      <c r="I122" s="11">
        <v>-223</v>
      </c>
      <c r="J122" s="9">
        <v>0.5575</v>
      </c>
      <c r="K122" s="8">
        <v>1.0256504411354263E-3</v>
      </c>
      <c r="L122" s="12">
        <v>5.7180012093300018E-4</v>
      </c>
      <c r="M122" s="1" t="s">
        <v>22</v>
      </c>
      <c r="N122" s="1">
        <v>4.5904803213081179E-2</v>
      </c>
      <c r="O122" s="9">
        <v>2.5591927791292757E-2</v>
      </c>
      <c r="P122" s="13">
        <v>1</v>
      </c>
      <c r="Q122" s="14" t="s">
        <v>24</v>
      </c>
      <c r="R122" s="15" t="s">
        <v>25</v>
      </c>
      <c r="S122" s="16" t="s">
        <v>26</v>
      </c>
      <c r="T122" s="2" t="str" cm="1">
        <f t="array" ref="T122">IFERROR(INDEX($AB$4:$AB$63,MATCH(C122&amp;Q122,$Z$4:$Z$63&amp;$Y$4:$Y$63,0)),"")</f>
        <v/>
      </c>
    </row>
    <row r="123" spans="1:20" x14ac:dyDescent="0.25">
      <c r="A123" s="1" t="s">
        <v>19</v>
      </c>
      <c r="B123" s="1" t="s">
        <v>150</v>
      </c>
      <c r="C123" s="1">
        <v>6378997</v>
      </c>
      <c r="D123" s="1" t="s">
        <v>164</v>
      </c>
      <c r="E123" s="7">
        <v>51.128505747126418</v>
      </c>
      <c r="F123" s="10">
        <v>2633.84</v>
      </c>
      <c r="G123" s="10">
        <v>52</v>
      </c>
      <c r="H123" s="11">
        <v>257</v>
      </c>
      <c r="I123" s="11">
        <v>205</v>
      </c>
      <c r="J123" s="9">
        <v>3.9423076923076925</v>
      </c>
      <c r="K123" s="8">
        <v>1.185532391665605E-4</v>
      </c>
      <c r="L123" s="12">
        <v>4.673733467143251E-4</v>
      </c>
      <c r="M123" s="1" t="s">
        <v>28</v>
      </c>
      <c r="N123" s="1">
        <v>5.3060603261571929E-3</v>
      </c>
      <c r="O123" s="9">
        <v>2.0918122439658165E-2</v>
      </c>
      <c r="P123" s="13">
        <v>0.14942528735632185</v>
      </c>
      <c r="Q123" s="14" t="s">
        <v>24</v>
      </c>
      <c r="R123" s="15" t="s">
        <v>25</v>
      </c>
      <c r="S123" s="16" t="s">
        <v>26</v>
      </c>
      <c r="T123" s="2" t="str" cm="1">
        <f t="array" ref="T123">IFERROR(INDEX($AB$4:$AB$63,MATCH(C123&amp;Q123,$Z$4:$Z$63&amp;$Y$4:$Y$63,0)),"")</f>
        <v/>
      </c>
    </row>
    <row r="124" spans="1:20" x14ac:dyDescent="0.25">
      <c r="A124" s="1" t="s">
        <v>19</v>
      </c>
      <c r="B124" s="1" t="s">
        <v>150</v>
      </c>
      <c r="C124" s="1">
        <v>6378998</v>
      </c>
      <c r="D124" s="1" t="s">
        <v>165</v>
      </c>
      <c r="E124" s="7">
        <v>58.639551282051286</v>
      </c>
      <c r="F124" s="10">
        <v>9007.16</v>
      </c>
      <c r="G124" s="10">
        <v>156</v>
      </c>
      <c r="H124" s="11">
        <v>100</v>
      </c>
      <c r="I124" s="11">
        <v>-56</v>
      </c>
      <c r="J124" s="9">
        <v>0.35897435897435898</v>
      </c>
      <c r="K124" s="8">
        <v>4.054262953298139E-4</v>
      </c>
      <c r="L124" s="12">
        <v>1.4553764447736909E-4</v>
      </c>
      <c r="M124" s="1" t="s">
        <v>22</v>
      </c>
      <c r="N124" s="1">
        <v>1.8145572368613892E-2</v>
      </c>
      <c r="O124" s="9">
        <v>6.5137952092460122E-3</v>
      </c>
      <c r="P124" s="13">
        <v>0.25</v>
      </c>
      <c r="Q124" s="14" t="s">
        <v>24</v>
      </c>
      <c r="R124" s="15" t="s">
        <v>25</v>
      </c>
      <c r="S124" s="16" t="s">
        <v>26</v>
      </c>
      <c r="T124" s="2" t="str" cm="1">
        <f t="array" ref="T124">IFERROR(INDEX($AB$4:$AB$63,MATCH(C124&amp;Q124,$Z$4:$Z$63&amp;$Y$4:$Y$63,0)),"")</f>
        <v/>
      </c>
    </row>
    <row r="125" spans="1:20" x14ac:dyDescent="0.25">
      <c r="A125" s="1" t="s">
        <v>19</v>
      </c>
      <c r="B125" s="1" t="s">
        <v>150</v>
      </c>
      <c r="C125" s="1">
        <v>6378999</v>
      </c>
      <c r="D125" s="1" t="s">
        <v>166</v>
      </c>
      <c r="E125" s="7">
        <v>26.001249999999995</v>
      </c>
      <c r="F125" s="10">
        <v>5146.2599999999993</v>
      </c>
      <c r="G125" s="10">
        <v>207</v>
      </c>
      <c r="H125" s="11">
        <v>260</v>
      </c>
      <c r="I125" s="11">
        <v>53</v>
      </c>
      <c r="J125" s="9">
        <v>0.2560386473429952</v>
      </c>
      <c r="K125" s="8">
        <v>2.3164117508781988E-4</v>
      </c>
      <c r="L125" s="12">
        <v>5.930909313842732E-5</v>
      </c>
      <c r="M125" s="1" t="s">
        <v>28</v>
      </c>
      <c r="N125" s="1">
        <v>1.0367511319628264E-2</v>
      </c>
      <c r="O125" s="9">
        <v>2.654483574590812E-3</v>
      </c>
      <c r="P125" s="13">
        <v>0.5390625</v>
      </c>
      <c r="Q125" s="14" t="s">
        <v>24</v>
      </c>
      <c r="R125" s="15" t="s">
        <v>25</v>
      </c>
      <c r="S125" s="16" t="s">
        <v>26</v>
      </c>
      <c r="T125" s="2" t="str" cm="1">
        <f t="array" ref="T125">IFERROR(INDEX($AB$4:$AB$63,MATCH(C125&amp;Q125,$Z$4:$Z$63&amp;$Y$4:$Y$63,0)),"")</f>
        <v/>
      </c>
    </row>
    <row r="126" spans="1:20" x14ac:dyDescent="0.25">
      <c r="A126" s="1" t="s">
        <v>19</v>
      </c>
      <c r="B126" s="1" t="s">
        <v>150</v>
      </c>
      <c r="C126" s="1">
        <v>6379000</v>
      </c>
      <c r="D126" s="1" t="s">
        <v>167</v>
      </c>
      <c r="E126" s="7">
        <v>8.0874295774647891</v>
      </c>
      <c r="F126" s="10">
        <v>11311.87</v>
      </c>
      <c r="G126" s="10">
        <v>1400</v>
      </c>
      <c r="H126" s="11">
        <v>798</v>
      </c>
      <c r="I126" s="11">
        <v>-602</v>
      </c>
      <c r="J126" s="9">
        <v>0.43</v>
      </c>
      <c r="K126" s="8">
        <v>5.0916488075624972E-4</v>
      </c>
      <c r="L126" s="12">
        <v>2.1894089872518738E-4</v>
      </c>
      <c r="M126" s="1" t="s">
        <v>22</v>
      </c>
      <c r="N126" s="1">
        <v>2.2788576611201806E-2</v>
      </c>
      <c r="O126" s="9">
        <v>9.7990879428167758E-3</v>
      </c>
      <c r="P126" s="13">
        <v>0.9859154929577465</v>
      </c>
      <c r="Q126" s="14" t="s">
        <v>24</v>
      </c>
      <c r="R126" s="15" t="s">
        <v>25</v>
      </c>
      <c r="S126" s="16" t="s">
        <v>26</v>
      </c>
      <c r="T126" s="2" t="str" cm="1">
        <f t="array" ref="T126">IFERROR(INDEX($AB$4:$AB$63,MATCH(C126&amp;Q126,$Z$4:$Z$63&amp;$Y$4:$Y$63,0)),"")</f>
        <v/>
      </c>
    </row>
    <row r="127" spans="1:20" x14ac:dyDescent="0.25">
      <c r="A127" s="1" t="s">
        <v>31</v>
      </c>
      <c r="B127" s="1" t="s">
        <v>150</v>
      </c>
      <c r="C127" s="1">
        <v>6427560</v>
      </c>
      <c r="D127" s="1" t="s">
        <v>168</v>
      </c>
      <c r="E127" s="7">
        <v>19.091232394366198</v>
      </c>
      <c r="F127" s="10">
        <v>111311.46</v>
      </c>
      <c r="G127" s="10">
        <v>5880</v>
      </c>
      <c r="H127" s="11">
        <v>5170</v>
      </c>
      <c r="I127" s="11">
        <v>-710</v>
      </c>
      <c r="J127" s="9">
        <v>0.12074829931972789</v>
      </c>
      <c r="K127" s="8">
        <v>5.0103021213737482E-3</v>
      </c>
      <c r="L127" s="12">
        <v>6.0498546023390496E-4</v>
      </c>
      <c r="M127" s="1" t="s">
        <v>22</v>
      </c>
      <c r="N127" s="1">
        <v>0.22424495100409794</v>
      </c>
      <c r="O127" s="9">
        <v>2.7077196464780531E-2</v>
      </c>
      <c r="P127" s="13">
        <v>0.86267605633802813</v>
      </c>
      <c r="Q127" s="14" t="s">
        <v>24</v>
      </c>
      <c r="R127" s="15" t="s">
        <v>25</v>
      </c>
      <c r="S127" s="16" t="s">
        <v>26</v>
      </c>
      <c r="T127" s="2" t="str" cm="1">
        <f t="array" ref="T127">IFERROR(INDEX($AB$4:$AB$63,MATCH(C127&amp;Q127,$Z$4:$Z$63&amp;$Y$4:$Y$63,0)),"")</f>
        <v/>
      </c>
    </row>
    <row r="128" spans="1:20" x14ac:dyDescent="0.25">
      <c r="A128" s="1" t="s">
        <v>31</v>
      </c>
      <c r="B128" s="1" t="s">
        <v>150</v>
      </c>
      <c r="C128" s="1">
        <v>6427562</v>
      </c>
      <c r="D128" s="1" t="s">
        <v>169</v>
      </c>
      <c r="E128" s="7">
        <v>25.522615919629061</v>
      </c>
      <c r="F128" s="10">
        <v>66052.530000000013</v>
      </c>
      <c r="G128" s="10">
        <v>2588</v>
      </c>
      <c r="H128" s="11">
        <v>2181</v>
      </c>
      <c r="I128" s="11">
        <v>-407</v>
      </c>
      <c r="J128" s="9">
        <v>0.15726429675425038</v>
      </c>
      <c r="K128" s="8">
        <v>2.9731272160216315E-3</v>
      </c>
      <c r="L128" s="12">
        <v>4.6756676078856413E-4</v>
      </c>
      <c r="M128" s="1" t="s">
        <v>22</v>
      </c>
      <c r="N128" s="1">
        <v>0.13306757770984867</v>
      </c>
      <c r="O128" s="9">
        <v>2.0926779029330916E-2</v>
      </c>
      <c r="P128" s="13">
        <v>1</v>
      </c>
      <c r="Q128" s="14" t="s">
        <v>24</v>
      </c>
      <c r="R128" s="15" t="s">
        <v>25</v>
      </c>
      <c r="S128" s="16" t="s">
        <v>26</v>
      </c>
      <c r="T128" s="2" t="str" cm="1">
        <f t="array" ref="T128">IFERROR(INDEX($AB$4:$AB$63,MATCH(C128&amp;Q128,$Z$4:$Z$63&amp;$Y$4:$Y$63,0)),"")</f>
        <v/>
      </c>
    </row>
    <row r="129" spans="1:20" x14ac:dyDescent="0.25">
      <c r="A129" s="1" t="s">
        <v>31</v>
      </c>
      <c r="B129" s="1" t="s">
        <v>150</v>
      </c>
      <c r="C129" s="1">
        <v>6427566</v>
      </c>
      <c r="D129" s="1" t="s">
        <v>170</v>
      </c>
      <c r="E129" s="7">
        <v>0</v>
      </c>
      <c r="F129" s="10">
        <v>0</v>
      </c>
      <c r="G129" s="10">
        <v>0</v>
      </c>
      <c r="H129" s="11">
        <v>0</v>
      </c>
      <c r="I129" s="11">
        <v>0</v>
      </c>
      <c r="J129" s="9">
        <v>0</v>
      </c>
      <c r="K129" s="8">
        <v>0</v>
      </c>
      <c r="L129" s="12">
        <v>0</v>
      </c>
      <c r="M129" s="1" t="s">
        <v>23</v>
      </c>
      <c r="N129" s="1">
        <v>0</v>
      </c>
      <c r="O129" s="9">
        <v>0</v>
      </c>
      <c r="P129" s="13">
        <v>0</v>
      </c>
      <c r="Q129" s="14" t="s">
        <v>24</v>
      </c>
      <c r="R129" s="15" t="s">
        <v>25</v>
      </c>
      <c r="S129" s="16" t="s">
        <v>26</v>
      </c>
      <c r="T129" s="2" t="str" cm="1">
        <f t="array" ref="T129">IFERROR(INDEX($AB$4:$AB$63,MATCH(C129&amp;Q129,$Z$4:$Z$63&amp;$Y$4:$Y$63,0)),"")</f>
        <v/>
      </c>
    </row>
    <row r="130" spans="1:20" x14ac:dyDescent="0.25">
      <c r="A130" s="1" t="s">
        <v>31</v>
      </c>
      <c r="B130" s="1" t="s">
        <v>150</v>
      </c>
      <c r="C130" s="1">
        <v>6427568</v>
      </c>
      <c r="D130" s="1" t="s">
        <v>171</v>
      </c>
      <c r="E130" s="7">
        <v>5.4344389438943885</v>
      </c>
      <c r="F130" s="10">
        <v>41826.74</v>
      </c>
      <c r="G130" s="10">
        <v>7740</v>
      </c>
      <c r="H130" s="11">
        <v>11886</v>
      </c>
      <c r="I130" s="11">
        <v>4146</v>
      </c>
      <c r="J130" s="9">
        <v>0.53565891472868221</v>
      </c>
      <c r="K130" s="8">
        <v>1.8826866896916831E-3</v>
      </c>
      <c r="L130" s="12">
        <v>1.0084779089743823E-3</v>
      </c>
      <c r="M130" s="1" t="s">
        <v>28</v>
      </c>
      <c r="N130" s="1">
        <v>8.4262979408958813E-2</v>
      </c>
      <c r="O130" s="9">
        <v>4.5136216102008173E-2</v>
      </c>
      <c r="P130" s="13">
        <v>0.91230551626591228</v>
      </c>
      <c r="Q130" s="14" t="s">
        <v>24</v>
      </c>
      <c r="R130" s="15" t="s">
        <v>25</v>
      </c>
      <c r="S130" s="16" t="s">
        <v>26</v>
      </c>
      <c r="T130" s="2" t="str" cm="1">
        <f t="array" ref="T130">IFERROR(INDEX($AB$4:$AB$63,MATCH(C130&amp;Q130,$Z$4:$Z$63&amp;$Y$4:$Y$63,0)),"")</f>
        <v/>
      </c>
    </row>
    <row r="131" spans="1:20" x14ac:dyDescent="0.25">
      <c r="A131" s="1" t="s">
        <v>31</v>
      </c>
      <c r="B131" s="1" t="s">
        <v>150</v>
      </c>
      <c r="C131" s="1">
        <v>6427572</v>
      </c>
      <c r="D131" s="1" t="s">
        <v>172</v>
      </c>
      <c r="E131" s="7">
        <v>36.90436697247705</v>
      </c>
      <c r="F131" s="10">
        <v>80451.51999999996</v>
      </c>
      <c r="G131" s="10">
        <v>2180</v>
      </c>
      <c r="H131" s="11">
        <v>1818</v>
      </c>
      <c r="I131" s="11">
        <v>-362</v>
      </c>
      <c r="J131" s="9">
        <v>0.16605504587155964</v>
      </c>
      <c r="K131" s="8">
        <v>3.6212481744803482E-3</v>
      </c>
      <c r="L131" s="12">
        <v>6.0132653172563586E-4</v>
      </c>
      <c r="M131" s="1" t="s">
        <v>22</v>
      </c>
      <c r="N131" s="1">
        <v>0.16207537984503298</v>
      </c>
      <c r="O131" s="9">
        <v>2.6913434634817403E-2</v>
      </c>
      <c r="P131" s="13">
        <v>1</v>
      </c>
      <c r="Q131" s="14" t="s">
        <v>24</v>
      </c>
      <c r="R131" s="15" t="s">
        <v>25</v>
      </c>
      <c r="S131" s="16" t="s">
        <v>26</v>
      </c>
      <c r="T131" s="2" t="str" cm="1">
        <f t="array" ref="T131">IFERROR(INDEX($AB$4:$AB$63,MATCH(C131&amp;Q131,$Z$4:$Z$63&amp;$Y$4:$Y$63,0)),"")</f>
        <v/>
      </c>
    </row>
    <row r="132" spans="1:20" x14ac:dyDescent="0.25">
      <c r="A132" s="1" t="s">
        <v>31</v>
      </c>
      <c r="B132" s="1" t="s">
        <v>150</v>
      </c>
      <c r="C132" s="1">
        <v>6427576</v>
      </c>
      <c r="D132" s="1" t="s">
        <v>173</v>
      </c>
      <c r="E132" s="7">
        <v>0</v>
      </c>
      <c r="F132" s="10">
        <v>0</v>
      </c>
      <c r="G132" s="10">
        <v>0</v>
      </c>
      <c r="H132" s="11">
        <v>0</v>
      </c>
      <c r="I132" s="11">
        <v>0</v>
      </c>
      <c r="J132" s="9">
        <v>0</v>
      </c>
      <c r="K132" s="8">
        <v>0</v>
      </c>
      <c r="L132" s="12">
        <v>0</v>
      </c>
      <c r="M132" s="1" t="s">
        <v>23</v>
      </c>
      <c r="N132" s="1">
        <v>0</v>
      </c>
      <c r="O132" s="9">
        <v>0</v>
      </c>
      <c r="P132" s="13">
        <v>0</v>
      </c>
      <c r="Q132" s="14" t="s">
        <v>24</v>
      </c>
      <c r="R132" s="15" t="s">
        <v>25</v>
      </c>
      <c r="S132" s="16" t="s">
        <v>26</v>
      </c>
      <c r="T132" s="2" t="str" cm="1">
        <f t="array" ref="T132">IFERROR(INDEX($AB$4:$AB$63,MATCH(C132&amp;Q132,$Z$4:$Z$63&amp;$Y$4:$Y$63,0)),"")</f>
        <v/>
      </c>
    </row>
    <row r="133" spans="1:20" x14ac:dyDescent="0.25">
      <c r="A133" s="1" t="s">
        <v>31</v>
      </c>
      <c r="B133" s="1" t="s">
        <v>150</v>
      </c>
      <c r="C133" s="1">
        <v>6427578</v>
      </c>
      <c r="D133" s="1" t="s">
        <v>174</v>
      </c>
      <c r="E133" s="7">
        <v>0</v>
      </c>
      <c r="F133" s="10">
        <v>0</v>
      </c>
      <c r="G133" s="10">
        <v>0</v>
      </c>
      <c r="H133" s="11">
        <v>0</v>
      </c>
      <c r="I133" s="11">
        <v>0</v>
      </c>
      <c r="J133" s="9">
        <v>0</v>
      </c>
      <c r="K133" s="8">
        <v>0</v>
      </c>
      <c r="L133" s="12">
        <v>0</v>
      </c>
      <c r="M133" s="1" t="s">
        <v>23</v>
      </c>
      <c r="N133" s="1">
        <v>0</v>
      </c>
      <c r="O133" s="9">
        <v>0</v>
      </c>
      <c r="P133" s="13">
        <v>0</v>
      </c>
      <c r="Q133" s="14" t="s">
        <v>24</v>
      </c>
      <c r="R133" s="15" t="s">
        <v>25</v>
      </c>
      <c r="S133" s="16" t="s">
        <v>26</v>
      </c>
      <c r="T133" s="2" t="str" cm="1">
        <f t="array" ref="T133">IFERROR(INDEX($AB$4:$AB$63,MATCH(C133&amp;Q133,$Z$4:$Z$63&amp;$Y$4:$Y$63,0)),"")</f>
        <v/>
      </c>
    </row>
    <row r="134" spans="1:20" x14ac:dyDescent="0.25">
      <c r="A134" s="1" t="s">
        <v>31</v>
      </c>
      <c r="B134" s="1" t="s">
        <v>150</v>
      </c>
      <c r="C134" s="1">
        <v>6427586</v>
      </c>
      <c r="D134" s="1" t="s">
        <v>175</v>
      </c>
      <c r="E134" s="7">
        <v>0</v>
      </c>
      <c r="F134" s="10">
        <v>0</v>
      </c>
      <c r="G134" s="10">
        <v>0</v>
      </c>
      <c r="H134" s="11">
        <v>0</v>
      </c>
      <c r="I134" s="11">
        <v>0</v>
      </c>
      <c r="J134" s="9">
        <v>0</v>
      </c>
      <c r="K134" s="8">
        <v>0</v>
      </c>
      <c r="L134" s="12">
        <v>0</v>
      </c>
      <c r="M134" s="1" t="s">
        <v>23</v>
      </c>
      <c r="N134" s="1">
        <v>0</v>
      </c>
      <c r="O134" s="9">
        <v>0</v>
      </c>
      <c r="P134" s="13">
        <v>0</v>
      </c>
      <c r="Q134" s="14" t="s">
        <v>24</v>
      </c>
      <c r="R134" s="15" t="s">
        <v>25</v>
      </c>
      <c r="S134" s="16" t="s">
        <v>26</v>
      </c>
      <c r="T134" s="2" t="str" cm="1">
        <f t="array" ref="T134">IFERROR(INDEX($AB$4:$AB$63,MATCH(C134&amp;Q134,$Z$4:$Z$63&amp;$Y$4:$Y$63,0)),"")</f>
        <v/>
      </c>
    </row>
    <row r="135" spans="1:20" x14ac:dyDescent="0.25">
      <c r="A135" s="1" t="s">
        <v>31</v>
      </c>
      <c r="B135" s="1" t="s">
        <v>150</v>
      </c>
      <c r="C135" s="1">
        <v>6427588</v>
      </c>
      <c r="D135" s="1" t="s">
        <v>176</v>
      </c>
      <c r="E135" s="7">
        <v>0</v>
      </c>
      <c r="F135" s="10">
        <v>0</v>
      </c>
      <c r="G135" s="10">
        <v>0</v>
      </c>
      <c r="H135" s="11">
        <v>0</v>
      </c>
      <c r="I135" s="11">
        <v>0</v>
      </c>
      <c r="J135" s="9">
        <v>0</v>
      </c>
      <c r="K135" s="8">
        <v>0</v>
      </c>
      <c r="L135" s="12">
        <v>0</v>
      </c>
      <c r="M135" s="1" t="s">
        <v>23</v>
      </c>
      <c r="N135" s="1">
        <v>0</v>
      </c>
      <c r="O135" s="9">
        <v>0</v>
      </c>
      <c r="P135" s="13">
        <v>0</v>
      </c>
      <c r="Q135" s="14" t="s">
        <v>24</v>
      </c>
      <c r="R135" s="15" t="s">
        <v>25</v>
      </c>
      <c r="S135" s="16" t="s">
        <v>26</v>
      </c>
      <c r="T135" s="2" t="str" cm="1">
        <f t="array" ref="T135">IFERROR(INDEX($AB$4:$AB$63,MATCH(C135&amp;Q135,$Z$4:$Z$63&amp;$Y$4:$Y$63,0)),"")</f>
        <v/>
      </c>
    </row>
    <row r="136" spans="1:20" x14ac:dyDescent="0.25">
      <c r="A136" s="1" t="s">
        <v>31</v>
      </c>
      <c r="B136" s="1" t="s">
        <v>150</v>
      </c>
      <c r="C136" s="1">
        <v>6427592</v>
      </c>
      <c r="D136" s="1" t="s">
        <v>177</v>
      </c>
      <c r="E136" s="7">
        <v>0</v>
      </c>
      <c r="F136" s="10">
        <v>0</v>
      </c>
      <c r="G136" s="10">
        <v>0</v>
      </c>
      <c r="H136" s="11">
        <v>0</v>
      </c>
      <c r="I136" s="11">
        <v>0</v>
      </c>
      <c r="J136" s="9">
        <v>0</v>
      </c>
      <c r="K136" s="8">
        <v>0</v>
      </c>
      <c r="L136" s="12">
        <v>0</v>
      </c>
      <c r="M136" s="1" t="s">
        <v>23</v>
      </c>
      <c r="N136" s="1">
        <v>0</v>
      </c>
      <c r="O136" s="9">
        <v>0</v>
      </c>
      <c r="P136" s="13">
        <v>0</v>
      </c>
      <c r="Q136" s="14" t="s">
        <v>24</v>
      </c>
      <c r="R136" s="15" t="s">
        <v>25</v>
      </c>
      <c r="S136" s="16" t="s">
        <v>26</v>
      </c>
      <c r="T136" s="2" t="str" cm="1">
        <f t="array" ref="T136">IFERROR(INDEX($AB$4:$AB$63,MATCH(C136&amp;Q136,$Z$4:$Z$63&amp;$Y$4:$Y$63,0)),"")</f>
        <v/>
      </c>
    </row>
    <row r="137" spans="1:20" x14ac:dyDescent="0.25">
      <c r="A137" s="1" t="s">
        <v>31</v>
      </c>
      <c r="B137" s="1" t="s">
        <v>150</v>
      </c>
      <c r="C137" s="1">
        <v>6431230</v>
      </c>
      <c r="D137" s="1" t="s">
        <v>178</v>
      </c>
      <c r="E137" s="7">
        <v>0</v>
      </c>
      <c r="F137" s="10">
        <v>0</v>
      </c>
      <c r="G137" s="10">
        <v>0</v>
      </c>
      <c r="H137" s="11">
        <v>0</v>
      </c>
      <c r="I137" s="11">
        <v>0</v>
      </c>
      <c r="J137" s="9">
        <v>0</v>
      </c>
      <c r="K137" s="8">
        <v>0</v>
      </c>
      <c r="L137" s="12">
        <v>0</v>
      </c>
      <c r="M137" s="1" t="s">
        <v>23</v>
      </c>
      <c r="N137" s="1">
        <v>0</v>
      </c>
      <c r="O137" s="9">
        <v>0</v>
      </c>
      <c r="P137" s="13">
        <v>0</v>
      </c>
      <c r="Q137" s="14" t="s">
        <v>24</v>
      </c>
      <c r="R137" s="15" t="s">
        <v>25</v>
      </c>
      <c r="S137" s="16" t="s">
        <v>26</v>
      </c>
      <c r="T137" s="2" t="str" cm="1">
        <f t="array" ref="T137">IFERROR(INDEX($AB$4:$AB$63,MATCH(C137&amp;Q137,$Z$4:$Z$63&amp;$Y$4:$Y$63,0)),"")</f>
        <v/>
      </c>
    </row>
    <row r="138" spans="1:20" x14ac:dyDescent="0.25">
      <c r="A138" s="1" t="s">
        <v>31</v>
      </c>
      <c r="B138" s="1" t="s">
        <v>150</v>
      </c>
      <c r="C138" s="1">
        <v>6440280</v>
      </c>
      <c r="D138" s="1" t="s">
        <v>179</v>
      </c>
      <c r="E138" s="7">
        <v>0</v>
      </c>
      <c r="F138" s="10">
        <v>0</v>
      </c>
      <c r="G138" s="10">
        <v>0</v>
      </c>
      <c r="H138" s="11">
        <v>0</v>
      </c>
      <c r="I138" s="11">
        <v>0</v>
      </c>
      <c r="J138" s="9">
        <v>0</v>
      </c>
      <c r="K138" s="8">
        <v>0</v>
      </c>
      <c r="L138" s="12">
        <v>0</v>
      </c>
      <c r="M138" s="1" t="s">
        <v>23</v>
      </c>
      <c r="N138" s="1">
        <v>0</v>
      </c>
      <c r="O138" s="9">
        <v>0</v>
      </c>
      <c r="P138" s="13">
        <v>0</v>
      </c>
      <c r="Q138" s="14" t="s">
        <v>24</v>
      </c>
      <c r="R138" s="15" t="s">
        <v>25</v>
      </c>
      <c r="S138" s="16" t="s">
        <v>26</v>
      </c>
      <c r="T138" s="2" t="str" cm="1">
        <f t="array" ref="T138">IFERROR(INDEX($AB$4:$AB$63,MATCH(C138&amp;Q138,$Z$4:$Z$63&amp;$Y$4:$Y$63,0)),"")</f>
        <v/>
      </c>
    </row>
    <row r="139" spans="1:20" x14ac:dyDescent="0.25">
      <c r="A139" s="1" t="s">
        <v>31</v>
      </c>
      <c r="B139" s="1" t="s">
        <v>180</v>
      </c>
      <c r="C139" s="1">
        <v>6420667</v>
      </c>
      <c r="D139" s="1" t="s">
        <v>181</v>
      </c>
      <c r="E139" s="7">
        <v>3.7161176470588222</v>
      </c>
      <c r="F139" s="10">
        <v>7699.5600000000022</v>
      </c>
      <c r="G139" s="10">
        <v>2100</v>
      </c>
      <c r="H139" s="11">
        <v>2621</v>
      </c>
      <c r="I139" s="11">
        <v>521</v>
      </c>
      <c r="J139" s="9">
        <v>0.24809523809523809</v>
      </c>
      <c r="K139" s="8">
        <v>3.4656918345734092E-4</v>
      </c>
      <c r="L139" s="12">
        <v>8.5982164086321249E-5</v>
      </c>
      <c r="M139" s="1" t="s">
        <v>28</v>
      </c>
      <c r="N139" s="1">
        <v>5.2306313766823473E-2</v>
      </c>
      <c r="O139" s="9">
        <v>1.2976947367864299E-2</v>
      </c>
      <c r="P139" s="13">
        <v>0.82352941176470584</v>
      </c>
      <c r="Q139" s="14" t="s">
        <v>24</v>
      </c>
      <c r="R139" s="15" t="s">
        <v>25</v>
      </c>
      <c r="S139" s="16" t="s">
        <v>26</v>
      </c>
      <c r="T139" s="2" t="str" cm="1">
        <f t="array" ref="T139">IFERROR(INDEX($AB$4:$AB$63,MATCH(C139&amp;Q139,$Z$4:$Z$63&amp;$Y$4:$Y$63,0)),"")</f>
        <v/>
      </c>
    </row>
    <row r="140" spans="1:20" x14ac:dyDescent="0.25">
      <c r="A140" s="1" t="s">
        <v>31</v>
      </c>
      <c r="B140" s="1" t="s">
        <v>180</v>
      </c>
      <c r="C140" s="1">
        <v>6420669</v>
      </c>
      <c r="D140" s="1" t="s">
        <v>182</v>
      </c>
      <c r="E140" s="7">
        <v>3.751009933774835</v>
      </c>
      <c r="F140" s="10">
        <v>9314.159999999998</v>
      </c>
      <c r="G140" s="10">
        <v>2538</v>
      </c>
      <c r="H140" s="11">
        <v>1362</v>
      </c>
      <c r="I140" s="11">
        <v>-1176</v>
      </c>
      <c r="J140" s="9">
        <v>0.46335697399527187</v>
      </c>
      <c r="K140" s="8">
        <v>4.1924484331455625E-4</v>
      </c>
      <c r="L140" s="12">
        <v>1.9426002196135466E-4</v>
      </c>
      <c r="M140" s="1" t="s">
        <v>22</v>
      </c>
      <c r="N140" s="1">
        <v>6.3274963171193715E-2</v>
      </c>
      <c r="O140" s="9">
        <v>2.9318895464666591E-2</v>
      </c>
      <c r="P140" s="13">
        <v>0.70033112582781454</v>
      </c>
      <c r="Q140" s="14" t="s">
        <v>24</v>
      </c>
      <c r="R140" s="15" t="s">
        <v>25</v>
      </c>
      <c r="S140" s="16" t="s">
        <v>26</v>
      </c>
      <c r="T140" s="2" t="str" cm="1">
        <f t="array" ref="T140">IFERROR(INDEX($AB$4:$AB$63,MATCH(C140&amp;Q140,$Z$4:$Z$63&amp;$Y$4:$Y$63,0)),"")</f>
        <v/>
      </c>
    </row>
    <row r="141" spans="1:20" x14ac:dyDescent="0.25">
      <c r="A141" s="1" t="s">
        <v>31</v>
      </c>
      <c r="B141" s="1" t="s">
        <v>180</v>
      </c>
      <c r="C141" s="1">
        <v>6425720</v>
      </c>
      <c r="D141" s="1" t="s">
        <v>183</v>
      </c>
      <c r="E141" s="7">
        <v>2.1080981595092019</v>
      </c>
      <c r="F141" s="10">
        <v>7559.6399999999985</v>
      </c>
      <c r="G141" s="10">
        <v>3586</v>
      </c>
      <c r="H141" s="11">
        <v>1298</v>
      </c>
      <c r="I141" s="11">
        <v>-2288</v>
      </c>
      <c r="J141" s="9">
        <v>0.6380368098159509</v>
      </c>
      <c r="K141" s="8">
        <v>3.4027116640839884E-4</v>
      </c>
      <c r="L141" s="12">
        <v>2.1710552948756736E-4</v>
      </c>
      <c r="M141" s="1" t="s">
        <v>22</v>
      </c>
      <c r="N141" s="1">
        <v>5.1355779006102845E-2</v>
      </c>
      <c r="O141" s="9">
        <v>3.2766877402666844E-2</v>
      </c>
      <c r="P141" s="13">
        <v>1</v>
      </c>
      <c r="Q141" s="14" t="s">
        <v>24</v>
      </c>
      <c r="R141" s="15" t="s">
        <v>25</v>
      </c>
      <c r="S141" s="16" t="s">
        <v>26</v>
      </c>
      <c r="T141" s="2" t="str" cm="1">
        <f t="array" ref="T141">IFERROR(INDEX($AB$4:$AB$63,MATCH(C141&amp;Q141,$Z$4:$Z$63&amp;$Y$4:$Y$63,0)),"")</f>
        <v/>
      </c>
    </row>
    <row r="142" spans="1:20" x14ac:dyDescent="0.25">
      <c r="A142" s="1" t="s">
        <v>31</v>
      </c>
      <c r="B142" s="1" t="s">
        <v>180</v>
      </c>
      <c r="C142" s="1">
        <v>6425722</v>
      </c>
      <c r="D142" s="1" t="s">
        <v>184</v>
      </c>
      <c r="E142" s="7">
        <v>12.864018445322792</v>
      </c>
      <c r="F142" s="10">
        <v>25035.989999999991</v>
      </c>
      <c r="G142" s="10">
        <v>1968</v>
      </c>
      <c r="H142" s="11">
        <v>2169</v>
      </c>
      <c r="I142" s="11">
        <v>201</v>
      </c>
      <c r="J142" s="9">
        <v>0.10213414634146341</v>
      </c>
      <c r="K142" s="8">
        <v>1.1269088897737204E-3</v>
      </c>
      <c r="L142" s="12">
        <v>1.1509587746164522E-4</v>
      </c>
      <c r="M142" s="1" t="s">
        <v>28</v>
      </c>
      <c r="N142" s="1">
        <v>0.17007989396836365</v>
      </c>
      <c r="O142" s="9">
        <v>1.7370964780305434E-2</v>
      </c>
      <c r="P142" s="13">
        <v>0.86429512516469043</v>
      </c>
      <c r="Q142" s="14" t="s">
        <v>24</v>
      </c>
      <c r="R142" s="15" t="s">
        <v>25</v>
      </c>
      <c r="S142" s="16" t="s">
        <v>26</v>
      </c>
      <c r="T142" s="2" t="str" cm="1">
        <f t="array" ref="T142">IFERROR(INDEX($AB$4:$AB$63,MATCH(C142&amp;Q142,$Z$4:$Z$63&amp;$Y$4:$Y$63,0)),"")</f>
        <v/>
      </c>
    </row>
    <row r="143" spans="1:20" x14ac:dyDescent="0.25">
      <c r="A143" s="1" t="s">
        <v>31</v>
      </c>
      <c r="B143" s="1" t="s">
        <v>180</v>
      </c>
      <c r="C143" s="1">
        <v>6430864</v>
      </c>
      <c r="D143" s="1" t="s">
        <v>185</v>
      </c>
      <c r="E143" s="7">
        <v>25.125344585091423</v>
      </c>
      <c r="F143" s="10">
        <v>17864.120000000003</v>
      </c>
      <c r="G143" s="10">
        <v>711</v>
      </c>
      <c r="H143" s="11">
        <v>672</v>
      </c>
      <c r="I143" s="11">
        <v>-39</v>
      </c>
      <c r="J143" s="9">
        <v>5.4852320675105488E-2</v>
      </c>
      <c r="K143" s="8">
        <v>8.0409185480520345E-4</v>
      </c>
      <c r="L143" s="12">
        <v>4.4106304272015381E-5</v>
      </c>
      <c r="M143" s="1" t="s">
        <v>22</v>
      </c>
      <c r="N143" s="1">
        <v>0.12135839786795433</v>
      </c>
      <c r="O143" s="9">
        <v>6.6567897564700686E-3</v>
      </c>
      <c r="P143" s="13">
        <v>1</v>
      </c>
      <c r="Q143" s="14" t="s">
        <v>24</v>
      </c>
      <c r="R143" s="15" t="s">
        <v>25</v>
      </c>
      <c r="S143" s="16" t="s">
        <v>26</v>
      </c>
      <c r="T143" s="2" t="str" cm="1">
        <f t="array" ref="T143">IFERROR(INDEX($AB$4:$AB$63,MATCH(C143&amp;Q143,$Z$4:$Z$63&amp;$Y$4:$Y$63,0)),"")</f>
        <v/>
      </c>
    </row>
    <row r="144" spans="1:20" x14ac:dyDescent="0.25">
      <c r="A144" s="1" t="s">
        <v>31</v>
      </c>
      <c r="B144" s="1" t="s">
        <v>180</v>
      </c>
      <c r="C144" s="1">
        <v>6425724</v>
      </c>
      <c r="D144" s="1" t="s">
        <v>186</v>
      </c>
      <c r="E144" s="7">
        <v>15.910175781250004</v>
      </c>
      <c r="F144" s="10">
        <v>29742.150000000009</v>
      </c>
      <c r="G144" s="10">
        <v>1900</v>
      </c>
      <c r="H144" s="11">
        <v>2094</v>
      </c>
      <c r="I144" s="11">
        <v>194</v>
      </c>
      <c r="J144" s="9">
        <v>0.10210526315789474</v>
      </c>
      <c r="K144" s="8">
        <v>1.3387404786462801E-3</v>
      </c>
      <c r="L144" s="12">
        <v>1.366924488723044E-4</v>
      </c>
      <c r="M144" s="1" t="s">
        <v>28</v>
      </c>
      <c r="N144" s="1">
        <v>0.2020507964091362</v>
      </c>
      <c r="O144" s="9">
        <v>2.0630449738617065E-2</v>
      </c>
      <c r="P144" s="13">
        <v>0.7421875</v>
      </c>
      <c r="Q144" s="14" t="s">
        <v>24</v>
      </c>
      <c r="R144" s="15" t="s">
        <v>25</v>
      </c>
      <c r="S144" s="16" t="s">
        <v>26</v>
      </c>
      <c r="T144" s="2" t="str" cm="1">
        <f t="array" ref="T144">IFERROR(INDEX($AB$4:$AB$63,MATCH(C144&amp;Q144,$Z$4:$Z$63&amp;$Y$4:$Y$63,0)),"")</f>
        <v/>
      </c>
    </row>
    <row r="145" spans="1:20" x14ac:dyDescent="0.25">
      <c r="A145" s="1" t="s">
        <v>31</v>
      </c>
      <c r="B145" s="1" t="s">
        <v>180</v>
      </c>
      <c r="C145" s="1">
        <v>6425726</v>
      </c>
      <c r="D145" s="1" t="s">
        <v>187</v>
      </c>
      <c r="E145" s="7">
        <v>0</v>
      </c>
      <c r="F145" s="10">
        <v>0</v>
      </c>
      <c r="G145" s="10">
        <v>0</v>
      </c>
      <c r="H145" s="11">
        <v>0</v>
      </c>
      <c r="I145" s="11">
        <v>0</v>
      </c>
      <c r="J145" s="9">
        <v>0</v>
      </c>
      <c r="K145" s="8">
        <v>0</v>
      </c>
      <c r="L145" s="12">
        <v>0</v>
      </c>
      <c r="M145" s="1" t="s">
        <v>23</v>
      </c>
      <c r="N145" s="1">
        <v>0</v>
      </c>
      <c r="O145" s="9">
        <v>0</v>
      </c>
      <c r="P145" s="13">
        <v>0</v>
      </c>
      <c r="Q145" s="14" t="s">
        <v>24</v>
      </c>
      <c r="R145" s="15" t="s">
        <v>25</v>
      </c>
      <c r="S145" s="16" t="s">
        <v>26</v>
      </c>
      <c r="T145" s="2" t="str" cm="1">
        <f t="array" ref="T145">IFERROR(INDEX($AB$4:$AB$63,MATCH(C145&amp;Q145,$Z$4:$Z$63&amp;$Y$4:$Y$63,0)),"")</f>
        <v/>
      </c>
    </row>
    <row r="146" spans="1:20" x14ac:dyDescent="0.25">
      <c r="A146" s="1" t="s">
        <v>31</v>
      </c>
      <c r="B146" s="1" t="s">
        <v>180</v>
      </c>
      <c r="C146" s="1">
        <v>6425728</v>
      </c>
      <c r="D146" s="1" t="s">
        <v>188</v>
      </c>
      <c r="E146" s="7">
        <v>0</v>
      </c>
      <c r="F146" s="10">
        <v>0</v>
      </c>
      <c r="G146" s="10">
        <v>0</v>
      </c>
      <c r="H146" s="11">
        <v>0</v>
      </c>
      <c r="I146" s="11">
        <v>0</v>
      </c>
      <c r="J146" s="9">
        <v>0</v>
      </c>
      <c r="K146" s="8">
        <v>0</v>
      </c>
      <c r="L146" s="12">
        <v>0</v>
      </c>
      <c r="M146" s="1" t="s">
        <v>23</v>
      </c>
      <c r="N146" s="1">
        <v>0</v>
      </c>
      <c r="O146" s="9">
        <v>0</v>
      </c>
      <c r="P146" s="13">
        <v>0</v>
      </c>
      <c r="Q146" s="14" t="s">
        <v>24</v>
      </c>
      <c r="R146" s="15" t="s">
        <v>25</v>
      </c>
      <c r="S146" s="16" t="s">
        <v>26</v>
      </c>
      <c r="T146" s="2" t="str" cm="1">
        <f t="array" ref="T146">IFERROR(INDEX($AB$4:$AB$63,MATCH(C146&amp;Q146,$Z$4:$Z$63&amp;$Y$4:$Y$63,0)),"")</f>
        <v/>
      </c>
    </row>
    <row r="147" spans="1:20" x14ac:dyDescent="0.25">
      <c r="A147" s="1" t="s">
        <v>31</v>
      </c>
      <c r="B147" s="1" t="s">
        <v>180</v>
      </c>
      <c r="C147" s="1">
        <v>6425730</v>
      </c>
      <c r="D147" s="1" t="s">
        <v>189</v>
      </c>
      <c r="E147" s="7">
        <v>0</v>
      </c>
      <c r="F147" s="10">
        <v>0</v>
      </c>
      <c r="G147" s="10">
        <v>0</v>
      </c>
      <c r="H147" s="11">
        <v>0</v>
      </c>
      <c r="I147" s="11">
        <v>0</v>
      </c>
      <c r="J147" s="9">
        <v>0</v>
      </c>
      <c r="K147" s="8">
        <v>0</v>
      </c>
      <c r="L147" s="12">
        <v>0</v>
      </c>
      <c r="M147" s="1" t="s">
        <v>23</v>
      </c>
      <c r="N147" s="1">
        <v>0</v>
      </c>
      <c r="O147" s="9">
        <v>0</v>
      </c>
      <c r="P147" s="13">
        <v>0</v>
      </c>
      <c r="Q147" s="14" t="s">
        <v>24</v>
      </c>
      <c r="R147" s="15" t="s">
        <v>25</v>
      </c>
      <c r="S147" s="16" t="s">
        <v>26</v>
      </c>
      <c r="T147" s="2" t="str" cm="1">
        <f t="array" ref="T147">IFERROR(INDEX($AB$4:$AB$63,MATCH(C147&amp;Q147,$Z$4:$Z$63&amp;$Y$4:$Y$63,0)),"")</f>
        <v/>
      </c>
    </row>
    <row r="148" spans="1:20" x14ac:dyDescent="0.25">
      <c r="A148" s="1" t="s">
        <v>19</v>
      </c>
      <c r="B148" s="1" t="s">
        <v>180</v>
      </c>
      <c r="C148" s="1">
        <v>6379006</v>
      </c>
      <c r="D148" s="1" t="s">
        <v>190</v>
      </c>
      <c r="E148" s="7">
        <v>15.75688888888889</v>
      </c>
      <c r="F148" s="10">
        <v>2698.5499999999997</v>
      </c>
      <c r="G148" s="10">
        <v>175</v>
      </c>
      <c r="H148" s="11">
        <v>284</v>
      </c>
      <c r="I148" s="11">
        <v>109</v>
      </c>
      <c r="J148" s="9">
        <v>0.62285714285714289</v>
      </c>
      <c r="K148" s="8">
        <v>1.2146593701702525E-4</v>
      </c>
      <c r="L148" s="12">
        <v>7.5655926484890021E-5</v>
      </c>
      <c r="M148" s="1" t="s">
        <v>28</v>
      </c>
      <c r="N148" s="1">
        <v>1.8332372631093392E-2</v>
      </c>
      <c r="O148" s="9">
        <v>1.1418449238795314E-2</v>
      </c>
      <c r="P148" s="13">
        <v>0.77777777777777779</v>
      </c>
      <c r="Q148" s="14" t="s">
        <v>24</v>
      </c>
      <c r="R148" s="15" t="s">
        <v>25</v>
      </c>
      <c r="S148" s="16" t="s">
        <v>26</v>
      </c>
      <c r="T148" s="2" t="str" cm="1">
        <f t="array" ref="T148">IFERROR(INDEX($AB$4:$AB$63,MATCH(C148&amp;Q148,$Z$4:$Z$63&amp;$Y$4:$Y$63,0)),"")</f>
        <v/>
      </c>
    </row>
    <row r="149" spans="1:20" x14ac:dyDescent="0.25">
      <c r="A149" s="1" t="s">
        <v>19</v>
      </c>
      <c r="B149" s="1" t="s">
        <v>180</v>
      </c>
      <c r="C149" s="1">
        <v>6379007</v>
      </c>
      <c r="D149" s="1" t="s">
        <v>191</v>
      </c>
      <c r="E149" s="7">
        <v>10.951606498194947</v>
      </c>
      <c r="F149" s="10">
        <v>12190.85</v>
      </c>
      <c r="G149" s="10">
        <v>1160</v>
      </c>
      <c r="H149" s="11">
        <v>341</v>
      </c>
      <c r="I149" s="11">
        <v>-819</v>
      </c>
      <c r="J149" s="9">
        <v>0.70603448275862069</v>
      </c>
      <c r="K149" s="8">
        <v>5.4872913908728853E-4</v>
      </c>
      <c r="L149" s="12">
        <v>3.8742169389007701E-4</v>
      </c>
      <c r="M149" s="1" t="s">
        <v>22</v>
      </c>
      <c r="N149" s="1">
        <v>8.2817514920888957E-2</v>
      </c>
      <c r="O149" s="9">
        <v>5.8472021310524189E-2</v>
      </c>
      <c r="P149" s="13">
        <v>0.41877256317689532</v>
      </c>
      <c r="Q149" s="14" t="s">
        <v>24</v>
      </c>
      <c r="R149" s="15" t="s">
        <v>25</v>
      </c>
      <c r="S149" s="16" t="s">
        <v>26</v>
      </c>
      <c r="T149" s="2" t="str" cm="1">
        <f t="array" ref="T149">IFERROR(INDEX($AB$4:$AB$63,MATCH(C149&amp;Q149,$Z$4:$Z$63&amp;$Y$4:$Y$63,0)),"")</f>
        <v/>
      </c>
    </row>
    <row r="150" spans="1:20" x14ac:dyDescent="0.25">
      <c r="A150" s="1" t="s">
        <v>19</v>
      </c>
      <c r="B150" s="1" t="s">
        <v>180</v>
      </c>
      <c r="C150" s="1">
        <v>6379009</v>
      </c>
      <c r="D150" s="1" t="s">
        <v>192</v>
      </c>
      <c r="E150" s="7">
        <v>10.859292035398232</v>
      </c>
      <c r="F150" s="10">
        <v>3059.1600000000003</v>
      </c>
      <c r="G150" s="10">
        <v>288</v>
      </c>
      <c r="H150" s="11">
        <v>162</v>
      </c>
      <c r="I150" s="11">
        <v>-126</v>
      </c>
      <c r="J150" s="9">
        <v>0.4375</v>
      </c>
      <c r="K150" s="8">
        <v>1.37697554570048E-4</v>
      </c>
      <c r="L150" s="12">
        <v>6.0242680124396001E-5</v>
      </c>
      <c r="M150" s="1" t="s">
        <v>22</v>
      </c>
      <c r="N150" s="1">
        <v>2.0782146359391403E-2</v>
      </c>
      <c r="O150" s="9">
        <v>9.0921890322337388E-3</v>
      </c>
      <c r="P150" s="13">
        <v>0.63716814159292035</v>
      </c>
      <c r="Q150" s="14" t="s">
        <v>24</v>
      </c>
      <c r="R150" s="15" t="s">
        <v>25</v>
      </c>
      <c r="S150" s="16" t="s">
        <v>26</v>
      </c>
      <c r="T150" s="2" t="str" cm="1">
        <f t="array" ref="T150">IFERROR(INDEX($AB$4:$AB$63,MATCH(C150&amp;Q150,$Z$4:$Z$63&amp;$Y$4:$Y$63,0)),"")</f>
        <v/>
      </c>
    </row>
    <row r="151" spans="1:20" x14ac:dyDescent="0.25">
      <c r="A151" s="1" t="s">
        <v>19</v>
      </c>
      <c r="B151" s="1" t="s">
        <v>180</v>
      </c>
      <c r="C151" s="1">
        <v>6379010</v>
      </c>
      <c r="D151" s="1" t="s">
        <v>193</v>
      </c>
      <c r="E151" s="7">
        <v>10.565251798561153</v>
      </c>
      <c r="F151" s="10">
        <v>14685.700000000003</v>
      </c>
      <c r="G151" s="10">
        <v>1390</v>
      </c>
      <c r="H151" s="11">
        <v>279</v>
      </c>
      <c r="I151" s="11">
        <v>-1111</v>
      </c>
      <c r="J151" s="9">
        <v>0.79928057553956833</v>
      </c>
      <c r="K151" s="8">
        <v>6.6102622195287405E-4</v>
      </c>
      <c r="L151" s="12">
        <v>5.2834541912923961E-4</v>
      </c>
      <c r="M151" s="1" t="s">
        <v>22</v>
      </c>
      <c r="N151" s="1">
        <v>9.9766068721516471E-2</v>
      </c>
      <c r="O151" s="9">
        <v>7.9741080827053806E-2</v>
      </c>
      <c r="P151" s="13">
        <v>1</v>
      </c>
      <c r="Q151" s="14" t="s">
        <v>24</v>
      </c>
      <c r="R151" s="15" t="s">
        <v>25</v>
      </c>
      <c r="S151" s="16" t="s">
        <v>26</v>
      </c>
      <c r="T151" s="2" t="str" cm="1">
        <f t="array" ref="T151">IFERROR(INDEX($AB$4:$AB$63,MATCH(C151&amp;Q151,$Z$4:$Z$63&amp;$Y$4:$Y$63,0)),"")</f>
        <v/>
      </c>
    </row>
    <row r="152" spans="1:20" x14ac:dyDescent="0.25">
      <c r="A152" s="1" t="s">
        <v>19</v>
      </c>
      <c r="B152" s="1" t="s">
        <v>180</v>
      </c>
      <c r="C152" s="1">
        <v>6379018</v>
      </c>
      <c r="D152" s="1" t="s">
        <v>194</v>
      </c>
      <c r="E152" s="7">
        <v>16.444868421052636</v>
      </c>
      <c r="F152" s="10">
        <v>1075.3499999999999</v>
      </c>
      <c r="G152" s="10">
        <v>75</v>
      </c>
      <c r="H152" s="11">
        <v>319</v>
      </c>
      <c r="I152" s="11">
        <v>244</v>
      </c>
      <c r="J152" s="9">
        <v>3.2533333333333334</v>
      </c>
      <c r="K152" s="8">
        <v>4.8403177770009119E-5</v>
      </c>
      <c r="L152" s="12">
        <v>1.5747167167842968E-4</v>
      </c>
      <c r="M152" s="1" t="s">
        <v>28</v>
      </c>
      <c r="N152" s="1">
        <v>7.3052998494918669E-3</v>
      </c>
      <c r="O152" s="9">
        <v>2.3766575510346874E-2</v>
      </c>
      <c r="P152" s="13">
        <v>0.19736842105263158</v>
      </c>
      <c r="Q152" s="14" t="s">
        <v>24</v>
      </c>
      <c r="R152" s="15" t="s">
        <v>25</v>
      </c>
      <c r="S152" s="16" t="s">
        <v>26</v>
      </c>
      <c r="T152" s="2" t="str" cm="1">
        <f t="array" ref="T152">IFERROR(INDEX($AB$4:$AB$63,MATCH(C152&amp;Q152,$Z$4:$Z$63&amp;$Y$4:$Y$63,0)),"")</f>
        <v/>
      </c>
    </row>
    <row r="153" spans="1:20" x14ac:dyDescent="0.25">
      <c r="A153" s="1" t="s">
        <v>19</v>
      </c>
      <c r="B153" s="1" t="s">
        <v>180</v>
      </c>
      <c r="C153" s="1">
        <v>6379022</v>
      </c>
      <c r="D153" s="1" t="s">
        <v>195</v>
      </c>
      <c r="E153" s="7">
        <v>10.543520408163264</v>
      </c>
      <c r="F153" s="10">
        <v>6317.4499999999989</v>
      </c>
      <c r="G153" s="10">
        <v>615</v>
      </c>
      <c r="H153" s="11">
        <v>487</v>
      </c>
      <c r="I153" s="11">
        <v>-128</v>
      </c>
      <c r="J153" s="9">
        <v>0.20813008130081301</v>
      </c>
      <c r="K153" s="8">
        <v>2.8435826047625804E-4</v>
      </c>
      <c r="L153" s="12">
        <v>5.9183507871481346E-5</v>
      </c>
      <c r="M153" s="1" t="s">
        <v>22</v>
      </c>
      <c r="N153" s="1">
        <v>4.2917065638324634E-2</v>
      </c>
      <c r="O153" s="9">
        <v>8.9323323604968349E-3</v>
      </c>
      <c r="P153" s="13">
        <v>0.62755102040816324</v>
      </c>
      <c r="Q153" s="14" t="s">
        <v>24</v>
      </c>
      <c r="R153" s="15" t="s">
        <v>25</v>
      </c>
      <c r="S153" s="16" t="s">
        <v>26</v>
      </c>
      <c r="T153" s="2" t="str" cm="1">
        <f t="array" ref="T153">IFERROR(INDEX($AB$4:$AB$63,MATCH(C153&amp;Q153,$Z$4:$Z$63&amp;$Y$4:$Y$63,0)),"")</f>
        <v/>
      </c>
    </row>
    <row r="154" spans="1:20" x14ac:dyDescent="0.25">
      <c r="A154" s="1" t="s">
        <v>19</v>
      </c>
      <c r="B154" s="1" t="s">
        <v>180</v>
      </c>
      <c r="C154" s="1">
        <v>6379024</v>
      </c>
      <c r="D154" s="1" t="s">
        <v>196</v>
      </c>
      <c r="E154" s="7">
        <v>13.847758241758244</v>
      </c>
      <c r="F154" s="10">
        <v>1304.6499999999999</v>
      </c>
      <c r="G154" s="10">
        <v>101</v>
      </c>
      <c r="H154" s="11">
        <v>353</v>
      </c>
      <c r="I154" s="11">
        <v>252</v>
      </c>
      <c r="J154" s="9">
        <v>2.495049504950495</v>
      </c>
      <c r="K154" s="8">
        <v>5.8724327779460077E-5</v>
      </c>
      <c r="L154" s="12">
        <v>1.4652010495469248E-4</v>
      </c>
      <c r="M154" s="1" t="s">
        <v>28</v>
      </c>
      <c r="N154" s="1">
        <v>8.8630301284600959E-3</v>
      </c>
      <c r="O154" s="9">
        <v>2.2113698934375686E-2</v>
      </c>
      <c r="P154" s="13">
        <v>0.22197802197802197</v>
      </c>
      <c r="Q154" s="14" t="s">
        <v>24</v>
      </c>
      <c r="R154" s="15" t="s">
        <v>25</v>
      </c>
      <c r="S154" s="16" t="s">
        <v>26</v>
      </c>
      <c r="T154" s="2" t="str" cm="1">
        <f t="array" ref="T154">IFERROR(INDEX($AB$4:$AB$63,MATCH(C154&amp;Q154,$Z$4:$Z$63&amp;$Y$4:$Y$63,0)),"")</f>
        <v/>
      </c>
    </row>
    <row r="155" spans="1:20" x14ac:dyDescent="0.25">
      <c r="A155" s="1" t="s">
        <v>19</v>
      </c>
      <c r="B155" s="1" t="s">
        <v>180</v>
      </c>
      <c r="C155" s="1">
        <v>6379026</v>
      </c>
      <c r="D155" s="1" t="s">
        <v>197</v>
      </c>
      <c r="E155" s="7">
        <v>32.854999999999997</v>
      </c>
      <c r="F155" s="10">
        <v>788.52</v>
      </c>
      <c r="G155" s="10">
        <v>24</v>
      </c>
      <c r="H155" s="11">
        <v>62</v>
      </c>
      <c r="I155" s="11">
        <v>38</v>
      </c>
      <c r="J155" s="9">
        <v>1.5833333333333333</v>
      </c>
      <c r="K155" s="8">
        <v>3.5492512889019942E-5</v>
      </c>
      <c r="L155" s="12">
        <v>5.619647874094824E-5</v>
      </c>
      <c r="M155" s="1" t="s">
        <v>28</v>
      </c>
      <c r="N155" s="1">
        <v>5.3567443505103708E-3</v>
      </c>
      <c r="O155" s="9">
        <v>8.4815118883080874E-3</v>
      </c>
      <c r="P155" s="13">
        <v>1</v>
      </c>
      <c r="Q155" s="14" t="s">
        <v>24</v>
      </c>
      <c r="R155" s="15" t="s">
        <v>25</v>
      </c>
      <c r="S155" s="16" t="s">
        <v>26</v>
      </c>
      <c r="T155" s="2" t="str" cm="1">
        <f t="array" ref="T155">IFERROR(INDEX($AB$4:$AB$63,MATCH(C155&amp;Q155,$Z$4:$Z$63&amp;$Y$4:$Y$63,0)),"")</f>
        <v/>
      </c>
    </row>
    <row r="156" spans="1:20" x14ac:dyDescent="0.25">
      <c r="A156" s="1" t="s">
        <v>19</v>
      </c>
      <c r="B156" s="1" t="s">
        <v>180</v>
      </c>
      <c r="C156" s="1">
        <v>6385802</v>
      </c>
      <c r="D156" s="1" t="s">
        <v>198</v>
      </c>
      <c r="E156" s="7">
        <v>26.657333333333334</v>
      </c>
      <c r="F156" s="10">
        <v>3198.88</v>
      </c>
      <c r="G156" s="10">
        <v>120</v>
      </c>
      <c r="H156" s="11">
        <v>64</v>
      </c>
      <c r="I156" s="11">
        <v>-56</v>
      </c>
      <c r="J156" s="9">
        <v>0.46666666666666667</v>
      </c>
      <c r="K156" s="8">
        <v>1.4398656930759919E-4</v>
      </c>
      <c r="L156" s="12">
        <v>6.7193732343546285E-5</v>
      </c>
      <c r="M156" s="1" t="s">
        <v>22</v>
      </c>
      <c r="N156" s="1">
        <v>2.173132243692058E-2</v>
      </c>
      <c r="O156" s="9">
        <v>1.0141283803896272E-2</v>
      </c>
      <c r="P156" s="13">
        <v>1</v>
      </c>
      <c r="Q156" s="14" t="s">
        <v>24</v>
      </c>
      <c r="R156" s="15" t="s">
        <v>25</v>
      </c>
      <c r="S156" s="16" t="s">
        <v>26</v>
      </c>
      <c r="T156" s="2" t="str" cm="1">
        <f t="array" ref="T156">IFERROR(INDEX($AB$4:$AB$63,MATCH(C156&amp;Q156,$Z$4:$Z$63&amp;$Y$4:$Y$63,0)),"")</f>
        <v/>
      </c>
    </row>
    <row r="157" spans="1:20" x14ac:dyDescent="0.25">
      <c r="A157" s="1" t="s">
        <v>19</v>
      </c>
      <c r="B157" s="1" t="s">
        <v>180</v>
      </c>
      <c r="C157" s="1">
        <v>6379028</v>
      </c>
      <c r="D157" s="1" t="s">
        <v>199</v>
      </c>
      <c r="E157" s="7">
        <v>3.7140769230769233</v>
      </c>
      <c r="F157" s="10">
        <v>2896.98</v>
      </c>
      <c r="G157" s="10">
        <v>780</v>
      </c>
      <c r="H157" s="11">
        <v>990</v>
      </c>
      <c r="I157" s="11">
        <v>210</v>
      </c>
      <c r="J157" s="9">
        <v>0.26923076923076922</v>
      </c>
      <c r="K157" s="8">
        <v>1.3039758026331988E-4</v>
      </c>
      <c r="L157" s="12">
        <v>3.5107040840124578E-5</v>
      </c>
      <c r="M157" s="1" t="s">
        <v>28</v>
      </c>
      <c r="N157" s="1">
        <v>1.9680390159465246E-2</v>
      </c>
      <c r="O157" s="9">
        <v>5.2985665813944892E-3</v>
      </c>
      <c r="P157" s="13">
        <v>1</v>
      </c>
      <c r="Q157" s="14" t="s">
        <v>24</v>
      </c>
      <c r="R157" s="15" t="s">
        <v>25</v>
      </c>
      <c r="S157" s="16" t="s">
        <v>26</v>
      </c>
      <c r="T157" s="2" t="str" cm="1">
        <f t="array" ref="T157">IFERROR(INDEX($AB$4:$AB$63,MATCH(C157&amp;Q157,$Z$4:$Z$63&amp;$Y$4:$Y$63,0)),"")</f>
        <v/>
      </c>
    </row>
    <row r="158" spans="1:20" x14ac:dyDescent="0.25">
      <c r="A158" s="1" t="s">
        <v>19</v>
      </c>
      <c r="B158" s="1" t="s">
        <v>180</v>
      </c>
      <c r="C158" s="1">
        <v>6379030</v>
      </c>
      <c r="D158" s="1" t="s">
        <v>200</v>
      </c>
      <c r="E158" s="7">
        <v>26.876666666666665</v>
      </c>
      <c r="F158" s="10">
        <v>1769.6400000000003</v>
      </c>
      <c r="G158" s="10">
        <v>64</v>
      </c>
      <c r="H158" s="11">
        <v>330</v>
      </c>
      <c r="I158" s="11">
        <v>266</v>
      </c>
      <c r="J158" s="9">
        <v>4.15625</v>
      </c>
      <c r="K158" s="8">
        <v>7.9654251647295267E-5</v>
      </c>
      <c r="L158" s="12">
        <v>3.3106298340907094E-4</v>
      </c>
      <c r="M158" s="1" t="s">
        <v>28</v>
      </c>
      <c r="N158" s="1">
        <v>1.2021900614362572E-2</v>
      </c>
      <c r="O158" s="9">
        <v>4.9966024428444437E-2</v>
      </c>
      <c r="P158" s="13">
        <v>0.24242424242424243</v>
      </c>
      <c r="Q158" s="14" t="s">
        <v>24</v>
      </c>
      <c r="R158" s="15" t="s">
        <v>25</v>
      </c>
      <c r="S158" s="16" t="s">
        <v>26</v>
      </c>
      <c r="T158" s="2" t="str" cm="1">
        <f t="array" ref="T158">IFERROR(INDEX($AB$4:$AB$63,MATCH(C158&amp;Q158,$Z$4:$Z$63&amp;$Y$4:$Y$63,0)),"")</f>
        <v/>
      </c>
    </row>
    <row r="159" spans="1:20" x14ac:dyDescent="0.25">
      <c r="A159" s="1" t="s">
        <v>19</v>
      </c>
      <c r="B159" s="1" t="s">
        <v>201</v>
      </c>
      <c r="C159" s="1">
        <v>6428376</v>
      </c>
      <c r="D159" s="1" t="s">
        <v>202</v>
      </c>
      <c r="E159" s="7">
        <v>10.58023923444976</v>
      </c>
      <c r="F159" s="10">
        <v>6633.8099999999995</v>
      </c>
      <c r="G159" s="10">
        <v>627</v>
      </c>
      <c r="H159" s="11">
        <v>865</v>
      </c>
      <c r="I159" s="11">
        <v>238</v>
      </c>
      <c r="J159" s="9">
        <v>0.37958532695374803</v>
      </c>
      <c r="K159" s="8">
        <v>2.9859811663408582E-4</v>
      </c>
      <c r="L159" s="12">
        <v>1.1334346373032285E-4</v>
      </c>
      <c r="M159" s="1" t="s">
        <v>28</v>
      </c>
      <c r="N159" s="1">
        <v>6.1778000162597949E-2</v>
      </c>
      <c r="O159" s="9">
        <v>2.345002239026844E-2</v>
      </c>
      <c r="P159" s="13">
        <v>1</v>
      </c>
      <c r="Q159" s="14" t="s">
        <v>24</v>
      </c>
      <c r="R159" s="15" t="s">
        <v>25</v>
      </c>
      <c r="S159" s="16" t="s">
        <v>26</v>
      </c>
      <c r="T159" s="2" t="str" cm="1">
        <f t="array" ref="T159">IFERROR(INDEX($AB$4:$AB$63,MATCH(C159&amp;Q159,$Z$4:$Z$63&amp;$Y$4:$Y$63,0)),"")</f>
        <v/>
      </c>
    </row>
    <row r="160" spans="1:20" x14ac:dyDescent="0.25">
      <c r="A160" s="1" t="s">
        <v>19</v>
      </c>
      <c r="B160" s="1" t="s">
        <v>201</v>
      </c>
      <c r="C160" s="1">
        <v>6288646</v>
      </c>
      <c r="D160" s="1" t="s">
        <v>203</v>
      </c>
      <c r="E160" s="7">
        <v>16.217843411394615</v>
      </c>
      <c r="F160" s="10">
        <v>64653.87999999999</v>
      </c>
      <c r="G160" s="10">
        <v>4054</v>
      </c>
      <c r="H160" s="11">
        <v>831</v>
      </c>
      <c r="I160" s="11">
        <v>-3223</v>
      </c>
      <c r="J160" s="9">
        <v>0.79501726689689201</v>
      </c>
      <c r="K160" s="8">
        <v>2.9101718018885356E-3</v>
      </c>
      <c r="L160" s="12">
        <v>2.313636832137827E-3</v>
      </c>
      <c r="M160" s="1" t="s">
        <v>22</v>
      </c>
      <c r="N160" s="1">
        <v>0.60209553923802273</v>
      </c>
      <c r="O160" s="9">
        <v>0.4786763500158232</v>
      </c>
      <c r="P160" s="13">
        <v>0.70849353372946522</v>
      </c>
      <c r="Q160" s="14" t="s">
        <v>24</v>
      </c>
      <c r="R160" s="15" t="s">
        <v>25</v>
      </c>
      <c r="S160" s="16" t="s">
        <v>26</v>
      </c>
      <c r="T160" s="2" t="str" cm="1">
        <f t="array" ref="T160">IFERROR(INDEX($AB$4:$AB$63,MATCH(C160&amp;Q160,$Z$4:$Z$63&amp;$Y$4:$Y$63,0)),"")</f>
        <v/>
      </c>
    </row>
    <row r="161" spans="1:20" x14ac:dyDescent="0.25">
      <c r="A161" s="1" t="s">
        <v>19</v>
      </c>
      <c r="B161" s="1" t="s">
        <v>201</v>
      </c>
      <c r="C161" s="1">
        <v>6288648</v>
      </c>
      <c r="D161" s="1" t="s">
        <v>204</v>
      </c>
      <c r="E161" s="7">
        <v>28.966186335403719</v>
      </c>
      <c r="F161" s="10">
        <v>23396.699999999997</v>
      </c>
      <c r="G161" s="10">
        <v>832</v>
      </c>
      <c r="H161" s="11">
        <v>504</v>
      </c>
      <c r="I161" s="11">
        <v>-328</v>
      </c>
      <c r="J161" s="9">
        <v>0.39423076923076922</v>
      </c>
      <c r="K161" s="8">
        <v>1.0531218945753218E-3</v>
      </c>
      <c r="L161" s="12">
        <v>4.1517305459219412E-4</v>
      </c>
      <c r="M161" s="1" t="s">
        <v>22</v>
      </c>
      <c r="N161" s="1">
        <v>0.21788404196144529</v>
      </c>
      <c r="O161" s="9">
        <v>8.589659346556977E-2</v>
      </c>
      <c r="P161" s="13">
        <v>0.51677018633540373</v>
      </c>
      <c r="Q161" s="14" t="s">
        <v>24</v>
      </c>
      <c r="R161" s="15" t="s">
        <v>25</v>
      </c>
      <c r="S161" s="16" t="s">
        <v>26</v>
      </c>
      <c r="T161" s="2" t="str" cm="1">
        <f t="array" ref="T161">IFERROR(INDEX($AB$4:$AB$63,MATCH(C161&amp;Q161,$Z$4:$Z$63&amp;$Y$4:$Y$63,0)),"")</f>
        <v/>
      </c>
    </row>
    <row r="162" spans="1:20" x14ac:dyDescent="0.25">
      <c r="A162" s="1" t="s">
        <v>31</v>
      </c>
      <c r="B162" s="1" t="s">
        <v>201</v>
      </c>
      <c r="C162" s="1">
        <v>6431204</v>
      </c>
      <c r="D162" s="1" t="s">
        <v>205</v>
      </c>
      <c r="E162" s="7">
        <v>25.180882352941175</v>
      </c>
      <c r="F162" s="10">
        <v>3424.6</v>
      </c>
      <c r="G162" s="10">
        <v>136</v>
      </c>
      <c r="H162" s="11">
        <v>441</v>
      </c>
      <c r="I162" s="11">
        <v>305</v>
      </c>
      <c r="J162" s="9">
        <v>2.2426470588235294</v>
      </c>
      <c r="K162" s="8">
        <v>1.5414657794315641E-4</v>
      </c>
      <c r="L162" s="12">
        <v>3.4569636965193167E-4</v>
      </c>
      <c r="M162" s="1" t="s">
        <v>28</v>
      </c>
      <c r="N162" s="1">
        <v>3.1891920232390278E-2</v>
      </c>
      <c r="O162" s="9">
        <v>7.1522321109404666E-2</v>
      </c>
      <c r="P162" s="13">
        <v>1</v>
      </c>
      <c r="Q162" s="14" t="s">
        <v>24</v>
      </c>
      <c r="R162" s="15" t="s">
        <v>25</v>
      </c>
      <c r="S162" s="16" t="s">
        <v>26</v>
      </c>
      <c r="T162" s="2" t="str" cm="1">
        <f t="array" ref="T162">IFERROR(INDEX($AB$4:$AB$63,MATCH(C162&amp;Q162,$Z$4:$Z$63&amp;$Y$4:$Y$63,0)),"")</f>
        <v/>
      </c>
    </row>
    <row r="163" spans="1:20" x14ac:dyDescent="0.25">
      <c r="A163" s="1" t="s">
        <v>19</v>
      </c>
      <c r="B163" s="1" t="s">
        <v>201</v>
      </c>
      <c r="C163" s="1">
        <v>6385793</v>
      </c>
      <c r="D163" s="1" t="s">
        <v>206</v>
      </c>
      <c r="E163" s="7">
        <v>24.45783783783784</v>
      </c>
      <c r="F163" s="10">
        <v>1809.88</v>
      </c>
      <c r="G163" s="10">
        <v>74</v>
      </c>
      <c r="H163" s="11">
        <v>263</v>
      </c>
      <c r="I163" s="11">
        <v>189</v>
      </c>
      <c r="J163" s="9">
        <v>2.5540540540540539</v>
      </c>
      <c r="K163" s="8">
        <v>8.1465516699106441E-5</v>
      </c>
      <c r="L163" s="12">
        <v>2.0806733319096103E-4</v>
      </c>
      <c r="M163" s="1" t="s">
        <v>28</v>
      </c>
      <c r="N163" s="1">
        <v>1.6854683347018198E-2</v>
      </c>
      <c r="O163" s="9">
        <v>4.3047772332249178E-2</v>
      </c>
      <c r="P163" s="13">
        <v>1</v>
      </c>
      <c r="Q163" s="14" t="s">
        <v>24</v>
      </c>
      <c r="R163" s="15" t="s">
        <v>25</v>
      </c>
      <c r="S163" s="16" t="s">
        <v>26</v>
      </c>
      <c r="T163" s="2" t="str" cm="1">
        <f t="array" ref="T163">IFERROR(INDEX($AB$4:$AB$63,MATCH(C163&amp;Q163,$Z$4:$Z$63&amp;$Y$4:$Y$63,0)),"")</f>
        <v/>
      </c>
    </row>
    <row r="164" spans="1:20" x14ac:dyDescent="0.25">
      <c r="A164" s="1" t="s">
        <v>19</v>
      </c>
      <c r="B164" s="1" t="s">
        <v>201</v>
      </c>
      <c r="C164" s="1">
        <v>6387125</v>
      </c>
      <c r="D164" s="1" t="s">
        <v>207</v>
      </c>
      <c r="E164" s="7">
        <v>8.214419642857143</v>
      </c>
      <c r="F164" s="10">
        <v>7462.5600000000013</v>
      </c>
      <c r="G164" s="10">
        <v>942</v>
      </c>
      <c r="H164" s="11">
        <v>753</v>
      </c>
      <c r="I164" s="11">
        <v>-189</v>
      </c>
      <c r="J164" s="9">
        <v>0.20063694267515925</v>
      </c>
      <c r="K164" s="8">
        <v>3.3590144445934752E-4</v>
      </c>
      <c r="L164" s="12">
        <v>6.7394238856493299E-5</v>
      </c>
      <c r="M164" s="1" t="s">
        <v>22</v>
      </c>
      <c r="N164" s="1">
        <v>6.9495815058525492E-2</v>
      </c>
      <c r="O164" s="9">
        <v>1.3943427862060848E-2</v>
      </c>
      <c r="P164" s="13">
        <v>0.35044642857142855</v>
      </c>
      <c r="Q164" s="14" t="s">
        <v>24</v>
      </c>
      <c r="R164" s="15" t="s">
        <v>25</v>
      </c>
      <c r="S164" s="16" t="s">
        <v>26</v>
      </c>
      <c r="T164" s="2" t="str" cm="1">
        <f t="array" ref="T164">IFERROR(INDEX($AB$4:$AB$63,MATCH(C164&amp;Q164,$Z$4:$Z$63&amp;$Y$4:$Y$63,0)),"")</f>
        <v/>
      </c>
    </row>
    <row r="165" spans="1:20" x14ac:dyDescent="0.25">
      <c r="A165" s="1" t="s">
        <v>19</v>
      </c>
      <c r="B165" s="1" t="s">
        <v>208</v>
      </c>
      <c r="C165" s="1">
        <v>6332154</v>
      </c>
      <c r="D165" s="1" t="s">
        <v>209</v>
      </c>
      <c r="E165" s="7">
        <v>18.993139534883721</v>
      </c>
      <c r="F165" s="10">
        <v>6217.7599999999993</v>
      </c>
      <c r="G165" s="10">
        <v>328</v>
      </c>
      <c r="H165" s="11">
        <v>1171</v>
      </c>
      <c r="I165" s="11">
        <v>843</v>
      </c>
      <c r="J165" s="9">
        <v>2.5701219512195124</v>
      </c>
      <c r="K165" s="8">
        <v>2.7987105836355781E-4</v>
      </c>
      <c r="L165" s="12">
        <v>7.1930275061121718E-4</v>
      </c>
      <c r="M165" s="1" t="s">
        <v>28</v>
      </c>
      <c r="N165" s="1">
        <v>8.4537497593484279E-2</v>
      </c>
      <c r="O165" s="9">
        <v>0.21727167826618066</v>
      </c>
      <c r="P165" s="13">
        <v>0.95348837209302328</v>
      </c>
      <c r="Q165" s="14" t="s">
        <v>24</v>
      </c>
      <c r="R165" s="15" t="s">
        <v>25</v>
      </c>
      <c r="S165" s="16" t="s">
        <v>26</v>
      </c>
      <c r="T165" s="2" t="str" cm="1">
        <f t="array" ref="T165">IFERROR(INDEX($AB$4:$AB$63,MATCH(C165&amp;Q165,$Z$4:$Z$63&amp;$Y$4:$Y$63,0)),"")</f>
        <v/>
      </c>
    </row>
    <row r="166" spans="1:20" x14ac:dyDescent="0.25">
      <c r="A166" s="1" t="s">
        <v>19</v>
      </c>
      <c r="B166" s="1" t="s">
        <v>208</v>
      </c>
      <c r="C166" s="1">
        <v>6379244</v>
      </c>
      <c r="D166" s="1" t="s">
        <v>210</v>
      </c>
      <c r="E166" s="7">
        <v>18.443333333333335</v>
      </c>
      <c r="F166" s="10">
        <v>4426.4000000000005</v>
      </c>
      <c r="G166" s="10">
        <v>240</v>
      </c>
      <c r="H166" s="11">
        <v>306</v>
      </c>
      <c r="I166" s="11">
        <v>66</v>
      </c>
      <c r="J166" s="9">
        <v>0.27500000000000002</v>
      </c>
      <c r="K166" s="8">
        <v>1.9923915569923132E-4</v>
      </c>
      <c r="L166" s="12">
        <v>5.479076781728862E-5</v>
      </c>
      <c r="M166" s="1" t="s">
        <v>28</v>
      </c>
      <c r="N166" s="1">
        <v>6.0181927148651428E-2</v>
      </c>
      <c r="O166" s="9">
        <v>1.6550029965879145E-2</v>
      </c>
      <c r="P166" s="13">
        <v>1</v>
      </c>
      <c r="Q166" s="14" t="s">
        <v>24</v>
      </c>
      <c r="R166" s="15" t="s">
        <v>25</v>
      </c>
      <c r="S166" s="16" t="s">
        <v>26</v>
      </c>
      <c r="T166" s="2" t="str" cm="1">
        <f t="array" ref="T166">IFERROR(INDEX($AB$4:$AB$63,MATCH(C166&amp;Q166,$Z$4:$Z$63&amp;$Y$4:$Y$63,0)),"")</f>
        <v/>
      </c>
    </row>
    <row r="167" spans="1:20" x14ac:dyDescent="0.25">
      <c r="A167" s="1" t="s">
        <v>31</v>
      </c>
      <c r="B167" s="1" t="s">
        <v>208</v>
      </c>
      <c r="C167" s="1">
        <v>6426563</v>
      </c>
      <c r="D167" s="1" t="s">
        <v>211</v>
      </c>
      <c r="E167" s="7">
        <v>18.998890742285241</v>
      </c>
      <c r="F167" s="10">
        <v>62906.160000000011</v>
      </c>
      <c r="G167" s="10">
        <v>3327</v>
      </c>
      <c r="H167" s="11">
        <v>3588</v>
      </c>
      <c r="I167" s="11">
        <v>261</v>
      </c>
      <c r="J167" s="9">
        <v>7.8449053201082058E-2</v>
      </c>
      <c r="K167" s="8">
        <v>2.8315042035696636E-3</v>
      </c>
      <c r="L167" s="12">
        <v>2.2212882390492403E-4</v>
      </c>
      <c r="M167" s="1" t="s">
        <v>28</v>
      </c>
      <c r="N167" s="1">
        <v>0.85528057525786438</v>
      </c>
      <c r="O167" s="9">
        <v>6.7095951350256269E-2</v>
      </c>
      <c r="P167" s="13">
        <v>0.92493744787322774</v>
      </c>
      <c r="Q167" s="14" t="s">
        <v>24</v>
      </c>
      <c r="R167" s="15" t="s">
        <v>25</v>
      </c>
      <c r="S167" s="16" t="s">
        <v>26</v>
      </c>
      <c r="T167" s="2" t="str" cm="1">
        <f t="array" ref="T167">IFERROR(INDEX($AB$4:$AB$63,MATCH(C167&amp;Q167,$Z$4:$Z$63&amp;$Y$4:$Y$63,0)),"")</f>
        <v/>
      </c>
    </row>
    <row r="168" spans="1:20" x14ac:dyDescent="0.25">
      <c r="A168" s="1" t="s">
        <v>31</v>
      </c>
      <c r="B168" s="1" t="s">
        <v>208</v>
      </c>
      <c r="C168" s="1">
        <v>6426565</v>
      </c>
      <c r="D168" s="1" t="s">
        <v>212</v>
      </c>
      <c r="E168" s="7">
        <v>0</v>
      </c>
      <c r="F168" s="10">
        <v>0</v>
      </c>
      <c r="G168" s="10">
        <v>0</v>
      </c>
      <c r="H168" s="11">
        <v>0</v>
      </c>
      <c r="I168" s="11">
        <v>0</v>
      </c>
      <c r="J168" s="9">
        <v>0</v>
      </c>
      <c r="K168" s="8">
        <v>0</v>
      </c>
      <c r="L168" s="12">
        <v>0</v>
      </c>
      <c r="M168" s="1" t="s">
        <v>23</v>
      </c>
      <c r="N168" s="1">
        <v>0</v>
      </c>
      <c r="O168" s="9">
        <v>0</v>
      </c>
      <c r="P168" s="13">
        <v>0</v>
      </c>
      <c r="Q168" s="14" t="s">
        <v>24</v>
      </c>
      <c r="R168" s="15" t="s">
        <v>25</v>
      </c>
      <c r="S168" s="16" t="s">
        <v>26</v>
      </c>
      <c r="T168" s="2" t="str" cm="1">
        <f t="array" ref="T168">IFERROR(INDEX($AB$4:$AB$63,MATCH(C168&amp;Q168,$Z$4:$Z$63&amp;$Y$4:$Y$63,0)),"")</f>
        <v/>
      </c>
    </row>
    <row r="169" spans="1:20" x14ac:dyDescent="0.25">
      <c r="A169" s="1" t="s">
        <v>31</v>
      </c>
      <c r="B169" s="1" t="s">
        <v>208</v>
      </c>
      <c r="C169" s="1">
        <v>6426569</v>
      </c>
      <c r="D169" s="1" t="s">
        <v>213</v>
      </c>
      <c r="E169" s="7">
        <v>0</v>
      </c>
      <c r="F169" s="10">
        <v>0</v>
      </c>
      <c r="G169" s="10">
        <v>0</v>
      </c>
      <c r="H169" s="11">
        <v>0</v>
      </c>
      <c r="I169" s="11">
        <v>0</v>
      </c>
      <c r="J169" s="9">
        <v>0</v>
      </c>
      <c r="K169" s="8">
        <v>0</v>
      </c>
      <c r="L169" s="12">
        <v>0</v>
      </c>
      <c r="M169" s="1" t="s">
        <v>23</v>
      </c>
      <c r="N169" s="1">
        <v>0</v>
      </c>
      <c r="O169" s="9">
        <v>0</v>
      </c>
      <c r="P169" s="13">
        <v>0</v>
      </c>
      <c r="Q169" s="14" t="s">
        <v>24</v>
      </c>
      <c r="R169" s="15" t="s">
        <v>25</v>
      </c>
      <c r="S169" s="16" t="s">
        <v>26</v>
      </c>
      <c r="T169" s="2" t="str" cm="1">
        <f t="array" ref="T169">IFERROR(INDEX($AB$4:$AB$63,MATCH(C169&amp;Q169,$Z$4:$Z$63&amp;$Y$4:$Y$63,0)),"")</f>
        <v/>
      </c>
    </row>
    <row r="170" spans="1:20" x14ac:dyDescent="0.25">
      <c r="A170" s="1" t="s">
        <v>19</v>
      </c>
      <c r="B170" s="1" t="s">
        <v>214</v>
      </c>
      <c r="C170" s="1">
        <v>6332166</v>
      </c>
      <c r="D170" s="1" t="s">
        <v>215</v>
      </c>
      <c r="E170" s="7">
        <v>43.53</v>
      </c>
      <c r="F170" s="10">
        <v>-130.59</v>
      </c>
      <c r="G170" s="10">
        <v>-3</v>
      </c>
      <c r="H170" s="11">
        <v>857</v>
      </c>
      <c r="I170" s="11">
        <v>860</v>
      </c>
      <c r="J170" s="9">
        <v>-286.66666666666669</v>
      </c>
      <c r="K170" s="8">
        <v>-5.8780592225652033E-6</v>
      </c>
      <c r="L170" s="12">
        <v>1.6850436438020251E-3</v>
      </c>
      <c r="M170" s="1" t="s">
        <v>28</v>
      </c>
      <c r="N170" s="1">
        <v>1</v>
      </c>
      <c r="O170" s="9">
        <v>286.66666666666669</v>
      </c>
      <c r="P170" s="13">
        <v>1</v>
      </c>
      <c r="Q170" s="14" t="s">
        <v>24</v>
      </c>
      <c r="R170" s="15" t="s">
        <v>25</v>
      </c>
      <c r="S170" s="16" t="s">
        <v>26</v>
      </c>
      <c r="T170" s="2" cm="1">
        <f t="array" ref="T170">IFERROR(INDEX($AB$4:$AB$63,MATCH(C170&amp;Q170,$Z$4:$Z$63&amp;$Y$4:$Y$63,0)),"")</f>
        <v>17</v>
      </c>
    </row>
    <row r="171" spans="1:20" x14ac:dyDescent="0.25">
      <c r="A171" s="1" t="s">
        <v>19</v>
      </c>
      <c r="B171" s="1" t="s">
        <v>216</v>
      </c>
      <c r="C171" s="1">
        <v>6332183</v>
      </c>
      <c r="D171" s="1" t="s">
        <v>217</v>
      </c>
      <c r="E171" s="7">
        <v>10.681424156579963</v>
      </c>
      <c r="F171" s="10">
        <v>41205.53</v>
      </c>
      <c r="G171" s="10">
        <v>3859</v>
      </c>
      <c r="H171" s="11">
        <v>3171</v>
      </c>
      <c r="I171" s="11">
        <v>-688</v>
      </c>
      <c r="J171" s="9">
        <v>0.17828452967089919</v>
      </c>
      <c r="K171" s="8">
        <v>1.854725060396563E-3</v>
      </c>
      <c r="L171" s="12">
        <v>3.3066878506163132E-4</v>
      </c>
      <c r="M171" s="1" t="s">
        <v>22</v>
      </c>
      <c r="N171" s="1">
        <v>0.45859202651107506</v>
      </c>
      <c r="O171" s="9">
        <v>8.1759863757351545E-2</v>
      </c>
      <c r="P171" s="13">
        <v>0.99381921194952361</v>
      </c>
      <c r="Q171" s="14" t="s">
        <v>24</v>
      </c>
      <c r="R171" s="15" t="s">
        <v>25</v>
      </c>
      <c r="S171" s="16" t="s">
        <v>26</v>
      </c>
      <c r="T171" s="2" t="str" cm="1">
        <f t="array" ref="T171">IFERROR(INDEX($AB$4:$AB$63,MATCH(C171&amp;Q171,$Z$4:$Z$63&amp;$Y$4:$Y$63,0)),"")</f>
        <v/>
      </c>
    </row>
    <row r="172" spans="1:20" x14ac:dyDescent="0.25">
      <c r="A172" s="1" t="s">
        <v>19</v>
      </c>
      <c r="B172" s="1" t="s">
        <v>216</v>
      </c>
      <c r="C172" s="1">
        <v>6332187</v>
      </c>
      <c r="D172" s="1" t="s">
        <v>218</v>
      </c>
      <c r="E172" s="7">
        <v>10.881934865900382</v>
      </c>
      <c r="F172" s="10">
        <v>15334.319999999998</v>
      </c>
      <c r="G172" s="10">
        <v>1436</v>
      </c>
      <c r="H172" s="11">
        <v>499</v>
      </c>
      <c r="I172" s="11">
        <v>-937</v>
      </c>
      <c r="J172" s="9">
        <v>0.65250696378830086</v>
      </c>
      <c r="K172" s="8">
        <v>6.9022161802409097E-4</v>
      </c>
      <c r="L172" s="12">
        <v>4.5037441231794798E-4</v>
      </c>
      <c r="M172" s="1" t="s">
        <v>22</v>
      </c>
      <c r="N172" s="1">
        <v>0.17066148363992181</v>
      </c>
      <c r="O172" s="9">
        <v>0.11135780652549217</v>
      </c>
      <c r="P172" s="13">
        <v>0.6877394636015326</v>
      </c>
      <c r="Q172" s="14" t="s">
        <v>24</v>
      </c>
      <c r="R172" s="15" t="s">
        <v>25</v>
      </c>
      <c r="S172" s="16" t="s">
        <v>26</v>
      </c>
      <c r="T172" s="2" t="str" cm="1">
        <f t="array" ref="T172">IFERROR(INDEX($AB$4:$AB$63,MATCH(C172&amp;Q172,$Z$4:$Z$63&amp;$Y$4:$Y$63,0)),"")</f>
        <v/>
      </c>
    </row>
    <row r="173" spans="1:20" x14ac:dyDescent="0.25">
      <c r="A173" s="1" t="s">
        <v>19</v>
      </c>
      <c r="B173" s="1" t="s">
        <v>216</v>
      </c>
      <c r="C173" s="1">
        <v>6379248</v>
      </c>
      <c r="D173" s="1" t="s">
        <v>219</v>
      </c>
      <c r="E173" s="7">
        <v>5.1057101947308121</v>
      </c>
      <c r="F173" s="10">
        <v>7637.7699999999986</v>
      </c>
      <c r="G173" s="10">
        <v>1518</v>
      </c>
      <c r="H173" s="11">
        <v>3482</v>
      </c>
      <c r="I173" s="11">
        <v>1964</v>
      </c>
      <c r="J173" s="9">
        <v>1.2938076416337285</v>
      </c>
      <c r="K173" s="8">
        <v>3.4378791935318036E-4</v>
      </c>
      <c r="L173" s="12">
        <v>4.4479543716050474E-4</v>
      </c>
      <c r="M173" s="1" t="s">
        <v>28</v>
      </c>
      <c r="N173" s="1">
        <v>8.5003649323901267E-2</v>
      </c>
      <c r="O173" s="9">
        <v>0.10997837106201717</v>
      </c>
      <c r="P173" s="13">
        <v>0.86941580756013748</v>
      </c>
      <c r="Q173" s="14" t="s">
        <v>24</v>
      </c>
      <c r="R173" s="15" t="s">
        <v>25</v>
      </c>
      <c r="S173" s="16" t="s">
        <v>26</v>
      </c>
      <c r="T173" s="2" t="str" cm="1">
        <f t="array" ref="T173">IFERROR(INDEX($AB$4:$AB$63,MATCH(C173&amp;Q173,$Z$4:$Z$63&amp;$Y$4:$Y$63,0)),"")</f>
        <v/>
      </c>
    </row>
    <row r="174" spans="1:20" x14ac:dyDescent="0.25">
      <c r="A174" s="1" t="s">
        <v>19</v>
      </c>
      <c r="B174" s="1" t="s">
        <v>216</v>
      </c>
      <c r="C174" s="1">
        <v>6379250</v>
      </c>
      <c r="D174" s="1" t="s">
        <v>220</v>
      </c>
      <c r="E174" s="7">
        <v>10.824828172847905</v>
      </c>
      <c r="F174" s="10">
        <v>18939.409999999993</v>
      </c>
      <c r="G174" s="10">
        <v>1799</v>
      </c>
      <c r="H174" s="11">
        <v>3397</v>
      </c>
      <c r="I174" s="11">
        <v>1598</v>
      </c>
      <c r="J174" s="9">
        <v>0.8882712618121178</v>
      </c>
      <c r="K174" s="8">
        <v>8.5249233188179488E-4</v>
      </c>
      <c r="L174" s="12">
        <v>7.5724443932579668E-4</v>
      </c>
      <c r="M174" s="1" t="s">
        <v>28</v>
      </c>
      <c r="N174" s="1">
        <v>0.21078390237485398</v>
      </c>
      <c r="O174" s="9">
        <v>0.1872332829321938</v>
      </c>
      <c r="P174" s="13">
        <v>0.61211296359305889</v>
      </c>
      <c r="Q174" s="14" t="s">
        <v>24</v>
      </c>
      <c r="R174" s="15" t="s">
        <v>25</v>
      </c>
      <c r="S174" s="16" t="s">
        <v>26</v>
      </c>
      <c r="T174" s="2" t="str" cm="1">
        <f t="array" ref="T174">IFERROR(INDEX($AB$4:$AB$63,MATCH(C174&amp;Q174,$Z$4:$Z$63&amp;$Y$4:$Y$63,0)),"")</f>
        <v/>
      </c>
    </row>
    <row r="175" spans="1:20" x14ac:dyDescent="0.25">
      <c r="A175" s="1" t="s">
        <v>19</v>
      </c>
      <c r="B175" s="1" t="s">
        <v>216</v>
      </c>
      <c r="C175" s="1">
        <v>6379252</v>
      </c>
      <c r="D175" s="1" t="s">
        <v>221</v>
      </c>
      <c r="E175" s="7">
        <v>25.116984126984125</v>
      </c>
      <c r="F175" s="10">
        <v>1775.37</v>
      </c>
      <c r="G175" s="10">
        <v>78</v>
      </c>
      <c r="H175" s="11">
        <v>480</v>
      </c>
      <c r="I175" s="11">
        <v>402</v>
      </c>
      <c r="J175" s="9">
        <v>5.1538461538461542</v>
      </c>
      <c r="K175" s="8">
        <v>7.9912167868639132E-5</v>
      </c>
      <c r="L175" s="12">
        <v>4.1185501901529404E-4</v>
      </c>
      <c r="M175" s="1" t="s">
        <v>28</v>
      </c>
      <c r="N175" s="1">
        <v>1.9758768449452471E-2</v>
      </c>
      <c r="O175" s="9">
        <v>0.10183365277794736</v>
      </c>
      <c r="P175" s="13">
        <v>0.41269841269841268</v>
      </c>
      <c r="Q175" s="14" t="s">
        <v>24</v>
      </c>
      <c r="R175" s="15" t="s">
        <v>25</v>
      </c>
      <c r="S175" s="16" t="s">
        <v>26</v>
      </c>
      <c r="T175" s="2" t="str" cm="1">
        <f t="array" ref="T175">IFERROR(INDEX($AB$4:$AB$63,MATCH(C175&amp;Q175,$Z$4:$Z$63&amp;$Y$4:$Y$63,0)),"")</f>
        <v/>
      </c>
    </row>
    <row r="176" spans="1:20" x14ac:dyDescent="0.25">
      <c r="A176" s="1" t="s">
        <v>19</v>
      </c>
      <c r="B176" s="1" t="s">
        <v>216</v>
      </c>
      <c r="C176" s="1">
        <v>6379274</v>
      </c>
      <c r="D176" s="1" t="s">
        <v>222</v>
      </c>
      <c r="E176" s="7">
        <v>25.83642857142857</v>
      </c>
      <c r="F176" s="10">
        <v>4959.8599999999997</v>
      </c>
      <c r="G176" s="10">
        <v>204</v>
      </c>
      <c r="H176" s="11">
        <v>651</v>
      </c>
      <c r="I176" s="11">
        <v>447</v>
      </c>
      <c r="J176" s="9">
        <v>2.1911764705882355</v>
      </c>
      <c r="K176" s="8">
        <v>2.2325102087167661E-4</v>
      </c>
      <c r="L176" s="12">
        <v>4.8918238396882083E-4</v>
      </c>
      <c r="M176" s="1" t="s">
        <v>28</v>
      </c>
      <c r="N176" s="1">
        <v>5.5200169700795512E-2</v>
      </c>
      <c r="O176" s="9">
        <v>0.12095331302086076</v>
      </c>
      <c r="P176" s="13">
        <v>0.38345864661654133</v>
      </c>
      <c r="Q176" s="14" t="s">
        <v>24</v>
      </c>
      <c r="R176" s="15" t="s">
        <v>25</v>
      </c>
      <c r="S176" s="16" t="s">
        <v>26</v>
      </c>
      <c r="T176" s="2" t="str" cm="1">
        <f t="array" ref="T176">IFERROR(INDEX($AB$4:$AB$63,MATCH(C176&amp;Q176,$Z$4:$Z$63&amp;$Y$4:$Y$63,0)),"")</f>
        <v/>
      </c>
    </row>
    <row r="177" spans="1:20" x14ac:dyDescent="0.25">
      <c r="A177" s="1" t="s">
        <v>31</v>
      </c>
      <c r="B177" s="1" t="s">
        <v>216</v>
      </c>
      <c r="C177" s="1">
        <v>6426523</v>
      </c>
      <c r="D177" s="1" t="s">
        <v>223</v>
      </c>
      <c r="E177" s="7">
        <v>0</v>
      </c>
      <c r="F177" s="10">
        <v>0</v>
      </c>
      <c r="G177" s="10">
        <v>0</v>
      </c>
      <c r="H177" s="11">
        <v>0</v>
      </c>
      <c r="I177" s="11">
        <v>0</v>
      </c>
      <c r="J177" s="9">
        <v>0</v>
      </c>
      <c r="K177" s="8">
        <v>0</v>
      </c>
      <c r="L177" s="12">
        <v>0</v>
      </c>
      <c r="M177" s="1" t="s">
        <v>23</v>
      </c>
      <c r="N177" s="1">
        <v>0</v>
      </c>
      <c r="O177" s="9">
        <v>0</v>
      </c>
      <c r="P177" s="13">
        <v>0</v>
      </c>
      <c r="Q177" s="14" t="s">
        <v>24</v>
      </c>
      <c r="R177" s="15" t="s">
        <v>25</v>
      </c>
      <c r="S177" s="16" t="s">
        <v>26</v>
      </c>
      <c r="T177" s="2" t="str" cm="1">
        <f t="array" ref="T177">IFERROR(INDEX($AB$4:$AB$63,MATCH(C177&amp;Q177,$Z$4:$Z$63&amp;$Y$4:$Y$63,0)),"")</f>
        <v/>
      </c>
    </row>
    <row r="178" spans="1:20" x14ac:dyDescent="0.25">
      <c r="A178" s="1" t="s">
        <v>31</v>
      </c>
      <c r="B178" s="1" t="s">
        <v>216</v>
      </c>
      <c r="C178" s="1">
        <v>6426525</v>
      </c>
      <c r="D178" s="1" t="s">
        <v>224</v>
      </c>
      <c r="E178" s="7">
        <v>0</v>
      </c>
      <c r="F178" s="10">
        <v>0</v>
      </c>
      <c r="G178" s="10">
        <v>0</v>
      </c>
      <c r="H178" s="11">
        <v>0</v>
      </c>
      <c r="I178" s="11">
        <v>0</v>
      </c>
      <c r="J178" s="9">
        <v>0</v>
      </c>
      <c r="K178" s="8">
        <v>0</v>
      </c>
      <c r="L178" s="12">
        <v>0</v>
      </c>
      <c r="M178" s="1" t="s">
        <v>23</v>
      </c>
      <c r="N178" s="1">
        <v>0</v>
      </c>
      <c r="O178" s="9">
        <v>0</v>
      </c>
      <c r="P178" s="13">
        <v>0</v>
      </c>
      <c r="Q178" s="14" t="s">
        <v>24</v>
      </c>
      <c r="R178" s="15" t="s">
        <v>25</v>
      </c>
      <c r="S178" s="16" t="s">
        <v>26</v>
      </c>
      <c r="T178" s="2" t="str" cm="1">
        <f t="array" ref="T178">IFERROR(INDEX($AB$4:$AB$63,MATCH(C178&amp;Q178,$Z$4:$Z$63&amp;$Y$4:$Y$63,0)),"")</f>
        <v/>
      </c>
    </row>
    <row r="179" spans="1:20" x14ac:dyDescent="0.25">
      <c r="A179" s="1" t="s">
        <v>31</v>
      </c>
      <c r="B179" s="1" t="s">
        <v>216</v>
      </c>
      <c r="C179" s="1">
        <v>6426527</v>
      </c>
      <c r="D179" s="1" t="s">
        <v>225</v>
      </c>
      <c r="E179" s="7">
        <v>0</v>
      </c>
      <c r="F179" s="10">
        <v>0</v>
      </c>
      <c r="G179" s="10">
        <v>0</v>
      </c>
      <c r="H179" s="11">
        <v>0</v>
      </c>
      <c r="I179" s="11">
        <v>0</v>
      </c>
      <c r="J179" s="9">
        <v>0</v>
      </c>
      <c r="K179" s="8">
        <v>0</v>
      </c>
      <c r="L179" s="12">
        <v>0</v>
      </c>
      <c r="M179" s="1" t="s">
        <v>23</v>
      </c>
      <c r="N179" s="1">
        <v>0</v>
      </c>
      <c r="O179" s="9">
        <v>0</v>
      </c>
      <c r="P179" s="13">
        <v>0</v>
      </c>
      <c r="Q179" s="14" t="s">
        <v>24</v>
      </c>
      <c r="R179" s="15" t="s">
        <v>25</v>
      </c>
      <c r="S179" s="16" t="s">
        <v>26</v>
      </c>
      <c r="T179" s="2" t="str" cm="1">
        <f t="array" ref="T179">IFERROR(INDEX($AB$4:$AB$63,MATCH(C179&amp;Q179,$Z$4:$Z$63&amp;$Y$4:$Y$63,0)),"")</f>
        <v/>
      </c>
    </row>
    <row r="180" spans="1:20" x14ac:dyDescent="0.25">
      <c r="A180" s="1" t="s">
        <v>31</v>
      </c>
      <c r="B180" s="1" t="s">
        <v>216</v>
      </c>
      <c r="C180" s="1">
        <v>6426529</v>
      </c>
      <c r="D180" s="1" t="s">
        <v>226</v>
      </c>
      <c r="E180" s="7">
        <v>0</v>
      </c>
      <c r="F180" s="10">
        <v>0</v>
      </c>
      <c r="G180" s="10">
        <v>0</v>
      </c>
      <c r="H180" s="11">
        <v>0</v>
      </c>
      <c r="I180" s="11">
        <v>0</v>
      </c>
      <c r="J180" s="9">
        <v>0</v>
      </c>
      <c r="K180" s="8">
        <v>0</v>
      </c>
      <c r="L180" s="12">
        <v>0</v>
      </c>
      <c r="M180" s="1" t="s">
        <v>23</v>
      </c>
      <c r="N180" s="1">
        <v>0</v>
      </c>
      <c r="O180" s="9">
        <v>0</v>
      </c>
      <c r="P180" s="13">
        <v>0</v>
      </c>
      <c r="Q180" s="14" t="s">
        <v>24</v>
      </c>
      <c r="R180" s="15" t="s">
        <v>25</v>
      </c>
      <c r="S180" s="16" t="s">
        <v>26</v>
      </c>
      <c r="T180" s="2" t="str" cm="1">
        <f t="array" ref="T180">IFERROR(INDEX($AB$4:$AB$63,MATCH(C180&amp;Q180,$Z$4:$Z$63&amp;$Y$4:$Y$63,0)),"")</f>
        <v/>
      </c>
    </row>
    <row r="181" spans="1:20" x14ac:dyDescent="0.25">
      <c r="A181" s="1" t="s">
        <v>19</v>
      </c>
      <c r="B181" s="1" t="s">
        <v>227</v>
      </c>
      <c r="C181" s="1">
        <v>6250727</v>
      </c>
      <c r="D181" s="1" t="s">
        <v>228</v>
      </c>
      <c r="E181" s="7">
        <v>28.029347826086955</v>
      </c>
      <c r="F181" s="10">
        <v>3868.0499999999997</v>
      </c>
      <c r="G181" s="10">
        <v>138</v>
      </c>
      <c r="H181" s="11">
        <v>269</v>
      </c>
      <c r="I181" s="11">
        <v>131</v>
      </c>
      <c r="J181" s="9">
        <v>0.94927536231884058</v>
      </c>
      <c r="K181" s="8">
        <v>1.741069528742119E-4</v>
      </c>
      <c r="L181" s="12">
        <v>1.6527544077189681E-4</v>
      </c>
      <c r="M181" s="1" t="s">
        <v>28</v>
      </c>
      <c r="N181" s="1">
        <v>0.52871971656178074</v>
      </c>
      <c r="O181" s="9">
        <v>0.50190060050429908</v>
      </c>
      <c r="P181" s="13">
        <v>1</v>
      </c>
      <c r="Q181" s="14" t="s">
        <v>24</v>
      </c>
      <c r="R181" s="15" t="s">
        <v>25</v>
      </c>
      <c r="S181" s="16" t="s">
        <v>26</v>
      </c>
      <c r="T181" s="2" t="str" cm="1">
        <f t="array" ref="T181">IFERROR(INDEX($AB$4:$AB$63,MATCH(C181&amp;Q181,$Z$4:$Z$63&amp;$Y$4:$Y$63,0)),"")</f>
        <v/>
      </c>
    </row>
    <row r="182" spans="1:20" x14ac:dyDescent="0.25">
      <c r="A182" s="1" t="s">
        <v>19</v>
      </c>
      <c r="B182" s="1" t="s">
        <v>227</v>
      </c>
      <c r="C182" s="1">
        <v>6379242</v>
      </c>
      <c r="D182" s="1" t="s">
        <v>229</v>
      </c>
      <c r="E182" s="7">
        <v>11.0507123655914</v>
      </c>
      <c r="F182" s="10">
        <v>3447.8299999999995</v>
      </c>
      <c r="G182" s="10">
        <v>327</v>
      </c>
      <c r="H182" s="11">
        <v>147</v>
      </c>
      <c r="I182" s="11">
        <v>-180</v>
      </c>
      <c r="J182" s="9">
        <v>0.55045871559633031</v>
      </c>
      <c r="K182" s="8">
        <v>1.5519219641118754E-4</v>
      </c>
      <c r="L182" s="12">
        <v>8.542689710707571E-5</v>
      </c>
      <c r="M182" s="1" t="s">
        <v>22</v>
      </c>
      <c r="N182" s="1">
        <v>0.47128028343821932</v>
      </c>
      <c r="O182" s="9">
        <v>0.25942033950727672</v>
      </c>
      <c r="P182" s="13">
        <v>0.43951612903225806</v>
      </c>
      <c r="Q182" s="14" t="s">
        <v>24</v>
      </c>
      <c r="R182" s="15" t="s">
        <v>25</v>
      </c>
      <c r="S182" s="16" t="s">
        <v>26</v>
      </c>
      <c r="T182" s="2" t="str" cm="1">
        <f t="array" ref="T182">IFERROR(INDEX($AB$4:$AB$63,MATCH(C182&amp;Q182,$Z$4:$Z$63&amp;$Y$4:$Y$63,0)),"")</f>
        <v/>
      </c>
    </row>
    <row r="183" spans="1:20" x14ac:dyDescent="0.25">
      <c r="A183" s="1" t="s">
        <v>19</v>
      </c>
      <c r="B183" s="1" t="s">
        <v>230</v>
      </c>
      <c r="C183" s="1">
        <v>6379246</v>
      </c>
      <c r="D183" s="1" t="s">
        <v>231</v>
      </c>
      <c r="E183" s="7">
        <v>32.3854054054054</v>
      </c>
      <c r="F183" s="10">
        <v>3594.7799999999997</v>
      </c>
      <c r="G183" s="10">
        <v>111</v>
      </c>
      <c r="H183" s="11">
        <v>214</v>
      </c>
      <c r="I183" s="11">
        <v>103</v>
      </c>
      <c r="J183" s="9">
        <v>0.92792792792792789</v>
      </c>
      <c r="K183" s="8">
        <v>1.6180664470551298E-4</v>
      </c>
      <c r="L183" s="12">
        <v>1.5014490454655707E-4</v>
      </c>
      <c r="M183" s="1" t="s">
        <v>28</v>
      </c>
      <c r="N183" s="1">
        <v>5.4493255232165333E-2</v>
      </c>
      <c r="O183" s="9">
        <v>5.0565813413630895E-2</v>
      </c>
      <c r="P183" s="13">
        <v>1</v>
      </c>
      <c r="Q183" s="14" t="s">
        <v>24</v>
      </c>
      <c r="R183" s="15" t="s">
        <v>25</v>
      </c>
      <c r="S183" s="16" t="s">
        <v>26</v>
      </c>
      <c r="T183" s="2" t="str" cm="1">
        <f t="array" ref="T183">IFERROR(INDEX($AB$4:$AB$63,MATCH(C183&amp;Q183,$Z$4:$Z$63&amp;$Y$4:$Y$63,0)),"")</f>
        <v/>
      </c>
    </row>
    <row r="184" spans="1:20" x14ac:dyDescent="0.25">
      <c r="A184" s="1" t="s">
        <v>31</v>
      </c>
      <c r="B184" s="1" t="s">
        <v>230</v>
      </c>
      <c r="C184" s="1">
        <v>6426561</v>
      </c>
      <c r="D184" s="1" t="s">
        <v>232</v>
      </c>
      <c r="E184" s="7">
        <v>13.246762948207168</v>
      </c>
      <c r="F184" s="10">
        <v>62372.649999999987</v>
      </c>
      <c r="G184" s="10">
        <v>4730</v>
      </c>
      <c r="H184" s="11">
        <v>4178</v>
      </c>
      <c r="I184" s="11">
        <v>-552</v>
      </c>
      <c r="J184" s="9">
        <v>0.11670190274841438</v>
      </c>
      <c r="K184" s="8">
        <v>2.8074900878193696E-3</v>
      </c>
      <c r="L184" s="12">
        <v>3.2763943519583343E-4</v>
      </c>
      <c r="M184" s="1" t="s">
        <v>22</v>
      </c>
      <c r="N184" s="1">
        <v>0.94550674476783458</v>
      </c>
      <c r="O184" s="9">
        <v>0.11034243617586569</v>
      </c>
      <c r="P184" s="13">
        <v>0.94223107569721121</v>
      </c>
      <c r="Q184" s="14" t="s">
        <v>24</v>
      </c>
      <c r="R184" s="15" t="s">
        <v>25</v>
      </c>
      <c r="S184" s="16" t="s">
        <v>26</v>
      </c>
      <c r="T184" s="2" t="str" cm="1">
        <f t="array" ref="T184">IFERROR(INDEX($AB$4:$AB$63,MATCH(C184&amp;Q184,$Z$4:$Z$63&amp;$Y$4:$Y$63,0)),"")</f>
        <v/>
      </c>
    </row>
    <row r="185" spans="1:20" x14ac:dyDescent="0.25">
      <c r="A185" s="1" t="s">
        <v>19</v>
      </c>
      <c r="B185" s="1" t="s">
        <v>233</v>
      </c>
      <c r="C185" s="1">
        <v>6426519</v>
      </c>
      <c r="D185" s="1" t="s">
        <v>234</v>
      </c>
      <c r="E185" s="7">
        <v>44.823252427184464</v>
      </c>
      <c r="F185" s="10">
        <v>18467.18</v>
      </c>
      <c r="G185" s="10">
        <v>412</v>
      </c>
      <c r="H185" s="11">
        <v>561</v>
      </c>
      <c r="I185" s="11">
        <v>149</v>
      </c>
      <c r="J185" s="9">
        <v>0.36165048543689321</v>
      </c>
      <c r="K185" s="8">
        <v>8.312365243416163E-4</v>
      </c>
      <c r="L185" s="12">
        <v>3.0061709254102143E-4</v>
      </c>
      <c r="M185" s="1" t="s">
        <v>28</v>
      </c>
      <c r="N185" s="1">
        <v>5.4030869240163454E-2</v>
      </c>
      <c r="O185" s="9">
        <v>1.9540290089282413E-2</v>
      </c>
      <c r="P185" s="13">
        <v>1</v>
      </c>
      <c r="Q185" s="14" t="s">
        <v>24</v>
      </c>
      <c r="R185" s="15" t="s">
        <v>25</v>
      </c>
      <c r="S185" s="16" t="s">
        <v>26</v>
      </c>
      <c r="T185" s="2" t="str" cm="1">
        <f t="array" ref="T185">IFERROR(INDEX($AB$4:$AB$63,MATCH(C185&amp;Q185,$Z$4:$Z$63&amp;$Y$4:$Y$63,0)),"")</f>
        <v/>
      </c>
    </row>
    <row r="186" spans="1:20" x14ac:dyDescent="0.25">
      <c r="A186" s="1" t="s">
        <v>19</v>
      </c>
      <c r="B186" s="1" t="s">
        <v>233</v>
      </c>
      <c r="C186" s="1">
        <v>6213748</v>
      </c>
      <c r="D186" s="1" t="s">
        <v>235</v>
      </c>
      <c r="E186" s="7">
        <v>13.662404040404043</v>
      </c>
      <c r="F186" s="10">
        <v>5501.7000000000007</v>
      </c>
      <c r="G186" s="10">
        <v>418</v>
      </c>
      <c r="H186" s="11">
        <v>76</v>
      </c>
      <c r="I186" s="11">
        <v>-342</v>
      </c>
      <c r="J186" s="9">
        <v>0.81818181818181823</v>
      </c>
      <c r="K186" s="8">
        <v>2.4764008289139279E-4</v>
      </c>
      <c r="L186" s="12">
        <v>2.0261461327477593E-4</v>
      </c>
      <c r="M186" s="1" t="s">
        <v>22</v>
      </c>
      <c r="N186" s="1">
        <v>1.6096752904266234E-2</v>
      </c>
      <c r="O186" s="9">
        <v>1.317007055803601E-2</v>
      </c>
      <c r="P186" s="13">
        <v>0.42222222222222222</v>
      </c>
      <c r="Q186" s="14" t="s">
        <v>24</v>
      </c>
      <c r="R186" s="15" t="s">
        <v>25</v>
      </c>
      <c r="S186" s="16" t="s">
        <v>26</v>
      </c>
      <c r="T186" s="2" t="str" cm="1">
        <f t="array" ref="T186">IFERROR(INDEX($AB$4:$AB$63,MATCH(C186&amp;Q186,$Z$4:$Z$63&amp;$Y$4:$Y$63,0)),"")</f>
        <v/>
      </c>
    </row>
    <row r="187" spans="1:20" x14ac:dyDescent="0.25">
      <c r="A187" s="1" t="s">
        <v>19</v>
      </c>
      <c r="B187" s="1" t="s">
        <v>233</v>
      </c>
      <c r="C187" s="1">
        <v>6213752</v>
      </c>
      <c r="D187" s="1" t="s">
        <v>236</v>
      </c>
      <c r="E187" s="7">
        <v>37.613203285420937</v>
      </c>
      <c r="F187" s="10">
        <v>20497.500000000004</v>
      </c>
      <c r="G187" s="10">
        <v>585</v>
      </c>
      <c r="H187" s="11">
        <v>173</v>
      </c>
      <c r="I187" s="11">
        <v>-412</v>
      </c>
      <c r="J187" s="9">
        <v>0.70427350427350432</v>
      </c>
      <c r="K187" s="8">
        <v>9.2262438865556534E-4</v>
      </c>
      <c r="L187" s="12">
        <v>6.4977991132665462E-4</v>
      </c>
      <c r="M187" s="1" t="s">
        <v>22</v>
      </c>
      <c r="N187" s="1">
        <v>5.9971134859261165E-2</v>
      </c>
      <c r="O187" s="9">
        <v>4.2236081302590774E-2</v>
      </c>
      <c r="P187" s="13">
        <v>0.20020533880903491</v>
      </c>
      <c r="Q187" s="14" t="s">
        <v>24</v>
      </c>
      <c r="R187" s="15" t="s">
        <v>25</v>
      </c>
      <c r="S187" s="16" t="s">
        <v>26</v>
      </c>
      <c r="T187" s="2" t="str" cm="1">
        <f t="array" ref="T187">IFERROR(INDEX($AB$4:$AB$63,MATCH(C187&amp;Q187,$Z$4:$Z$63&amp;$Y$4:$Y$63,0)),"")</f>
        <v/>
      </c>
    </row>
    <row r="188" spans="1:20" x14ac:dyDescent="0.25">
      <c r="A188" s="1" t="s">
        <v>19</v>
      </c>
      <c r="B188" s="1" t="s">
        <v>233</v>
      </c>
      <c r="C188" s="1">
        <v>6213754</v>
      </c>
      <c r="D188" s="1" t="s">
        <v>237</v>
      </c>
      <c r="E188" s="7">
        <v>79.168768328445751</v>
      </c>
      <c r="F188" s="10">
        <v>21639.340000000004</v>
      </c>
      <c r="G188" s="10">
        <v>282</v>
      </c>
      <c r="H188" s="11">
        <v>38</v>
      </c>
      <c r="I188" s="11">
        <v>-244</v>
      </c>
      <c r="J188" s="9">
        <v>0.86524822695035464</v>
      </c>
      <c r="K188" s="8">
        <v>9.7402038484741655E-4</v>
      </c>
      <c r="L188" s="12">
        <v>8.4276941100272929E-4</v>
      </c>
      <c r="M188" s="1" t="s">
        <v>22</v>
      </c>
      <c r="N188" s="1">
        <v>6.3311905227730433E-2</v>
      </c>
      <c r="O188" s="9">
        <v>5.4780513743142648E-2</v>
      </c>
      <c r="P188" s="13">
        <v>0.41348973607038125</v>
      </c>
      <c r="Q188" s="14" t="s">
        <v>24</v>
      </c>
      <c r="R188" s="15" t="s">
        <v>25</v>
      </c>
      <c r="S188" s="16" t="s">
        <v>26</v>
      </c>
      <c r="T188" s="2" t="str" cm="1">
        <f t="array" ref="T188">IFERROR(INDEX($AB$4:$AB$63,MATCH(C188&amp;Q188,$Z$4:$Z$63&amp;$Y$4:$Y$63,0)),"")</f>
        <v/>
      </c>
    </row>
    <row r="189" spans="1:20" x14ac:dyDescent="0.25">
      <c r="A189" s="1" t="s">
        <v>19</v>
      </c>
      <c r="B189" s="1" t="s">
        <v>233</v>
      </c>
      <c r="C189" s="1">
        <v>6213756</v>
      </c>
      <c r="D189" s="1" t="s">
        <v>238</v>
      </c>
      <c r="E189" s="7">
        <v>11.107745571658615</v>
      </c>
      <c r="F189" s="10">
        <v>5151.04</v>
      </c>
      <c r="G189" s="10">
        <v>492</v>
      </c>
      <c r="H189" s="11">
        <v>91</v>
      </c>
      <c r="I189" s="11">
        <v>-401</v>
      </c>
      <c r="J189" s="9">
        <v>0.81504065040650409</v>
      </c>
      <c r="K189" s="8">
        <v>2.3185633033005794E-4</v>
      </c>
      <c r="L189" s="12">
        <v>1.889723342730757E-4</v>
      </c>
      <c r="M189" s="1" t="s">
        <v>22</v>
      </c>
      <c r="N189" s="1">
        <v>1.5070799585581099E-2</v>
      </c>
      <c r="O189" s="9">
        <v>1.2283314296378091E-2</v>
      </c>
      <c r="P189" s="13">
        <v>0.19806763285024154</v>
      </c>
      <c r="Q189" s="14" t="s">
        <v>24</v>
      </c>
      <c r="R189" s="15" t="s">
        <v>25</v>
      </c>
      <c r="S189" s="16" t="s">
        <v>26</v>
      </c>
      <c r="T189" s="2" t="str" cm="1">
        <f t="array" ref="T189">IFERROR(INDEX($AB$4:$AB$63,MATCH(C189&amp;Q189,$Z$4:$Z$63&amp;$Y$4:$Y$63,0)),"")</f>
        <v/>
      </c>
    </row>
    <row r="190" spans="1:20" x14ac:dyDescent="0.25">
      <c r="A190" s="1" t="s">
        <v>19</v>
      </c>
      <c r="B190" s="1" t="s">
        <v>233</v>
      </c>
      <c r="C190" s="1">
        <v>6288676</v>
      </c>
      <c r="D190" s="1" t="s">
        <v>239</v>
      </c>
      <c r="E190" s="7">
        <v>5.3792477876106179</v>
      </c>
      <c r="F190" s="10">
        <v>4773.0399999999981</v>
      </c>
      <c r="G190" s="10">
        <v>888</v>
      </c>
      <c r="H190" s="11">
        <v>236</v>
      </c>
      <c r="I190" s="11">
        <v>-652</v>
      </c>
      <c r="J190" s="9">
        <v>0.73423423423423428</v>
      </c>
      <c r="K190" s="8">
        <v>2.1484196180161273E-4</v>
      </c>
      <c r="L190" s="12">
        <v>1.5774432330478773E-4</v>
      </c>
      <c r="M190" s="1" t="s">
        <v>22</v>
      </c>
      <c r="N190" s="1">
        <v>1.3964855495970131E-2</v>
      </c>
      <c r="O190" s="9">
        <v>1.0253474981275367E-2</v>
      </c>
      <c r="P190" s="13">
        <v>0.98230088495575218</v>
      </c>
      <c r="Q190" s="14" t="s">
        <v>24</v>
      </c>
      <c r="R190" s="15" t="s">
        <v>25</v>
      </c>
      <c r="S190" s="16" t="s">
        <v>26</v>
      </c>
      <c r="T190" s="2" t="str" cm="1">
        <f t="array" ref="T190">IFERROR(INDEX($AB$4:$AB$63,MATCH(C190&amp;Q190,$Z$4:$Z$63&amp;$Y$4:$Y$63,0)),"")</f>
        <v/>
      </c>
    </row>
    <row r="191" spans="1:20" x14ac:dyDescent="0.25">
      <c r="A191" s="1" t="s">
        <v>19</v>
      </c>
      <c r="B191" s="1" t="s">
        <v>233</v>
      </c>
      <c r="C191" s="1">
        <v>6288678</v>
      </c>
      <c r="D191" s="1" t="s">
        <v>240</v>
      </c>
      <c r="E191" s="7">
        <v>10.767106145251399</v>
      </c>
      <c r="F191" s="10">
        <v>24298.239999999998</v>
      </c>
      <c r="G191" s="10">
        <v>2280</v>
      </c>
      <c r="H191" s="11">
        <v>491</v>
      </c>
      <c r="I191" s="11">
        <v>-1789</v>
      </c>
      <c r="J191" s="9">
        <v>0.7846491228070176</v>
      </c>
      <c r="K191" s="8">
        <v>1.0937016136312329E-3</v>
      </c>
      <c r="L191" s="12">
        <v>8.5817201174836664E-4</v>
      </c>
      <c r="M191" s="1" t="s">
        <v>22</v>
      </c>
      <c r="N191" s="1">
        <v>7.1091256391398641E-2</v>
      </c>
      <c r="O191" s="9">
        <v>5.5781691966759729E-2</v>
      </c>
      <c r="P191" s="13">
        <v>0.63687150837988826</v>
      </c>
      <c r="Q191" s="14" t="s">
        <v>24</v>
      </c>
      <c r="R191" s="15" t="s">
        <v>25</v>
      </c>
      <c r="S191" s="16" t="s">
        <v>26</v>
      </c>
      <c r="T191" s="2" t="str" cm="1">
        <f t="array" ref="T191">IFERROR(INDEX($AB$4:$AB$63,MATCH(C191&amp;Q191,$Z$4:$Z$63&amp;$Y$4:$Y$63,0)),"")</f>
        <v/>
      </c>
    </row>
    <row r="192" spans="1:20" x14ac:dyDescent="0.25">
      <c r="A192" s="1" t="s">
        <v>19</v>
      </c>
      <c r="B192" s="1" t="s">
        <v>233</v>
      </c>
      <c r="C192" s="1">
        <v>6332198</v>
      </c>
      <c r="D192" s="1" t="s">
        <v>241</v>
      </c>
      <c r="E192" s="7">
        <v>9.8647115384615383</v>
      </c>
      <c r="F192" s="10">
        <v>2051.86</v>
      </c>
      <c r="G192" s="10">
        <v>208</v>
      </c>
      <c r="H192" s="11">
        <v>205</v>
      </c>
      <c r="I192" s="11">
        <v>-3</v>
      </c>
      <c r="J192" s="9">
        <v>1.4423076923076924E-2</v>
      </c>
      <c r="K192" s="8">
        <v>9.2357413250728529E-5</v>
      </c>
      <c r="L192" s="12">
        <v>1.3320780757316615E-6</v>
      </c>
      <c r="M192" s="1" t="s">
        <v>22</v>
      </c>
      <c r="N192" s="1">
        <v>6.003286877537436E-3</v>
      </c>
      <c r="O192" s="9">
        <v>8.6585868426020723E-5</v>
      </c>
      <c r="P192" s="13">
        <v>1</v>
      </c>
      <c r="Q192" s="14" t="s">
        <v>24</v>
      </c>
      <c r="R192" s="15" t="s">
        <v>25</v>
      </c>
      <c r="S192" s="16" t="s">
        <v>26</v>
      </c>
      <c r="T192" s="2" t="str" cm="1">
        <f t="array" ref="T192">IFERROR(INDEX($AB$4:$AB$63,MATCH(C192&amp;Q192,$Z$4:$Z$63&amp;$Y$4:$Y$63,0)),"")</f>
        <v/>
      </c>
    </row>
    <row r="193" spans="1:20" x14ac:dyDescent="0.25">
      <c r="A193" s="1" t="s">
        <v>19</v>
      </c>
      <c r="B193" s="1" t="s">
        <v>233</v>
      </c>
      <c r="C193" s="1">
        <v>6332210</v>
      </c>
      <c r="D193" s="1" t="s">
        <v>242</v>
      </c>
      <c r="E193" s="7">
        <v>56.196818181818188</v>
      </c>
      <c r="F193" s="10">
        <v>4945.3200000000006</v>
      </c>
      <c r="G193" s="10">
        <v>88</v>
      </c>
      <c r="H193" s="11">
        <v>81</v>
      </c>
      <c r="I193" s="11">
        <v>-7</v>
      </c>
      <c r="J193" s="9">
        <v>7.9545454545454544E-2</v>
      </c>
      <c r="K193" s="8">
        <v>2.225965528335719E-4</v>
      </c>
      <c r="L193" s="12">
        <v>1.7706543975397763E-5</v>
      </c>
      <c r="M193" s="1" t="s">
        <v>22</v>
      </c>
      <c r="N193" s="1">
        <v>1.446890853236743E-2</v>
      </c>
      <c r="O193" s="9">
        <v>1.1509359059837729E-3</v>
      </c>
      <c r="P193" s="13">
        <v>1</v>
      </c>
      <c r="Q193" s="14" t="s">
        <v>24</v>
      </c>
      <c r="R193" s="15" t="s">
        <v>25</v>
      </c>
      <c r="S193" s="16" t="s">
        <v>26</v>
      </c>
      <c r="T193" s="2" t="str" cm="1">
        <f t="array" ref="T193">IFERROR(INDEX($AB$4:$AB$63,MATCH(C193&amp;Q193,$Z$4:$Z$63&amp;$Y$4:$Y$63,0)),"")</f>
        <v/>
      </c>
    </row>
    <row r="194" spans="1:20" x14ac:dyDescent="0.25">
      <c r="A194" s="1" t="s">
        <v>19</v>
      </c>
      <c r="B194" s="1" t="s">
        <v>233</v>
      </c>
      <c r="C194" s="1">
        <v>6327674</v>
      </c>
      <c r="D194" s="1" t="s">
        <v>243</v>
      </c>
      <c r="E194" s="7">
        <v>5.360983488872936</v>
      </c>
      <c r="F194" s="10">
        <v>11326.22</v>
      </c>
      <c r="G194" s="10">
        <v>2146</v>
      </c>
      <c r="H194" s="11">
        <v>3745</v>
      </c>
      <c r="I194" s="11">
        <v>1599</v>
      </c>
      <c r="J194" s="9">
        <v>0.74510717614165889</v>
      </c>
      <c r="K194" s="8">
        <v>5.098107965985332E-4</v>
      </c>
      <c r="L194" s="12">
        <v>3.7986368302006269E-4</v>
      </c>
      <c r="M194" s="1" t="s">
        <v>28</v>
      </c>
      <c r="N194" s="1">
        <v>3.3138005467284341E-2</v>
      </c>
      <c r="O194" s="9">
        <v>2.4691365676695089E-2</v>
      </c>
      <c r="P194" s="13">
        <v>0.77027997128499637</v>
      </c>
      <c r="Q194" s="14" t="s">
        <v>24</v>
      </c>
      <c r="R194" s="15" t="s">
        <v>25</v>
      </c>
      <c r="S194" s="16" t="s">
        <v>26</v>
      </c>
      <c r="T194" s="2" t="str" cm="1">
        <f t="array" ref="T194">IFERROR(INDEX($AB$4:$AB$63,MATCH(C194&amp;Q194,$Z$4:$Z$63&amp;$Y$4:$Y$63,0)),"")</f>
        <v/>
      </c>
    </row>
    <row r="195" spans="1:20" x14ac:dyDescent="0.25">
      <c r="A195" s="1" t="s">
        <v>19</v>
      </c>
      <c r="B195" s="1" t="s">
        <v>233</v>
      </c>
      <c r="C195" s="1">
        <v>6332212</v>
      </c>
      <c r="D195" s="1" t="s">
        <v>244</v>
      </c>
      <c r="E195" s="7">
        <v>75.795652173913055</v>
      </c>
      <c r="F195" s="10">
        <v>5229.9000000000005</v>
      </c>
      <c r="G195" s="10">
        <v>69</v>
      </c>
      <c r="H195" s="11">
        <v>62</v>
      </c>
      <c r="I195" s="11">
        <v>-7</v>
      </c>
      <c r="J195" s="9">
        <v>0.10144927536231885</v>
      </c>
      <c r="K195" s="8">
        <v>2.3540594171141558E-4</v>
      </c>
      <c r="L195" s="12">
        <v>2.3881762202607379E-5</v>
      </c>
      <c r="M195" s="1" t="s">
        <v>22</v>
      </c>
      <c r="N195" s="1">
        <v>1.5301526439831684E-2</v>
      </c>
      <c r="O195" s="9">
        <v>1.552328769258287E-3</v>
      </c>
      <c r="P195" s="13">
        <v>1</v>
      </c>
      <c r="Q195" s="14" t="s">
        <v>24</v>
      </c>
      <c r="R195" s="15" t="s">
        <v>25</v>
      </c>
      <c r="S195" s="16" t="s">
        <v>26</v>
      </c>
      <c r="T195" s="2" t="str" cm="1">
        <f t="array" ref="T195">IFERROR(INDEX($AB$4:$AB$63,MATCH(C195&amp;Q195,$Z$4:$Z$63&amp;$Y$4:$Y$63,0)),"")</f>
        <v/>
      </c>
    </row>
    <row r="196" spans="1:20" x14ac:dyDescent="0.25">
      <c r="A196" s="1" t="s">
        <v>19</v>
      </c>
      <c r="B196" s="1" t="s">
        <v>233</v>
      </c>
      <c r="C196" s="1">
        <v>6379240</v>
      </c>
      <c r="D196" s="1" t="s">
        <v>245</v>
      </c>
      <c r="E196" s="7">
        <v>26.442800000000002</v>
      </c>
      <c r="F196" s="10">
        <v>2644.28</v>
      </c>
      <c r="G196" s="10">
        <v>100</v>
      </c>
      <c r="H196" s="11">
        <v>180</v>
      </c>
      <c r="I196" s="11">
        <v>80</v>
      </c>
      <c r="J196" s="9">
        <v>0.8</v>
      </c>
      <c r="K196" s="8">
        <v>1.1902315982115566E-4</v>
      </c>
      <c r="L196" s="12">
        <v>9.5218527856924534E-5</v>
      </c>
      <c r="M196" s="1" t="s">
        <v>28</v>
      </c>
      <c r="N196" s="1">
        <v>7.7365762890912113E-3</v>
      </c>
      <c r="O196" s="9">
        <v>6.1892610312729692E-3</v>
      </c>
      <c r="P196" s="13">
        <v>1</v>
      </c>
      <c r="Q196" s="14" t="s">
        <v>24</v>
      </c>
      <c r="R196" s="15" t="s">
        <v>25</v>
      </c>
      <c r="S196" s="16" t="s">
        <v>26</v>
      </c>
      <c r="T196" s="2" t="str" cm="1">
        <f t="array" ref="T196">IFERROR(INDEX($AB$4:$AB$63,MATCH(C196&amp;Q196,$Z$4:$Z$63&amp;$Y$4:$Y$63,0)),"")</f>
        <v/>
      </c>
    </row>
    <row r="197" spans="1:20" x14ac:dyDescent="0.25">
      <c r="A197" s="1" t="s">
        <v>19</v>
      </c>
      <c r="B197" s="1" t="s">
        <v>233</v>
      </c>
      <c r="C197" s="1">
        <v>6379254</v>
      </c>
      <c r="D197" s="1" t="s">
        <v>246</v>
      </c>
      <c r="E197" s="7">
        <v>5.3258701657458545</v>
      </c>
      <c r="F197" s="10">
        <v>14023.079999999996</v>
      </c>
      <c r="G197" s="10">
        <v>2648</v>
      </c>
      <c r="H197" s="11">
        <v>1121</v>
      </c>
      <c r="I197" s="11">
        <v>-1527</v>
      </c>
      <c r="J197" s="9">
        <v>0.57666163141993954</v>
      </c>
      <c r="K197" s="8">
        <v>6.3120066408430681E-4</v>
      </c>
      <c r="L197" s="12">
        <v>3.6398920470420557E-4</v>
      </c>
      <c r="M197" s="1" t="s">
        <v>22</v>
      </c>
      <c r="N197" s="1">
        <v>4.1028419164396035E-2</v>
      </c>
      <c r="O197" s="9">
        <v>2.3659515129921729E-2</v>
      </c>
      <c r="P197" s="13">
        <v>0.91436464088397795</v>
      </c>
      <c r="Q197" s="14" t="s">
        <v>24</v>
      </c>
      <c r="R197" s="15" t="s">
        <v>25</v>
      </c>
      <c r="S197" s="16" t="s">
        <v>26</v>
      </c>
      <c r="T197" s="2" t="str" cm="1">
        <f t="array" ref="T197">IFERROR(INDEX($AB$4:$AB$63,MATCH(C197&amp;Q197,$Z$4:$Z$63&amp;$Y$4:$Y$63,0)),"")</f>
        <v/>
      </c>
    </row>
    <row r="198" spans="1:20" x14ac:dyDescent="0.25">
      <c r="A198" s="1" t="s">
        <v>19</v>
      </c>
      <c r="B198" s="1" t="s">
        <v>233</v>
      </c>
      <c r="C198" s="1">
        <v>6379256</v>
      </c>
      <c r="D198" s="1" t="s">
        <v>247</v>
      </c>
      <c r="E198" s="7">
        <v>10.785109489051093</v>
      </c>
      <c r="F198" s="10">
        <v>5355.9299999999994</v>
      </c>
      <c r="G198" s="10">
        <v>510</v>
      </c>
      <c r="H198" s="11">
        <v>252</v>
      </c>
      <c r="I198" s="11">
        <v>-258</v>
      </c>
      <c r="J198" s="9">
        <v>0.50588235294117645</v>
      </c>
      <c r="K198" s="8">
        <v>2.4107874823427251E-4</v>
      </c>
      <c r="L198" s="12">
        <v>1.2195748440086726E-4</v>
      </c>
      <c r="M198" s="1" t="s">
        <v>22</v>
      </c>
      <c r="N198" s="1">
        <v>1.5670262243042448E-2</v>
      </c>
      <c r="O198" s="9">
        <v>7.9273091347155916E-3</v>
      </c>
      <c r="P198" s="13">
        <v>0.62043795620437958</v>
      </c>
      <c r="Q198" s="14" t="s">
        <v>24</v>
      </c>
      <c r="R198" s="15" t="s">
        <v>25</v>
      </c>
      <c r="S198" s="16" t="s">
        <v>26</v>
      </c>
      <c r="T198" s="2" t="str" cm="1">
        <f t="array" ref="T198">IFERROR(INDEX($AB$4:$AB$63,MATCH(C198&amp;Q198,$Z$4:$Z$63&amp;$Y$4:$Y$63,0)),"")</f>
        <v/>
      </c>
    </row>
    <row r="199" spans="1:20" x14ac:dyDescent="0.25">
      <c r="A199" s="1" t="s">
        <v>19</v>
      </c>
      <c r="B199" s="1" t="s">
        <v>233</v>
      </c>
      <c r="C199" s="1">
        <v>6379258</v>
      </c>
      <c r="D199" s="1" t="s">
        <v>248</v>
      </c>
      <c r="E199" s="7">
        <v>16.010841799709723</v>
      </c>
      <c r="F199" s="10">
        <v>36431.96</v>
      </c>
      <c r="G199" s="10">
        <v>2288</v>
      </c>
      <c r="H199" s="11">
        <v>570</v>
      </c>
      <c r="I199" s="11">
        <v>-1718</v>
      </c>
      <c r="J199" s="9">
        <v>0.75087412587412583</v>
      </c>
      <c r="K199" s="8">
        <v>1.6398592424697648E-3</v>
      </c>
      <c r="L199" s="12">
        <v>1.2313278752460908E-3</v>
      </c>
      <c r="M199" s="1" t="s">
        <v>22</v>
      </c>
      <c r="N199" s="1">
        <v>0.10659182760566938</v>
      </c>
      <c r="O199" s="9">
        <v>8.0037045378732505E-2</v>
      </c>
      <c r="P199" s="13">
        <v>0.83018867924528306</v>
      </c>
      <c r="Q199" s="14" t="s">
        <v>24</v>
      </c>
      <c r="R199" s="15" t="s">
        <v>25</v>
      </c>
      <c r="S199" s="16" t="s">
        <v>26</v>
      </c>
      <c r="T199" s="2" t="str" cm="1">
        <f t="array" ref="T199">IFERROR(INDEX($AB$4:$AB$63,MATCH(C199&amp;Q199,$Z$4:$Z$63&amp;$Y$4:$Y$63,0)),"")</f>
        <v/>
      </c>
    </row>
    <row r="200" spans="1:20" x14ac:dyDescent="0.25">
      <c r="A200" s="1" t="s">
        <v>19</v>
      </c>
      <c r="B200" s="1" t="s">
        <v>233</v>
      </c>
      <c r="C200" s="1">
        <v>6379260</v>
      </c>
      <c r="D200" s="1" t="s">
        <v>249</v>
      </c>
      <c r="E200" s="7">
        <v>56.904772727272722</v>
      </c>
      <c r="F200" s="10">
        <v>2415.7400000000002</v>
      </c>
      <c r="G200" s="10">
        <v>52</v>
      </c>
      <c r="H200" s="11">
        <v>82</v>
      </c>
      <c r="I200" s="11">
        <v>30</v>
      </c>
      <c r="J200" s="9">
        <v>0.57692307692307687</v>
      </c>
      <c r="K200" s="8">
        <v>1.087362185949894E-4</v>
      </c>
      <c r="L200" s="12">
        <v>6.2732433804801565E-5</v>
      </c>
      <c r="M200" s="1" t="s">
        <v>28</v>
      </c>
      <c r="N200" s="1">
        <v>7.0679189815788046E-3</v>
      </c>
      <c r="O200" s="9">
        <v>4.077645566295464E-3</v>
      </c>
      <c r="P200" s="13">
        <v>0.19696969696969696</v>
      </c>
      <c r="Q200" s="14" t="s">
        <v>24</v>
      </c>
      <c r="R200" s="15" t="s">
        <v>25</v>
      </c>
      <c r="S200" s="16" t="s">
        <v>26</v>
      </c>
      <c r="T200" s="2" t="str" cm="1">
        <f t="array" ref="T200">IFERROR(INDEX($AB$4:$AB$63,MATCH(C200&amp;Q200,$Z$4:$Z$63&amp;$Y$4:$Y$63,0)),"")</f>
        <v/>
      </c>
    </row>
    <row r="201" spans="1:20" x14ac:dyDescent="0.25">
      <c r="A201" s="1" t="s">
        <v>19</v>
      </c>
      <c r="B201" s="1" t="s">
        <v>233</v>
      </c>
      <c r="C201" s="1">
        <v>6379262</v>
      </c>
      <c r="D201" s="1" t="s">
        <v>250</v>
      </c>
      <c r="E201" s="7">
        <v>5.3267384105960263</v>
      </c>
      <c r="F201" s="10">
        <v>10115.679999999998</v>
      </c>
      <c r="G201" s="10">
        <v>1928</v>
      </c>
      <c r="H201" s="11">
        <v>679</v>
      </c>
      <c r="I201" s="11">
        <v>-1249</v>
      </c>
      <c r="J201" s="9">
        <v>0.64782157676348551</v>
      </c>
      <c r="K201" s="8">
        <v>4.5532250644397251E-4</v>
      </c>
      <c r="L201" s="12">
        <v>2.9496774406043657E-4</v>
      </c>
      <c r="M201" s="1" t="s">
        <v>22</v>
      </c>
      <c r="N201" s="1">
        <v>2.9596234149195308E-2</v>
      </c>
      <c r="O201" s="9">
        <v>1.9173079072793021E-2</v>
      </c>
      <c r="P201" s="13">
        <v>0.79801324503311255</v>
      </c>
      <c r="Q201" s="14" t="s">
        <v>24</v>
      </c>
      <c r="R201" s="15" t="s">
        <v>25</v>
      </c>
      <c r="S201" s="16" t="s">
        <v>26</v>
      </c>
      <c r="T201" s="2" t="str" cm="1">
        <f t="array" ref="T201">IFERROR(INDEX($AB$4:$AB$63,MATCH(C201&amp;Q201,$Z$4:$Z$63&amp;$Y$4:$Y$63,0)),"")</f>
        <v/>
      </c>
    </row>
    <row r="202" spans="1:20" x14ac:dyDescent="0.25">
      <c r="A202" s="1" t="s">
        <v>19</v>
      </c>
      <c r="B202" s="1" t="s">
        <v>233</v>
      </c>
      <c r="C202" s="1">
        <v>6379264</v>
      </c>
      <c r="D202" s="1" t="s">
        <v>251</v>
      </c>
      <c r="E202" s="7">
        <v>10.664302059496569</v>
      </c>
      <c r="F202" s="10">
        <v>11366.88</v>
      </c>
      <c r="G202" s="10">
        <v>1104</v>
      </c>
      <c r="H202" s="11">
        <v>634</v>
      </c>
      <c r="I202" s="11">
        <v>-470</v>
      </c>
      <c r="J202" s="9">
        <v>0.42572463768115942</v>
      </c>
      <c r="K202" s="8">
        <v>5.1164096650426491E-4</v>
      </c>
      <c r="L202" s="12">
        <v>2.1781816508786641E-4</v>
      </c>
      <c r="M202" s="1" t="s">
        <v>22</v>
      </c>
      <c r="N202" s="1">
        <v>3.3256967601367891E-2</v>
      </c>
      <c r="O202" s="9">
        <v>1.4158310482466404E-2</v>
      </c>
      <c r="P202" s="13">
        <v>0.63157894736842102</v>
      </c>
      <c r="Q202" s="14" t="s">
        <v>24</v>
      </c>
      <c r="R202" s="15" t="s">
        <v>25</v>
      </c>
      <c r="S202" s="16" t="s">
        <v>26</v>
      </c>
      <c r="T202" s="2" t="str" cm="1">
        <f t="array" ref="T202">IFERROR(INDEX($AB$4:$AB$63,MATCH(C202&amp;Q202,$Z$4:$Z$63&amp;$Y$4:$Y$63,0)),"")</f>
        <v/>
      </c>
    </row>
    <row r="203" spans="1:20" x14ac:dyDescent="0.25">
      <c r="A203" s="1" t="s">
        <v>19</v>
      </c>
      <c r="B203" s="1" t="s">
        <v>233</v>
      </c>
      <c r="C203" s="1">
        <v>6379266</v>
      </c>
      <c r="D203" s="1" t="s">
        <v>252</v>
      </c>
      <c r="E203" s="7">
        <v>27.893985239852398</v>
      </c>
      <c r="F203" s="10">
        <v>15176.4</v>
      </c>
      <c r="G203" s="10">
        <v>544</v>
      </c>
      <c r="H203" s="11">
        <v>229</v>
      </c>
      <c r="I203" s="11">
        <v>-315</v>
      </c>
      <c r="J203" s="9">
        <v>0.57904411764705888</v>
      </c>
      <c r="K203" s="8">
        <v>6.8311339294998511E-4</v>
      </c>
      <c r="L203" s="12">
        <v>3.9555279187361271E-4</v>
      </c>
      <c r="M203" s="1" t="s">
        <v>22</v>
      </c>
      <c r="N203" s="1">
        <v>4.4402777464475712E-2</v>
      </c>
      <c r="O203" s="9">
        <v>2.5711167097996049E-2</v>
      </c>
      <c r="P203" s="13">
        <v>1.003690036900369</v>
      </c>
      <c r="Q203" s="14" t="s">
        <v>24</v>
      </c>
      <c r="R203" s="15" t="s">
        <v>25</v>
      </c>
      <c r="S203" s="16" t="s">
        <v>26</v>
      </c>
      <c r="T203" s="2" t="str" cm="1">
        <f t="array" ref="T203">IFERROR(INDEX($AB$4:$AB$63,MATCH(C203&amp;Q203,$Z$4:$Z$63&amp;$Y$4:$Y$63,0)),"")</f>
        <v/>
      </c>
    </row>
    <row r="204" spans="1:20" x14ac:dyDescent="0.25">
      <c r="A204" s="1" t="s">
        <v>19</v>
      </c>
      <c r="B204" s="1" t="s">
        <v>233</v>
      </c>
      <c r="C204" s="1">
        <v>6379268</v>
      </c>
      <c r="D204" s="1" t="s">
        <v>253</v>
      </c>
      <c r="E204" s="7">
        <v>56.378823529411754</v>
      </c>
      <c r="F204" s="10">
        <v>7069.9199999999983</v>
      </c>
      <c r="G204" s="10">
        <v>126</v>
      </c>
      <c r="H204" s="11">
        <v>129</v>
      </c>
      <c r="I204" s="11">
        <v>3</v>
      </c>
      <c r="J204" s="9">
        <v>2.3809523809523808E-2</v>
      </c>
      <c r="K204" s="8">
        <v>3.1822810673710217E-4</v>
      </c>
      <c r="L204" s="12">
        <v>7.5768596842167177E-6</v>
      </c>
      <c r="M204" s="1" t="s">
        <v>28</v>
      </c>
      <c r="N204" s="1">
        <v>2.0685016502704601E-2</v>
      </c>
      <c r="O204" s="9">
        <v>4.9250039292153807E-4</v>
      </c>
      <c r="P204" s="13">
        <v>0.92647058823529416</v>
      </c>
      <c r="Q204" s="14" t="s">
        <v>24</v>
      </c>
      <c r="R204" s="15" t="s">
        <v>25</v>
      </c>
      <c r="S204" s="16" t="s">
        <v>26</v>
      </c>
      <c r="T204" s="2" t="str" cm="1">
        <f t="array" ref="T204">IFERROR(INDEX($AB$4:$AB$63,MATCH(C204&amp;Q204,$Z$4:$Z$63&amp;$Y$4:$Y$63,0)),"")</f>
        <v/>
      </c>
    </row>
    <row r="205" spans="1:20" x14ac:dyDescent="0.25">
      <c r="A205" s="1" t="s">
        <v>19</v>
      </c>
      <c r="B205" s="1" t="s">
        <v>233</v>
      </c>
      <c r="C205" s="1">
        <v>6379270</v>
      </c>
      <c r="D205" s="1" t="s">
        <v>254</v>
      </c>
      <c r="E205" s="7">
        <v>72.492439024390237</v>
      </c>
      <c r="F205" s="10">
        <v>5944.3799999999992</v>
      </c>
      <c r="G205" s="10">
        <v>82</v>
      </c>
      <c r="H205" s="11">
        <v>80</v>
      </c>
      <c r="I205" s="11">
        <v>-2</v>
      </c>
      <c r="J205" s="9">
        <v>2.4390243902439025E-2</v>
      </c>
      <c r="K205" s="8">
        <v>2.6756579892359399E-4</v>
      </c>
      <c r="L205" s="12">
        <v>6.5259950956974143E-6</v>
      </c>
      <c r="M205" s="1" t="s">
        <v>22</v>
      </c>
      <c r="N205" s="1">
        <v>1.739193631587729E-2</v>
      </c>
      <c r="O205" s="9">
        <v>4.2419356867993394E-4</v>
      </c>
      <c r="P205" s="13">
        <v>1</v>
      </c>
      <c r="Q205" s="14" t="s">
        <v>24</v>
      </c>
      <c r="R205" s="15" t="s">
        <v>25</v>
      </c>
      <c r="S205" s="16" t="s">
        <v>26</v>
      </c>
      <c r="T205" s="2" t="str" cm="1">
        <f t="array" ref="T205">IFERROR(INDEX($AB$4:$AB$63,MATCH(C205&amp;Q205,$Z$4:$Z$63&amp;$Y$4:$Y$63,0)),"")</f>
        <v/>
      </c>
    </row>
    <row r="206" spans="1:20" x14ac:dyDescent="0.25">
      <c r="A206" s="1" t="s">
        <v>19</v>
      </c>
      <c r="B206" s="1" t="s">
        <v>233</v>
      </c>
      <c r="C206" s="1">
        <v>6379272</v>
      </c>
      <c r="D206" s="1" t="s">
        <v>255</v>
      </c>
      <c r="E206" s="7">
        <v>18.363478260869567</v>
      </c>
      <c r="F206" s="10">
        <v>1512.9200000000003</v>
      </c>
      <c r="G206" s="10">
        <v>83</v>
      </c>
      <c r="H206" s="11">
        <v>378</v>
      </c>
      <c r="I206" s="11">
        <v>295</v>
      </c>
      <c r="J206" s="9">
        <v>3.5542168674698793</v>
      </c>
      <c r="K206" s="8">
        <v>6.8098884746177726E-5</v>
      </c>
      <c r="L206" s="12">
        <v>2.4203820482075213E-4</v>
      </c>
      <c r="M206" s="1" t="s">
        <v>28</v>
      </c>
      <c r="N206" s="1">
        <v>4.42646807421751E-3</v>
      </c>
      <c r="O206" s="9">
        <v>1.5732627492700789E-2</v>
      </c>
      <c r="P206" s="13">
        <v>0.90217391304347827</v>
      </c>
      <c r="Q206" s="14" t="s">
        <v>24</v>
      </c>
      <c r="R206" s="15" t="s">
        <v>25</v>
      </c>
      <c r="S206" s="16" t="s">
        <v>26</v>
      </c>
      <c r="T206" s="2" t="str" cm="1">
        <f t="array" ref="T206">IFERROR(INDEX($AB$4:$AB$63,MATCH(C206&amp;Q206,$Z$4:$Z$63&amp;$Y$4:$Y$63,0)),"")</f>
        <v/>
      </c>
    </row>
    <row r="207" spans="1:20" x14ac:dyDescent="0.25">
      <c r="A207" s="1" t="s">
        <v>19</v>
      </c>
      <c r="B207" s="1" t="s">
        <v>233</v>
      </c>
      <c r="C207" s="1">
        <v>6385795</v>
      </c>
      <c r="D207" s="1" t="s">
        <v>256</v>
      </c>
      <c r="E207" s="7">
        <v>29.276399999999999</v>
      </c>
      <c r="F207" s="10">
        <v>1463.82</v>
      </c>
      <c r="G207" s="10">
        <v>50</v>
      </c>
      <c r="H207" s="11">
        <v>60</v>
      </c>
      <c r="I207" s="11">
        <v>10</v>
      </c>
      <c r="J207" s="9">
        <v>0.2</v>
      </c>
      <c r="K207" s="8">
        <v>6.5888817299757985E-5</v>
      </c>
      <c r="L207" s="12">
        <v>1.3177763459951597E-5</v>
      </c>
      <c r="M207" s="1" t="s">
        <v>28</v>
      </c>
      <c r="N207" s="1">
        <v>4.2828123736886768E-3</v>
      </c>
      <c r="O207" s="9">
        <v>8.565624747377354E-4</v>
      </c>
      <c r="P207" s="13">
        <v>1</v>
      </c>
      <c r="Q207" s="14" t="s">
        <v>24</v>
      </c>
      <c r="R207" s="15" t="s">
        <v>25</v>
      </c>
      <c r="S207" s="16" t="s">
        <v>26</v>
      </c>
      <c r="T207" s="2" t="str" cm="1">
        <f t="array" ref="T207">IFERROR(INDEX($AB$4:$AB$63,MATCH(C207&amp;Q207,$Z$4:$Z$63&amp;$Y$4:$Y$63,0)),"")</f>
        <v/>
      </c>
    </row>
    <row r="208" spans="1:20" x14ac:dyDescent="0.25">
      <c r="A208" s="1" t="s">
        <v>31</v>
      </c>
      <c r="B208" s="1" t="s">
        <v>233</v>
      </c>
      <c r="C208" s="1">
        <v>6426531</v>
      </c>
      <c r="D208" s="1" t="s">
        <v>257</v>
      </c>
      <c r="E208" s="7">
        <v>0</v>
      </c>
      <c r="F208" s="10">
        <v>0</v>
      </c>
      <c r="G208" s="10">
        <v>0</v>
      </c>
      <c r="H208" s="11">
        <v>15215</v>
      </c>
      <c r="I208" s="11">
        <v>15215</v>
      </c>
      <c r="J208" s="9">
        <v>0</v>
      </c>
      <c r="K208" s="8">
        <v>0</v>
      </c>
      <c r="L208" s="12">
        <v>0</v>
      </c>
      <c r="M208" s="1" t="s">
        <v>28</v>
      </c>
      <c r="N208" s="1">
        <v>0</v>
      </c>
      <c r="O208" s="9">
        <v>0</v>
      </c>
      <c r="P208" s="13">
        <v>0</v>
      </c>
      <c r="Q208" s="14" t="s">
        <v>24</v>
      </c>
      <c r="R208" s="15" t="s">
        <v>25</v>
      </c>
      <c r="S208" s="16" t="s">
        <v>26</v>
      </c>
      <c r="T208" s="2" t="str" cm="1">
        <f t="array" ref="T208">IFERROR(INDEX($AB$4:$AB$63,MATCH(C208&amp;Q208,$Z$4:$Z$63&amp;$Y$4:$Y$63,0)),"")</f>
        <v/>
      </c>
    </row>
    <row r="209" spans="1:20" x14ac:dyDescent="0.25">
      <c r="A209" s="1" t="s">
        <v>31</v>
      </c>
      <c r="B209" s="1" t="s">
        <v>233</v>
      </c>
      <c r="C209" s="1">
        <v>6426533</v>
      </c>
      <c r="D209" s="1" t="s">
        <v>258</v>
      </c>
      <c r="E209" s="7">
        <v>10.284500601684714</v>
      </c>
      <c r="F209" s="10">
        <v>56726.719999999987</v>
      </c>
      <c r="G209" s="10">
        <v>5541</v>
      </c>
      <c r="H209" s="11">
        <v>8093</v>
      </c>
      <c r="I209" s="11">
        <v>2552</v>
      </c>
      <c r="J209" s="9">
        <v>0.46056668471395057</v>
      </c>
      <c r="K209" s="8">
        <v>2.5533579880685649E-3</v>
      </c>
      <c r="L209" s="12">
        <v>1.1759916234526219E-3</v>
      </c>
      <c r="M209" s="1" t="s">
        <v>28</v>
      </c>
      <c r="N209" s="1">
        <v>0.16596979023020106</v>
      </c>
      <c r="O209" s="9">
        <v>7.6440156048993527E-2</v>
      </c>
      <c r="P209" s="13">
        <v>0.95255286230015468</v>
      </c>
      <c r="Q209" s="14" t="s">
        <v>24</v>
      </c>
      <c r="R209" s="15" t="s">
        <v>25</v>
      </c>
      <c r="S209" s="16" t="s">
        <v>26</v>
      </c>
      <c r="T209" s="2" t="str" cm="1">
        <f t="array" ref="T209">IFERROR(INDEX($AB$4:$AB$63,MATCH(C209&amp;Q209,$Z$4:$Z$63&amp;$Y$4:$Y$63,0)),"")</f>
        <v/>
      </c>
    </row>
    <row r="210" spans="1:20" x14ac:dyDescent="0.25">
      <c r="A210" s="1" t="s">
        <v>31</v>
      </c>
      <c r="B210" s="1" t="s">
        <v>233</v>
      </c>
      <c r="C210" s="1">
        <v>6426535</v>
      </c>
      <c r="D210" s="1" t="s">
        <v>259</v>
      </c>
      <c r="E210" s="7">
        <v>0</v>
      </c>
      <c r="F210" s="10">
        <v>0</v>
      </c>
      <c r="G210" s="10">
        <v>0</v>
      </c>
      <c r="H210" s="11">
        <v>0</v>
      </c>
      <c r="I210" s="11">
        <v>0</v>
      </c>
      <c r="J210" s="9">
        <v>0</v>
      </c>
      <c r="K210" s="8">
        <v>0</v>
      </c>
      <c r="L210" s="12">
        <v>0</v>
      </c>
      <c r="M210" s="1" t="s">
        <v>23</v>
      </c>
      <c r="N210" s="1">
        <v>0</v>
      </c>
      <c r="O210" s="9">
        <v>0</v>
      </c>
      <c r="P210" s="13">
        <v>0</v>
      </c>
      <c r="Q210" s="14" t="s">
        <v>24</v>
      </c>
      <c r="R210" s="15" t="s">
        <v>25</v>
      </c>
      <c r="S210" s="16" t="s">
        <v>26</v>
      </c>
      <c r="T210" s="2" t="str" cm="1">
        <f t="array" ref="T210">IFERROR(INDEX($AB$4:$AB$63,MATCH(C210&amp;Q210,$Z$4:$Z$63&amp;$Y$4:$Y$63,0)),"")</f>
        <v/>
      </c>
    </row>
    <row r="211" spans="1:20" x14ac:dyDescent="0.25">
      <c r="A211" s="1" t="s">
        <v>31</v>
      </c>
      <c r="B211" s="1" t="s">
        <v>233</v>
      </c>
      <c r="C211" s="1">
        <v>6426537</v>
      </c>
      <c r="D211" s="1" t="s">
        <v>260</v>
      </c>
      <c r="E211" s="7">
        <v>0</v>
      </c>
      <c r="F211" s="10">
        <v>0</v>
      </c>
      <c r="G211" s="10">
        <v>0</v>
      </c>
      <c r="H211" s="11">
        <v>0</v>
      </c>
      <c r="I211" s="11">
        <v>0</v>
      </c>
      <c r="J211" s="9">
        <v>0</v>
      </c>
      <c r="K211" s="8">
        <v>0</v>
      </c>
      <c r="L211" s="12">
        <v>0</v>
      </c>
      <c r="M211" s="1" t="s">
        <v>23</v>
      </c>
      <c r="N211" s="1">
        <v>0</v>
      </c>
      <c r="O211" s="9">
        <v>0</v>
      </c>
      <c r="P211" s="13">
        <v>0</v>
      </c>
      <c r="Q211" s="14" t="s">
        <v>24</v>
      </c>
      <c r="R211" s="15" t="s">
        <v>25</v>
      </c>
      <c r="S211" s="16" t="s">
        <v>26</v>
      </c>
      <c r="T211" s="2" t="str" cm="1">
        <f t="array" ref="T211">IFERROR(INDEX($AB$4:$AB$63,MATCH(C211&amp;Q211,$Z$4:$Z$63&amp;$Y$4:$Y$63,0)),"")</f>
        <v/>
      </c>
    </row>
    <row r="212" spans="1:20" x14ac:dyDescent="0.25">
      <c r="A212" s="1" t="s">
        <v>31</v>
      </c>
      <c r="B212" s="1" t="s">
        <v>233</v>
      </c>
      <c r="C212" s="1">
        <v>6426539</v>
      </c>
      <c r="D212" s="1" t="s">
        <v>261</v>
      </c>
      <c r="E212" s="7">
        <v>0</v>
      </c>
      <c r="F212" s="10">
        <v>0</v>
      </c>
      <c r="G212" s="10">
        <v>0</v>
      </c>
      <c r="H212" s="11">
        <v>0</v>
      </c>
      <c r="I212" s="11">
        <v>0</v>
      </c>
      <c r="J212" s="9">
        <v>0</v>
      </c>
      <c r="K212" s="8">
        <v>0</v>
      </c>
      <c r="L212" s="12">
        <v>0</v>
      </c>
      <c r="M212" s="1" t="s">
        <v>23</v>
      </c>
      <c r="N212" s="1">
        <v>0</v>
      </c>
      <c r="O212" s="9">
        <v>0</v>
      </c>
      <c r="P212" s="13">
        <v>0</v>
      </c>
      <c r="Q212" s="14" t="s">
        <v>24</v>
      </c>
      <c r="R212" s="15" t="s">
        <v>25</v>
      </c>
      <c r="S212" s="16" t="s">
        <v>26</v>
      </c>
      <c r="T212" s="2" t="str" cm="1">
        <f t="array" ref="T212">IFERROR(INDEX($AB$4:$AB$63,MATCH(C212&amp;Q212,$Z$4:$Z$63&amp;$Y$4:$Y$63,0)),"")</f>
        <v/>
      </c>
    </row>
    <row r="213" spans="1:20" x14ac:dyDescent="0.25">
      <c r="A213" s="1" t="s">
        <v>31</v>
      </c>
      <c r="B213" s="1" t="s">
        <v>233</v>
      </c>
      <c r="C213" s="1">
        <v>6426541</v>
      </c>
      <c r="D213" s="1" t="s">
        <v>262</v>
      </c>
      <c r="E213" s="7">
        <v>36.024474678760377</v>
      </c>
      <c r="F213" s="10">
        <v>47660.379999999983</v>
      </c>
      <c r="G213" s="10">
        <v>1323</v>
      </c>
      <c r="H213" s="11">
        <v>1599</v>
      </c>
      <c r="I213" s="11">
        <v>276</v>
      </c>
      <c r="J213" s="9">
        <v>0.20861678004535147</v>
      </c>
      <c r="K213" s="8">
        <v>2.1452679087982391E-3</v>
      </c>
      <c r="L213" s="12">
        <v>4.4753888346811337E-4</v>
      </c>
      <c r="M213" s="1" t="s">
        <v>28</v>
      </c>
      <c r="N213" s="1">
        <v>0.13944369198310194</v>
      </c>
      <c r="O213" s="9">
        <v>2.9090294019150517E-2</v>
      </c>
      <c r="P213" s="13">
        <v>1</v>
      </c>
      <c r="Q213" s="14" t="s">
        <v>24</v>
      </c>
      <c r="R213" s="15" t="s">
        <v>25</v>
      </c>
      <c r="S213" s="16" t="s">
        <v>26</v>
      </c>
      <c r="T213" s="2" t="str" cm="1">
        <f t="array" ref="T213">IFERROR(INDEX($AB$4:$AB$63,MATCH(C213&amp;Q213,$Z$4:$Z$63&amp;$Y$4:$Y$63,0)),"")</f>
        <v/>
      </c>
    </row>
    <row r="214" spans="1:20" x14ac:dyDescent="0.25">
      <c r="A214" s="1" t="s">
        <v>31</v>
      </c>
      <c r="B214" s="1" t="s">
        <v>233</v>
      </c>
      <c r="C214" s="1">
        <v>6426545</v>
      </c>
      <c r="D214" s="1" t="s">
        <v>263</v>
      </c>
      <c r="E214" s="7">
        <v>0</v>
      </c>
      <c r="F214" s="10">
        <v>0</v>
      </c>
      <c r="G214" s="10">
        <v>0</v>
      </c>
      <c r="H214" s="11">
        <v>0</v>
      </c>
      <c r="I214" s="11">
        <v>0</v>
      </c>
      <c r="J214" s="9">
        <v>0</v>
      </c>
      <c r="K214" s="8">
        <v>0</v>
      </c>
      <c r="L214" s="12">
        <v>0</v>
      </c>
      <c r="M214" s="1" t="s">
        <v>23</v>
      </c>
      <c r="N214" s="1">
        <v>0</v>
      </c>
      <c r="O214" s="9">
        <v>0</v>
      </c>
      <c r="P214" s="13">
        <v>0</v>
      </c>
      <c r="Q214" s="14" t="s">
        <v>24</v>
      </c>
      <c r="R214" s="15" t="s">
        <v>25</v>
      </c>
      <c r="S214" s="16" t="s">
        <v>26</v>
      </c>
      <c r="T214" s="2" t="str" cm="1">
        <f t="array" ref="T214">IFERROR(INDEX($AB$4:$AB$63,MATCH(C214&amp;Q214,$Z$4:$Z$63&amp;$Y$4:$Y$63,0)),"")</f>
        <v/>
      </c>
    </row>
    <row r="215" spans="1:20" x14ac:dyDescent="0.25">
      <c r="A215" s="1" t="s">
        <v>31</v>
      </c>
      <c r="B215" s="1" t="s">
        <v>233</v>
      </c>
      <c r="C215" s="1">
        <v>6426549</v>
      </c>
      <c r="D215" s="1" t="s">
        <v>264</v>
      </c>
      <c r="E215" s="7">
        <v>0</v>
      </c>
      <c r="F215" s="10">
        <v>0</v>
      </c>
      <c r="G215" s="10">
        <v>0</v>
      </c>
      <c r="H215" s="11">
        <v>0</v>
      </c>
      <c r="I215" s="11">
        <v>0</v>
      </c>
      <c r="J215" s="9">
        <v>0</v>
      </c>
      <c r="K215" s="8">
        <v>0</v>
      </c>
      <c r="L215" s="12">
        <v>0</v>
      </c>
      <c r="M215" s="1" t="s">
        <v>23</v>
      </c>
      <c r="N215" s="1">
        <v>0</v>
      </c>
      <c r="O215" s="9">
        <v>0</v>
      </c>
      <c r="P215" s="13">
        <v>0</v>
      </c>
      <c r="Q215" s="14" t="s">
        <v>24</v>
      </c>
      <c r="R215" s="15" t="s">
        <v>25</v>
      </c>
      <c r="S215" s="16" t="s">
        <v>26</v>
      </c>
      <c r="T215" s="2" t="str" cm="1">
        <f t="array" ref="T215">IFERROR(INDEX($AB$4:$AB$63,MATCH(C215&amp;Q215,$Z$4:$Z$63&amp;$Y$4:$Y$63,0)),"")</f>
        <v/>
      </c>
    </row>
    <row r="216" spans="1:20" x14ac:dyDescent="0.25">
      <c r="A216" s="1" t="s">
        <v>31</v>
      </c>
      <c r="B216" s="1" t="s">
        <v>233</v>
      </c>
      <c r="C216" s="1">
        <v>6426553</v>
      </c>
      <c r="D216" s="1" t="s">
        <v>265</v>
      </c>
      <c r="E216" s="7">
        <v>0</v>
      </c>
      <c r="F216" s="10">
        <v>0</v>
      </c>
      <c r="G216" s="10">
        <v>0</v>
      </c>
      <c r="H216" s="11">
        <v>0</v>
      </c>
      <c r="I216" s="11">
        <v>0</v>
      </c>
      <c r="J216" s="9">
        <v>0</v>
      </c>
      <c r="K216" s="8">
        <v>0</v>
      </c>
      <c r="L216" s="12">
        <v>0</v>
      </c>
      <c r="M216" s="1" t="s">
        <v>23</v>
      </c>
      <c r="N216" s="1">
        <v>0</v>
      </c>
      <c r="O216" s="9">
        <v>0</v>
      </c>
      <c r="P216" s="13">
        <v>0</v>
      </c>
      <c r="Q216" s="14" t="s">
        <v>24</v>
      </c>
      <c r="R216" s="15" t="s">
        <v>25</v>
      </c>
      <c r="S216" s="16" t="s">
        <v>26</v>
      </c>
      <c r="T216" s="2" t="str" cm="1">
        <f t="array" ref="T216">IFERROR(INDEX($AB$4:$AB$63,MATCH(C216&amp;Q216,$Z$4:$Z$63&amp;$Y$4:$Y$63,0)),"")</f>
        <v/>
      </c>
    </row>
    <row r="217" spans="1:20" x14ac:dyDescent="0.25">
      <c r="A217" s="1" t="s">
        <v>31</v>
      </c>
      <c r="B217" s="1" t="s">
        <v>233</v>
      </c>
      <c r="C217" s="1">
        <v>6426557</v>
      </c>
      <c r="D217" s="1" t="s">
        <v>266</v>
      </c>
      <c r="E217" s="7">
        <v>0</v>
      </c>
      <c r="F217" s="10">
        <v>0</v>
      </c>
      <c r="G217" s="10">
        <v>0</v>
      </c>
      <c r="H217" s="11">
        <v>0</v>
      </c>
      <c r="I217" s="11">
        <v>0</v>
      </c>
      <c r="J217" s="9">
        <v>0</v>
      </c>
      <c r="K217" s="8">
        <v>0</v>
      </c>
      <c r="L217" s="12">
        <v>0</v>
      </c>
      <c r="M217" s="1" t="s">
        <v>23</v>
      </c>
      <c r="N217" s="1">
        <v>0</v>
      </c>
      <c r="O217" s="9">
        <v>0</v>
      </c>
      <c r="P217" s="13">
        <v>0</v>
      </c>
      <c r="Q217" s="14" t="s">
        <v>24</v>
      </c>
      <c r="R217" s="15" t="s">
        <v>25</v>
      </c>
      <c r="S217" s="16" t="s">
        <v>26</v>
      </c>
      <c r="T217" s="2" t="str" cm="1">
        <f t="array" ref="T217">IFERROR(INDEX($AB$4:$AB$63,MATCH(C217&amp;Q217,$Z$4:$Z$63&amp;$Y$4:$Y$63,0)),"")</f>
        <v/>
      </c>
    </row>
    <row r="218" spans="1:20" x14ac:dyDescent="0.25">
      <c r="A218" s="1" t="s">
        <v>31</v>
      </c>
      <c r="B218" s="1" t="s">
        <v>267</v>
      </c>
      <c r="C218" s="1">
        <v>6427544</v>
      </c>
      <c r="D218" s="1" t="s">
        <v>268</v>
      </c>
      <c r="E218" s="7">
        <v>0</v>
      </c>
      <c r="F218" s="10">
        <v>0</v>
      </c>
      <c r="G218" s="10">
        <v>0</v>
      </c>
      <c r="H218" s="11">
        <v>0</v>
      </c>
      <c r="I218" s="11">
        <v>0</v>
      </c>
      <c r="J218" s="9">
        <v>0</v>
      </c>
      <c r="K218" s="8">
        <v>0</v>
      </c>
      <c r="L218" s="12">
        <v>0</v>
      </c>
      <c r="M218" s="1" t="s">
        <v>23</v>
      </c>
      <c r="N218" s="1">
        <v>0</v>
      </c>
      <c r="O218" s="9">
        <v>0</v>
      </c>
      <c r="P218" s="13">
        <v>0</v>
      </c>
      <c r="Q218" s="14" t="s">
        <v>24</v>
      </c>
      <c r="R218" s="15" t="s">
        <v>25</v>
      </c>
      <c r="S218" s="16" t="s">
        <v>26</v>
      </c>
      <c r="T218" s="2" t="str" cm="1">
        <f t="array" ref="T218">IFERROR(INDEX($AB$4:$AB$63,MATCH(C218&amp;Q218,$Z$4:$Z$63&amp;$Y$4:$Y$63,0)),"")</f>
        <v/>
      </c>
    </row>
    <row r="219" spans="1:20" x14ac:dyDescent="0.25">
      <c r="A219" s="1" t="s">
        <v>31</v>
      </c>
      <c r="B219" s="1" t="s">
        <v>267</v>
      </c>
      <c r="C219" s="1">
        <v>6427546</v>
      </c>
      <c r="D219" s="1" t="s">
        <v>269</v>
      </c>
      <c r="E219" s="7">
        <v>0</v>
      </c>
      <c r="F219" s="10">
        <v>0</v>
      </c>
      <c r="G219" s="10">
        <v>0</v>
      </c>
      <c r="H219" s="11">
        <v>0</v>
      </c>
      <c r="I219" s="11">
        <v>0</v>
      </c>
      <c r="J219" s="9">
        <v>0</v>
      </c>
      <c r="K219" s="8">
        <v>0</v>
      </c>
      <c r="L219" s="12">
        <v>0</v>
      </c>
      <c r="M219" s="1" t="s">
        <v>23</v>
      </c>
      <c r="N219" s="1">
        <v>0</v>
      </c>
      <c r="O219" s="9">
        <v>0</v>
      </c>
      <c r="P219" s="13">
        <v>0</v>
      </c>
      <c r="Q219" s="14" t="s">
        <v>24</v>
      </c>
      <c r="R219" s="15" t="s">
        <v>25</v>
      </c>
      <c r="S219" s="16" t="s">
        <v>26</v>
      </c>
      <c r="T219" s="2" t="str" cm="1">
        <f t="array" ref="T219">IFERROR(INDEX($AB$4:$AB$63,MATCH(C219&amp;Q219,$Z$4:$Z$63&amp;$Y$4:$Y$63,0)),"")</f>
        <v/>
      </c>
    </row>
    <row r="220" spans="1:20" x14ac:dyDescent="0.25">
      <c r="A220" s="1" t="s">
        <v>31</v>
      </c>
      <c r="B220" s="1" t="s">
        <v>267</v>
      </c>
      <c r="C220" s="1">
        <v>6427548</v>
      </c>
      <c r="D220" s="1" t="s">
        <v>270</v>
      </c>
      <c r="E220" s="7">
        <v>0</v>
      </c>
      <c r="F220" s="10">
        <v>0</v>
      </c>
      <c r="G220" s="10">
        <v>0</v>
      </c>
      <c r="H220" s="11">
        <v>0</v>
      </c>
      <c r="I220" s="11">
        <v>0</v>
      </c>
      <c r="J220" s="9">
        <v>0</v>
      </c>
      <c r="K220" s="8">
        <v>0</v>
      </c>
      <c r="L220" s="12">
        <v>0</v>
      </c>
      <c r="M220" s="1" t="s">
        <v>23</v>
      </c>
      <c r="N220" s="1">
        <v>0</v>
      </c>
      <c r="O220" s="9">
        <v>0</v>
      </c>
      <c r="P220" s="13">
        <v>0</v>
      </c>
      <c r="Q220" s="14" t="s">
        <v>24</v>
      </c>
      <c r="R220" s="15" t="s">
        <v>25</v>
      </c>
      <c r="S220" s="16" t="s">
        <v>26</v>
      </c>
      <c r="T220" s="2" t="str" cm="1">
        <f t="array" ref="T220">IFERROR(INDEX($AB$4:$AB$63,MATCH(C220&amp;Q220,$Z$4:$Z$63&amp;$Y$4:$Y$63,0)),"")</f>
        <v/>
      </c>
    </row>
    <row r="221" spans="1:20" x14ac:dyDescent="0.25">
      <c r="A221" s="1" t="s">
        <v>31</v>
      </c>
      <c r="B221" s="1" t="s">
        <v>267</v>
      </c>
      <c r="C221" s="1">
        <v>6427550</v>
      </c>
      <c r="D221" s="1" t="s">
        <v>271</v>
      </c>
      <c r="E221" s="7">
        <v>0</v>
      </c>
      <c r="F221" s="10">
        <v>0</v>
      </c>
      <c r="G221" s="10">
        <v>0</v>
      </c>
      <c r="H221" s="11">
        <v>0</v>
      </c>
      <c r="I221" s="11">
        <v>0</v>
      </c>
      <c r="J221" s="9">
        <v>0</v>
      </c>
      <c r="K221" s="8">
        <v>0</v>
      </c>
      <c r="L221" s="12">
        <v>0</v>
      </c>
      <c r="M221" s="1" t="s">
        <v>23</v>
      </c>
      <c r="N221" s="1">
        <v>0</v>
      </c>
      <c r="O221" s="9">
        <v>0</v>
      </c>
      <c r="P221" s="13">
        <v>0</v>
      </c>
      <c r="Q221" s="14" t="s">
        <v>24</v>
      </c>
      <c r="R221" s="15" t="s">
        <v>25</v>
      </c>
      <c r="S221" s="16" t="s">
        <v>26</v>
      </c>
      <c r="T221" s="2" t="str" cm="1">
        <f t="array" ref="T221">IFERROR(INDEX($AB$4:$AB$63,MATCH(C221&amp;Q221,$Z$4:$Z$63&amp;$Y$4:$Y$63,0)),"")</f>
        <v/>
      </c>
    </row>
    <row r="222" spans="1:20" x14ac:dyDescent="0.25">
      <c r="A222" s="1" t="s">
        <v>31</v>
      </c>
      <c r="B222" s="1" t="s">
        <v>272</v>
      </c>
      <c r="C222" s="1">
        <v>6427597</v>
      </c>
      <c r="D222" s="1" t="s">
        <v>273</v>
      </c>
      <c r="E222" s="7">
        <v>0</v>
      </c>
      <c r="F222" s="10">
        <v>0</v>
      </c>
      <c r="G222" s="10">
        <v>0</v>
      </c>
      <c r="H222" s="11">
        <v>0</v>
      </c>
      <c r="I222" s="11">
        <v>0</v>
      </c>
      <c r="J222" s="9">
        <v>0</v>
      </c>
      <c r="K222" s="8">
        <v>0</v>
      </c>
      <c r="L222" s="12">
        <v>0</v>
      </c>
      <c r="M222" s="1" t="s">
        <v>23</v>
      </c>
      <c r="N222" s="1">
        <v>0</v>
      </c>
      <c r="O222" s="9">
        <v>0</v>
      </c>
      <c r="P222" s="13">
        <v>0</v>
      </c>
      <c r="Q222" s="14" t="s">
        <v>24</v>
      </c>
      <c r="R222" s="15" t="s">
        <v>25</v>
      </c>
      <c r="S222" s="16" t="s">
        <v>26</v>
      </c>
      <c r="T222" s="2" t="str" cm="1">
        <f t="array" ref="T222">IFERROR(INDEX($AB$4:$AB$63,MATCH(C222&amp;Q222,$Z$4:$Z$63&amp;$Y$4:$Y$63,0)),"")</f>
        <v/>
      </c>
    </row>
    <row r="223" spans="1:20" x14ac:dyDescent="0.25">
      <c r="A223" s="1" t="s">
        <v>31</v>
      </c>
      <c r="B223" s="1" t="s">
        <v>272</v>
      </c>
      <c r="C223" s="1">
        <v>6427599</v>
      </c>
      <c r="D223" s="1" t="s">
        <v>274</v>
      </c>
      <c r="E223" s="7">
        <v>0</v>
      </c>
      <c r="F223" s="10">
        <v>0</v>
      </c>
      <c r="G223" s="10">
        <v>0</v>
      </c>
      <c r="H223" s="11">
        <v>0</v>
      </c>
      <c r="I223" s="11">
        <v>0</v>
      </c>
      <c r="J223" s="9">
        <v>0</v>
      </c>
      <c r="K223" s="8">
        <v>0</v>
      </c>
      <c r="L223" s="12">
        <v>0</v>
      </c>
      <c r="M223" s="1" t="s">
        <v>23</v>
      </c>
      <c r="N223" s="1">
        <v>0</v>
      </c>
      <c r="O223" s="9">
        <v>0</v>
      </c>
      <c r="P223" s="13">
        <v>0</v>
      </c>
      <c r="Q223" s="14" t="s">
        <v>24</v>
      </c>
      <c r="R223" s="15" t="s">
        <v>25</v>
      </c>
      <c r="S223" s="16" t="s">
        <v>26</v>
      </c>
      <c r="T223" s="2" t="str" cm="1">
        <f t="array" ref="T223">IFERROR(INDEX($AB$4:$AB$63,MATCH(C223&amp;Q223,$Z$4:$Z$63&amp;$Y$4:$Y$63,0)),"")</f>
        <v/>
      </c>
    </row>
    <row r="224" spans="1:20" x14ac:dyDescent="0.25">
      <c r="A224" s="1" t="s">
        <v>31</v>
      </c>
      <c r="B224" s="1" t="s">
        <v>272</v>
      </c>
      <c r="C224" s="1">
        <v>6427601</v>
      </c>
      <c r="D224" s="1" t="s">
        <v>275</v>
      </c>
      <c r="E224" s="7">
        <v>0</v>
      </c>
      <c r="F224" s="10">
        <v>0</v>
      </c>
      <c r="G224" s="10">
        <v>0</v>
      </c>
      <c r="H224" s="11">
        <v>0</v>
      </c>
      <c r="I224" s="11">
        <v>0</v>
      </c>
      <c r="J224" s="9">
        <v>0</v>
      </c>
      <c r="K224" s="8">
        <v>0</v>
      </c>
      <c r="L224" s="12">
        <v>0</v>
      </c>
      <c r="M224" s="1" t="s">
        <v>23</v>
      </c>
      <c r="N224" s="1">
        <v>0</v>
      </c>
      <c r="O224" s="9">
        <v>0</v>
      </c>
      <c r="P224" s="13">
        <v>0</v>
      </c>
      <c r="Q224" s="14" t="s">
        <v>24</v>
      </c>
      <c r="R224" s="15" t="s">
        <v>25</v>
      </c>
      <c r="S224" s="16" t="s">
        <v>26</v>
      </c>
      <c r="T224" s="2" t="str" cm="1">
        <f t="array" ref="T224">IFERROR(INDEX($AB$4:$AB$63,MATCH(C224&amp;Q224,$Z$4:$Z$63&amp;$Y$4:$Y$63,0)),"")</f>
        <v/>
      </c>
    </row>
    <row r="225" spans="1:20" x14ac:dyDescent="0.25">
      <c r="A225" s="1" t="s">
        <v>31</v>
      </c>
      <c r="B225" s="1" t="s">
        <v>272</v>
      </c>
      <c r="C225" s="1">
        <v>6427603</v>
      </c>
      <c r="D225" s="1" t="s">
        <v>276</v>
      </c>
      <c r="E225" s="7">
        <v>0</v>
      </c>
      <c r="F225" s="10">
        <v>0</v>
      </c>
      <c r="G225" s="10">
        <v>0</v>
      </c>
      <c r="H225" s="11">
        <v>0</v>
      </c>
      <c r="I225" s="11">
        <v>0</v>
      </c>
      <c r="J225" s="9">
        <v>0</v>
      </c>
      <c r="K225" s="8">
        <v>0</v>
      </c>
      <c r="L225" s="12">
        <v>0</v>
      </c>
      <c r="M225" s="1" t="s">
        <v>23</v>
      </c>
      <c r="N225" s="1">
        <v>0</v>
      </c>
      <c r="O225" s="9">
        <v>0</v>
      </c>
      <c r="P225" s="13">
        <v>0</v>
      </c>
      <c r="Q225" s="14" t="s">
        <v>24</v>
      </c>
      <c r="R225" s="15" t="s">
        <v>25</v>
      </c>
      <c r="S225" s="16" t="s">
        <v>26</v>
      </c>
      <c r="T225" s="2" t="str" cm="1">
        <f t="array" ref="T225">IFERROR(INDEX($AB$4:$AB$63,MATCH(C225&amp;Q225,$Z$4:$Z$63&amp;$Y$4:$Y$63,0)),"")</f>
        <v/>
      </c>
    </row>
    <row r="226" spans="1:20" x14ac:dyDescent="0.25">
      <c r="A226" s="1" t="s">
        <v>31</v>
      </c>
      <c r="B226" s="1" t="s">
        <v>272</v>
      </c>
      <c r="C226" s="1">
        <v>6427605</v>
      </c>
      <c r="D226" s="1" t="s">
        <v>277</v>
      </c>
      <c r="E226" s="7">
        <v>0</v>
      </c>
      <c r="F226" s="10">
        <v>0</v>
      </c>
      <c r="G226" s="10">
        <v>0</v>
      </c>
      <c r="H226" s="11">
        <v>0</v>
      </c>
      <c r="I226" s="11">
        <v>0</v>
      </c>
      <c r="J226" s="9">
        <v>0</v>
      </c>
      <c r="K226" s="8">
        <v>0</v>
      </c>
      <c r="L226" s="12">
        <v>0</v>
      </c>
      <c r="M226" s="1" t="s">
        <v>23</v>
      </c>
      <c r="N226" s="1">
        <v>0</v>
      </c>
      <c r="O226" s="9">
        <v>0</v>
      </c>
      <c r="P226" s="13">
        <v>0</v>
      </c>
      <c r="Q226" s="14" t="s">
        <v>24</v>
      </c>
      <c r="R226" s="15" t="s">
        <v>25</v>
      </c>
      <c r="S226" s="16" t="s">
        <v>26</v>
      </c>
      <c r="T226" s="2" t="str" cm="1">
        <f t="array" ref="T226">IFERROR(INDEX($AB$4:$AB$63,MATCH(C226&amp;Q226,$Z$4:$Z$63&amp;$Y$4:$Y$63,0)),"")</f>
        <v/>
      </c>
    </row>
    <row r="227" spans="1:20" x14ac:dyDescent="0.25">
      <c r="A227" s="1" t="s">
        <v>19</v>
      </c>
      <c r="B227" s="1" t="s">
        <v>278</v>
      </c>
      <c r="C227" s="1">
        <v>6212630</v>
      </c>
      <c r="D227" s="1" t="s">
        <v>279</v>
      </c>
      <c r="E227" s="7">
        <v>281.49020094562655</v>
      </c>
      <c r="F227" s="10">
        <v>238140.71000000005</v>
      </c>
      <c r="G227" s="10">
        <v>846</v>
      </c>
      <c r="H227" s="11">
        <v>21</v>
      </c>
      <c r="I227" s="11">
        <v>-825</v>
      </c>
      <c r="J227" s="9">
        <v>0.97517730496453903</v>
      </c>
      <c r="K227" s="8">
        <v>1.0719084131125859E-2</v>
      </c>
      <c r="L227" s="12">
        <v>1.0453007574679473E-2</v>
      </c>
      <c r="M227" s="1" t="s">
        <v>22</v>
      </c>
      <c r="N227" s="1">
        <v>0.19813938898883612</v>
      </c>
      <c r="O227" s="9">
        <v>0.19322103536145366</v>
      </c>
      <c r="P227" s="13">
        <v>1</v>
      </c>
      <c r="Q227" s="14" t="s">
        <v>24</v>
      </c>
      <c r="R227" s="15" t="s">
        <v>25</v>
      </c>
      <c r="S227" s="16" t="s">
        <v>26</v>
      </c>
      <c r="T227" s="2" t="str" cm="1">
        <f t="array" ref="T227">IFERROR(INDEX($AB$4:$AB$63,MATCH(C227&amp;Q227,$Z$4:$Z$63&amp;$Y$4:$Y$63,0)),"")</f>
        <v/>
      </c>
    </row>
    <row r="228" spans="1:20" x14ac:dyDescent="0.25">
      <c r="A228" s="1" t="s">
        <v>19</v>
      </c>
      <c r="B228" s="1" t="s">
        <v>278</v>
      </c>
      <c r="C228" s="1">
        <v>6289047</v>
      </c>
      <c r="D228" s="1" t="s">
        <v>280</v>
      </c>
      <c r="E228" s="7">
        <v>46.759855072463758</v>
      </c>
      <c r="F228" s="10">
        <v>36166.949999999997</v>
      </c>
      <c r="G228" s="10">
        <v>789</v>
      </c>
      <c r="H228" s="11">
        <v>254</v>
      </c>
      <c r="I228" s="11">
        <v>-535</v>
      </c>
      <c r="J228" s="9">
        <v>0.67807351077313049</v>
      </c>
      <c r="K228" s="8">
        <v>1.6279307297615022E-3</v>
      </c>
      <c r="L228" s="12">
        <v>1.103856705224846E-3</v>
      </c>
      <c r="M228" s="1" t="s">
        <v>22</v>
      </c>
      <c r="N228" s="1">
        <v>3.0091861969294476E-2</v>
      </c>
      <c r="O228" s="9">
        <v>2.0404494491219952E-2</v>
      </c>
      <c r="P228" s="13">
        <v>0.63526570048309183</v>
      </c>
      <c r="Q228" s="14" t="s">
        <v>24</v>
      </c>
      <c r="R228" s="15" t="s">
        <v>25</v>
      </c>
      <c r="S228" s="16" t="s">
        <v>26</v>
      </c>
      <c r="T228" s="2" t="str" cm="1">
        <f t="array" ref="T228">IFERROR(INDEX($AB$4:$AB$63,MATCH(C228&amp;Q228,$Z$4:$Z$63&amp;$Y$4:$Y$63,0)),"")</f>
        <v/>
      </c>
    </row>
    <row r="229" spans="1:20" x14ac:dyDescent="0.25">
      <c r="A229" s="1" t="s">
        <v>19</v>
      </c>
      <c r="B229" s="1" t="s">
        <v>278</v>
      </c>
      <c r="C229" s="1">
        <v>6289049</v>
      </c>
      <c r="D229" s="1" t="s">
        <v>281</v>
      </c>
      <c r="E229" s="7">
        <v>0</v>
      </c>
      <c r="F229" s="10">
        <v>4</v>
      </c>
      <c r="G229" s="10">
        <v>0</v>
      </c>
      <c r="H229" s="11">
        <v>4</v>
      </c>
      <c r="I229" s="11">
        <v>4</v>
      </c>
      <c r="J229" s="9">
        <v>0</v>
      </c>
      <c r="K229" s="8">
        <v>1.8004622781423395E-7</v>
      </c>
      <c r="L229" s="12">
        <v>0</v>
      </c>
      <c r="M229" s="1" t="s">
        <v>28</v>
      </c>
      <c r="N229" s="1">
        <v>3.3281061266481665E-6</v>
      </c>
      <c r="O229" s="9">
        <v>0</v>
      </c>
      <c r="P229" s="13">
        <v>0</v>
      </c>
      <c r="Q229" s="14" t="s">
        <v>24</v>
      </c>
      <c r="R229" s="15" t="s">
        <v>25</v>
      </c>
      <c r="S229" s="16" t="s">
        <v>26</v>
      </c>
      <c r="T229" s="2" t="str" cm="1">
        <f t="array" ref="T229">IFERROR(INDEX($AB$4:$AB$63,MATCH(C229&amp;Q229,$Z$4:$Z$63&amp;$Y$4:$Y$63,0)),"")</f>
        <v/>
      </c>
    </row>
    <row r="230" spans="1:20" x14ac:dyDescent="0.25">
      <c r="A230" s="1" t="s">
        <v>19</v>
      </c>
      <c r="B230" s="1" t="s">
        <v>278</v>
      </c>
      <c r="C230" s="1">
        <v>6294189</v>
      </c>
      <c r="D230" s="1" t="s">
        <v>282</v>
      </c>
      <c r="E230" s="7">
        <v>232.73000000000002</v>
      </c>
      <c r="F230" s="10">
        <v>2094.5700000000002</v>
      </c>
      <c r="G230" s="10">
        <v>9</v>
      </c>
      <c r="H230" s="11">
        <v>28</v>
      </c>
      <c r="I230" s="11">
        <v>19</v>
      </c>
      <c r="J230" s="9">
        <v>2.1111111111111112</v>
      </c>
      <c r="K230" s="8">
        <v>9.4279856848215017E-5</v>
      </c>
      <c r="L230" s="12">
        <v>1.9903525334623171E-4</v>
      </c>
      <c r="M230" s="1" t="s">
        <v>28</v>
      </c>
      <c r="N230" s="1">
        <v>1.7427378124233626E-3</v>
      </c>
      <c r="O230" s="9">
        <v>3.6791131595604321E-3</v>
      </c>
      <c r="P230" s="13">
        <v>1</v>
      </c>
      <c r="Q230" s="14" t="s">
        <v>24</v>
      </c>
      <c r="R230" s="15" t="s">
        <v>25</v>
      </c>
      <c r="S230" s="16" t="s">
        <v>26</v>
      </c>
      <c r="T230" s="2" t="str" cm="1">
        <f t="array" ref="T230">IFERROR(INDEX($AB$4:$AB$63,MATCH(C230&amp;Q230,$Z$4:$Z$63&amp;$Y$4:$Y$63,0)),"")</f>
        <v/>
      </c>
    </row>
    <row r="231" spans="1:20" x14ac:dyDescent="0.25">
      <c r="A231" s="1" t="s">
        <v>19</v>
      </c>
      <c r="B231" s="1" t="s">
        <v>278</v>
      </c>
      <c r="C231" s="1">
        <v>6296652</v>
      </c>
      <c r="D231" s="1" t="s">
        <v>283</v>
      </c>
      <c r="E231" s="7">
        <v>19.677933333333332</v>
      </c>
      <c r="F231" s="10">
        <v>8855.07</v>
      </c>
      <c r="G231" s="10">
        <v>450</v>
      </c>
      <c r="H231" s="11">
        <v>10</v>
      </c>
      <c r="I231" s="11">
        <v>-440</v>
      </c>
      <c r="J231" s="9">
        <v>0.97777777777777775</v>
      </c>
      <c r="K231" s="8">
        <v>3.9858048763274717E-4</v>
      </c>
      <c r="L231" s="12">
        <v>3.8972314346313056E-4</v>
      </c>
      <c r="M231" s="1" t="s">
        <v>22</v>
      </c>
      <c r="N231" s="1">
        <v>7.3676531797245946E-3</v>
      </c>
      <c r="O231" s="9">
        <v>7.2039275535084922E-3</v>
      </c>
      <c r="P231" s="13">
        <v>1</v>
      </c>
      <c r="Q231" s="14" t="s">
        <v>24</v>
      </c>
      <c r="R231" s="15" t="s">
        <v>25</v>
      </c>
      <c r="S231" s="16" t="s">
        <v>26</v>
      </c>
      <c r="T231" s="2" t="str" cm="1">
        <f t="array" ref="T231">IFERROR(INDEX($AB$4:$AB$63,MATCH(C231&amp;Q231,$Z$4:$Z$63&amp;$Y$4:$Y$63,0)),"")</f>
        <v/>
      </c>
    </row>
    <row r="232" spans="1:20" x14ac:dyDescent="0.25">
      <c r="A232" s="1" t="s">
        <v>19</v>
      </c>
      <c r="B232" s="1" t="s">
        <v>278</v>
      </c>
      <c r="C232" s="1">
        <v>6332780</v>
      </c>
      <c r="D232" s="1" t="s">
        <v>284</v>
      </c>
      <c r="E232" s="7">
        <v>11.043312348668282</v>
      </c>
      <c r="F232" s="10">
        <v>60228.480000000003</v>
      </c>
      <c r="G232" s="10">
        <v>5568</v>
      </c>
      <c r="H232" s="11">
        <v>2090</v>
      </c>
      <c r="I232" s="11">
        <v>-3478</v>
      </c>
      <c r="J232" s="9">
        <v>0.6246408045977011</v>
      </c>
      <c r="K232" s="8">
        <v>2.7109776577462588E-3</v>
      </c>
      <c r="L232" s="12">
        <v>1.6933872653810142E-3</v>
      </c>
      <c r="M232" s="1" t="s">
        <v>22</v>
      </c>
      <c r="N232" s="1">
        <v>5.0111693321676642E-2</v>
      </c>
      <c r="O232" s="9">
        <v>3.1301808436205343E-2</v>
      </c>
      <c r="P232" s="13">
        <v>0.67409200968522998</v>
      </c>
      <c r="Q232" s="14" t="s">
        <v>24</v>
      </c>
      <c r="R232" s="15" t="s">
        <v>25</v>
      </c>
      <c r="S232" s="16" t="s">
        <v>26</v>
      </c>
      <c r="T232" s="2" t="str" cm="1">
        <f t="array" ref="T232">IFERROR(INDEX($AB$4:$AB$63,MATCH(C232&amp;Q232,$Z$4:$Z$63&amp;$Y$4:$Y$63,0)),"")</f>
        <v/>
      </c>
    </row>
    <row r="233" spans="1:20" x14ac:dyDescent="0.25">
      <c r="A233" s="1" t="s">
        <v>19</v>
      </c>
      <c r="B233" s="1" t="s">
        <v>278</v>
      </c>
      <c r="C233" s="1">
        <v>6332784</v>
      </c>
      <c r="D233" s="1" t="s">
        <v>285</v>
      </c>
      <c r="E233" s="7">
        <v>52.26925531914894</v>
      </c>
      <c r="F233" s="10">
        <v>75280.23</v>
      </c>
      <c r="G233" s="10">
        <v>1461</v>
      </c>
      <c r="H233" s="11">
        <v>410</v>
      </c>
      <c r="I233" s="11">
        <v>-1051</v>
      </c>
      <c r="J233" s="9">
        <v>0.7193702943189596</v>
      </c>
      <c r="K233" s="8">
        <v>3.3884803601219823E-3</v>
      </c>
      <c r="L233" s="12">
        <v>2.4375721139549647E-3</v>
      </c>
      <c r="M233" s="1" t="s">
        <v>22</v>
      </c>
      <c r="N233" s="1">
        <v>6.2635148669620777E-2</v>
      </c>
      <c r="O233" s="9">
        <v>4.5057865333176891E-2</v>
      </c>
      <c r="P233" s="13">
        <v>0.74012158054711241</v>
      </c>
      <c r="Q233" s="14" t="s">
        <v>24</v>
      </c>
      <c r="R233" s="15" t="s">
        <v>25</v>
      </c>
      <c r="S233" s="16" t="s">
        <v>26</v>
      </c>
      <c r="T233" s="2" t="str" cm="1">
        <f t="array" ref="T233">IFERROR(INDEX($AB$4:$AB$63,MATCH(C233&amp;Q233,$Z$4:$Z$63&amp;$Y$4:$Y$63,0)),"")</f>
        <v/>
      </c>
    </row>
    <row r="234" spans="1:20" x14ac:dyDescent="0.25">
      <c r="A234" s="1" t="s">
        <v>19</v>
      </c>
      <c r="B234" s="1" t="s">
        <v>278</v>
      </c>
      <c r="C234" s="1">
        <v>6332786</v>
      </c>
      <c r="D234" s="1" t="s">
        <v>286</v>
      </c>
      <c r="E234" s="7">
        <v>91.81791717417785</v>
      </c>
      <c r="F234" s="10">
        <v>109221.30000000002</v>
      </c>
      <c r="G234" s="10">
        <v>1230</v>
      </c>
      <c r="H234" s="11">
        <v>374</v>
      </c>
      <c r="I234" s="11">
        <v>-856</v>
      </c>
      <c r="J234" s="9">
        <v>0.69593495934959348</v>
      </c>
      <c r="K234" s="8">
        <v>4.9162207654916985E-3</v>
      </c>
      <c r="L234" s="12">
        <v>3.4213698985860927E-3</v>
      </c>
      <c r="M234" s="1" t="s">
        <v>22</v>
      </c>
      <c r="N234" s="1">
        <v>9.0875019422619358E-2</v>
      </c>
      <c r="O234" s="9">
        <v>6.3243102947774119E-2</v>
      </c>
      <c r="P234" s="13">
        <v>0.49939098660170522</v>
      </c>
      <c r="Q234" s="14" t="s">
        <v>24</v>
      </c>
      <c r="R234" s="15" t="s">
        <v>25</v>
      </c>
      <c r="S234" s="16" t="s">
        <v>26</v>
      </c>
      <c r="T234" s="2" t="str" cm="1">
        <f t="array" ref="T234">IFERROR(INDEX($AB$4:$AB$63,MATCH(C234&amp;Q234,$Z$4:$Z$63&amp;$Y$4:$Y$63,0)),"")</f>
        <v/>
      </c>
    </row>
    <row r="235" spans="1:20" x14ac:dyDescent="0.25">
      <c r="A235" s="1" t="s">
        <v>19</v>
      </c>
      <c r="B235" s="1" t="s">
        <v>278</v>
      </c>
      <c r="C235" s="1">
        <v>6332788</v>
      </c>
      <c r="D235" s="1" t="s">
        <v>287</v>
      </c>
      <c r="E235" s="7">
        <v>177.87620183486237</v>
      </c>
      <c r="F235" s="10">
        <v>96942.53</v>
      </c>
      <c r="G235" s="10">
        <v>545</v>
      </c>
      <c r="H235" s="11">
        <v>46</v>
      </c>
      <c r="I235" s="11">
        <v>-499</v>
      </c>
      <c r="J235" s="9">
        <v>0.91559633027522935</v>
      </c>
      <c r="K235" s="8">
        <v>4.3635342103170525E-3</v>
      </c>
      <c r="L235" s="12">
        <v>3.995235909996714E-3</v>
      </c>
      <c r="M235" s="1" t="s">
        <v>22</v>
      </c>
      <c r="N235" s="1">
        <v>8.0658757006443427E-2</v>
      </c>
      <c r="O235" s="9">
        <v>7.3850861919661046E-2</v>
      </c>
      <c r="P235" s="13">
        <v>1</v>
      </c>
      <c r="Q235" s="14" t="s">
        <v>24</v>
      </c>
      <c r="R235" s="15" t="s">
        <v>25</v>
      </c>
      <c r="S235" s="16" t="s">
        <v>26</v>
      </c>
      <c r="T235" s="2" t="str" cm="1">
        <f t="array" ref="T235">IFERROR(INDEX($AB$4:$AB$63,MATCH(C235&amp;Q235,$Z$4:$Z$63&amp;$Y$4:$Y$63,0)),"")</f>
        <v/>
      </c>
    </row>
    <row r="236" spans="1:20" x14ac:dyDescent="0.25">
      <c r="A236" s="1" t="s">
        <v>19</v>
      </c>
      <c r="B236" s="1" t="s">
        <v>278</v>
      </c>
      <c r="C236" s="1">
        <v>6378967</v>
      </c>
      <c r="D236" s="1" t="s">
        <v>288</v>
      </c>
      <c r="E236" s="7">
        <v>29.323886255924169</v>
      </c>
      <c r="F236" s="10">
        <v>63332.880000000012</v>
      </c>
      <c r="G236" s="10">
        <v>2220</v>
      </c>
      <c r="H236" s="11">
        <v>821</v>
      </c>
      <c r="I236" s="11">
        <v>-1399</v>
      </c>
      <c r="J236" s="9">
        <v>0.63018018018018018</v>
      </c>
      <c r="K236" s="8">
        <v>2.8507115351528861E-3</v>
      </c>
      <c r="L236" s="12">
        <v>1.7964619088643638E-3</v>
      </c>
      <c r="M236" s="1" t="s">
        <v>22</v>
      </c>
      <c r="N236" s="1">
        <v>5.2694636486568296E-2</v>
      </c>
      <c r="O236" s="9">
        <v>3.3207115515634704E-2</v>
      </c>
      <c r="P236" s="13">
        <v>0.52606635071090047</v>
      </c>
      <c r="Q236" s="14" t="s">
        <v>24</v>
      </c>
      <c r="R236" s="15" t="s">
        <v>25</v>
      </c>
      <c r="S236" s="16" t="s">
        <v>26</v>
      </c>
      <c r="T236" s="2" t="str" cm="1">
        <f t="array" ref="T236">IFERROR(INDEX($AB$4:$AB$63,MATCH(C236&amp;Q236,$Z$4:$Z$63&amp;$Y$4:$Y$63,0)),"")</f>
        <v/>
      </c>
    </row>
    <row r="237" spans="1:20" x14ac:dyDescent="0.25">
      <c r="A237" s="1" t="s">
        <v>19</v>
      </c>
      <c r="B237" s="1" t="s">
        <v>278</v>
      </c>
      <c r="C237" s="1">
        <v>6378968</v>
      </c>
      <c r="D237" s="1" t="s">
        <v>289</v>
      </c>
      <c r="E237" s="7">
        <v>37.931168539325832</v>
      </c>
      <c r="F237" s="10">
        <v>42093.200000000004</v>
      </c>
      <c r="G237" s="10">
        <v>1136</v>
      </c>
      <c r="H237" s="11">
        <v>595</v>
      </c>
      <c r="I237" s="11">
        <v>-541</v>
      </c>
      <c r="J237" s="9">
        <v>0.47623239436619719</v>
      </c>
      <c r="K237" s="8">
        <v>1.8946804691575285E-3</v>
      </c>
      <c r="L237" s="12">
        <v>9.0230821638575967E-4</v>
      </c>
      <c r="M237" s="1" t="s">
        <v>22</v>
      </c>
      <c r="N237" s="1">
        <v>3.5022659202556657E-2</v>
      </c>
      <c r="O237" s="9">
        <v>1.6678924849104888E-2</v>
      </c>
      <c r="P237" s="13">
        <v>0.63820224719101126</v>
      </c>
      <c r="Q237" s="14" t="s">
        <v>24</v>
      </c>
      <c r="R237" s="15" t="s">
        <v>25</v>
      </c>
      <c r="S237" s="16" t="s">
        <v>26</v>
      </c>
      <c r="T237" s="2" t="str" cm="1">
        <f t="array" ref="T237">IFERROR(INDEX($AB$4:$AB$63,MATCH(C237&amp;Q237,$Z$4:$Z$63&amp;$Y$4:$Y$63,0)),"")</f>
        <v/>
      </c>
    </row>
    <row r="238" spans="1:20" x14ac:dyDescent="0.25">
      <c r="A238" s="1" t="s">
        <v>19</v>
      </c>
      <c r="B238" s="1" t="s">
        <v>278</v>
      </c>
      <c r="C238" s="1">
        <v>6378969</v>
      </c>
      <c r="D238" s="1" t="s">
        <v>290</v>
      </c>
      <c r="E238" s="7">
        <v>11.031172355903752</v>
      </c>
      <c r="F238" s="10">
        <v>56828.020000000026</v>
      </c>
      <c r="G238" s="10">
        <v>5236</v>
      </c>
      <c r="H238" s="11">
        <v>2514</v>
      </c>
      <c r="I238" s="11">
        <v>-2722</v>
      </c>
      <c r="J238" s="9">
        <v>0.51986249045072574</v>
      </c>
      <c r="K238" s="8">
        <v>2.5579176587879624E-3</v>
      </c>
      <c r="L238" s="12">
        <v>1.3297654444653999E-3</v>
      </c>
      <c r="M238" s="1" t="s">
        <v>22</v>
      </c>
      <c r="N238" s="1">
        <v>4.7282420381821157E-2</v>
      </c>
      <c r="O238" s="9">
        <v>2.4580356814231701E-2</v>
      </c>
      <c r="P238" s="13">
        <v>0.73251259093452714</v>
      </c>
      <c r="Q238" s="14" t="s">
        <v>24</v>
      </c>
      <c r="R238" s="15" t="s">
        <v>25</v>
      </c>
      <c r="S238" s="16" t="s">
        <v>26</v>
      </c>
      <c r="T238" s="2" t="str" cm="1">
        <f t="array" ref="T238">IFERROR(INDEX($AB$4:$AB$63,MATCH(C238&amp;Q238,$Z$4:$Z$63&amp;$Y$4:$Y$63,0)),"")</f>
        <v/>
      </c>
    </row>
    <row r="239" spans="1:20" x14ac:dyDescent="0.25">
      <c r="A239" s="1" t="s">
        <v>19</v>
      </c>
      <c r="B239" s="1" t="s">
        <v>278</v>
      </c>
      <c r="C239" s="1">
        <v>6378970</v>
      </c>
      <c r="D239" s="1" t="s">
        <v>291</v>
      </c>
      <c r="E239" s="7">
        <v>29.305425038639871</v>
      </c>
      <c r="F239" s="10">
        <v>42005.279999999999</v>
      </c>
      <c r="G239" s="10">
        <v>1472</v>
      </c>
      <c r="H239" s="11">
        <v>784</v>
      </c>
      <c r="I239" s="11">
        <v>-688</v>
      </c>
      <c r="J239" s="9">
        <v>0.46739130434782611</v>
      </c>
      <c r="K239" s="8">
        <v>1.8907230530701713E-3</v>
      </c>
      <c r="L239" s="12">
        <v>8.8370751393497136E-4</v>
      </c>
      <c r="M239" s="1" t="s">
        <v>22</v>
      </c>
      <c r="N239" s="1">
        <v>3.4949507429892925E-2</v>
      </c>
      <c r="O239" s="9">
        <v>1.6335095863971694E-2</v>
      </c>
      <c r="P239" s="13">
        <v>0.56877897990726434</v>
      </c>
      <c r="Q239" s="14" t="s">
        <v>24</v>
      </c>
      <c r="R239" s="15" t="s">
        <v>25</v>
      </c>
      <c r="S239" s="16" t="s">
        <v>26</v>
      </c>
      <c r="T239" s="2" t="str" cm="1">
        <f t="array" ref="T239">IFERROR(INDEX($AB$4:$AB$63,MATCH(C239&amp;Q239,$Z$4:$Z$63&amp;$Y$4:$Y$63,0)),"")</f>
        <v/>
      </c>
    </row>
    <row r="240" spans="1:20" x14ac:dyDescent="0.25">
      <c r="A240" s="1" t="s">
        <v>19</v>
      </c>
      <c r="B240" s="1" t="s">
        <v>278</v>
      </c>
      <c r="C240" s="1">
        <v>6378971</v>
      </c>
      <c r="D240" s="1" t="s">
        <v>292</v>
      </c>
      <c r="E240" s="7">
        <v>52.861320907617497</v>
      </c>
      <c r="F240" s="10">
        <v>54040.419999999991</v>
      </c>
      <c r="G240" s="10">
        <v>1064</v>
      </c>
      <c r="H240" s="11">
        <v>830</v>
      </c>
      <c r="I240" s="11">
        <v>-234</v>
      </c>
      <c r="J240" s="9">
        <v>0.21992481203007519</v>
      </c>
      <c r="K240" s="8">
        <v>2.432443442624221E-3</v>
      </c>
      <c r="L240" s="12">
        <v>5.349546668929208E-4</v>
      </c>
      <c r="M240" s="1" t="s">
        <v>22</v>
      </c>
      <c r="N240" s="1">
        <v>4.4963063222160024E-2</v>
      </c>
      <c r="O240" s="9">
        <v>9.8884932274299307E-3</v>
      </c>
      <c r="P240" s="13">
        <v>0.43111831442463533</v>
      </c>
      <c r="Q240" s="14" t="s">
        <v>24</v>
      </c>
      <c r="R240" s="15" t="s">
        <v>25</v>
      </c>
      <c r="S240" s="16" t="s">
        <v>26</v>
      </c>
      <c r="T240" s="2" t="str" cm="1">
        <f t="array" ref="T240">IFERROR(INDEX($AB$4:$AB$63,MATCH(C240&amp;Q240,$Z$4:$Z$63&amp;$Y$4:$Y$63,0)),"")</f>
        <v/>
      </c>
    </row>
    <row r="241" spans="1:20" x14ac:dyDescent="0.25">
      <c r="A241" s="1" t="s">
        <v>19</v>
      </c>
      <c r="B241" s="1" t="s">
        <v>278</v>
      </c>
      <c r="C241" s="1">
        <v>6378972</v>
      </c>
      <c r="D241" s="1" t="s">
        <v>293</v>
      </c>
      <c r="E241" s="7">
        <v>55.644578313253014</v>
      </c>
      <c r="F241" s="10">
        <v>18238.439999999999</v>
      </c>
      <c r="G241" s="10">
        <v>328</v>
      </c>
      <c r="H241" s="11">
        <v>716</v>
      </c>
      <c r="I241" s="11">
        <v>388</v>
      </c>
      <c r="J241" s="9">
        <v>1.1829268292682926</v>
      </c>
      <c r="K241" s="8">
        <v>8.2094058080405929E-4</v>
      </c>
      <c r="L241" s="12">
        <v>9.7111263826821638E-4</v>
      </c>
      <c r="M241" s="1" t="s">
        <v>28</v>
      </c>
      <c r="N241" s="1">
        <v>1.5174865976126245E-2</v>
      </c>
      <c r="O241" s="9">
        <v>1.7950756093710312E-2</v>
      </c>
      <c r="P241" s="13">
        <v>0.98795180722891562</v>
      </c>
      <c r="Q241" s="14" t="s">
        <v>24</v>
      </c>
      <c r="R241" s="15" t="s">
        <v>25</v>
      </c>
      <c r="S241" s="16" t="s">
        <v>26</v>
      </c>
      <c r="T241" s="2" t="str" cm="1">
        <f t="array" ref="T241">IFERROR(INDEX($AB$4:$AB$63,MATCH(C241&amp;Q241,$Z$4:$Z$63&amp;$Y$4:$Y$63,0)),"")</f>
        <v/>
      </c>
    </row>
    <row r="242" spans="1:20" x14ac:dyDescent="0.25">
      <c r="A242" s="1" t="s">
        <v>19</v>
      </c>
      <c r="B242" s="1" t="s">
        <v>278</v>
      </c>
      <c r="C242" s="1">
        <v>6378974</v>
      </c>
      <c r="D242" s="1" t="s">
        <v>294</v>
      </c>
      <c r="E242" s="7">
        <v>295.42749999999995</v>
      </c>
      <c r="F242" s="10">
        <v>177256.49999999997</v>
      </c>
      <c r="G242" s="10">
        <v>600</v>
      </c>
      <c r="H242" s="11">
        <v>931</v>
      </c>
      <c r="I242" s="11">
        <v>331</v>
      </c>
      <c r="J242" s="9">
        <v>0.55166666666666664</v>
      </c>
      <c r="K242" s="8">
        <v>7.97859104513844E-3</v>
      </c>
      <c r="L242" s="12">
        <v>4.401522726568039E-3</v>
      </c>
      <c r="M242" s="1" t="s">
        <v>28</v>
      </c>
      <c r="N242" s="1">
        <v>0.14748211090955266</v>
      </c>
      <c r="O242" s="9">
        <v>8.1360964518436538E-2</v>
      </c>
      <c r="P242" s="13">
        <v>1</v>
      </c>
      <c r="Q242" s="14" t="s">
        <v>24</v>
      </c>
      <c r="R242" s="15" t="s">
        <v>25</v>
      </c>
      <c r="S242" s="16" t="s">
        <v>26</v>
      </c>
      <c r="T242" s="2" cm="1">
        <f t="array" ref="T242">IFERROR(INDEX($AB$4:$AB$63,MATCH(C242&amp;Q242,$Z$4:$Z$63&amp;$Y$4:$Y$63,0)),"")</f>
        <v>3</v>
      </c>
    </row>
    <row r="243" spans="1:20" x14ac:dyDescent="0.25">
      <c r="A243" s="1" t="s">
        <v>19</v>
      </c>
      <c r="B243" s="1" t="s">
        <v>278</v>
      </c>
      <c r="C243" s="1">
        <v>6385834</v>
      </c>
      <c r="D243" s="1" t="s">
        <v>295</v>
      </c>
      <c r="E243" s="7">
        <v>28.508630882924926</v>
      </c>
      <c r="F243" s="10">
        <v>57068.57</v>
      </c>
      <c r="G243" s="10">
        <v>2035</v>
      </c>
      <c r="H243" s="11">
        <v>1268</v>
      </c>
      <c r="I243" s="11">
        <v>-767</v>
      </c>
      <c r="J243" s="9">
        <v>0.37690417690417688</v>
      </c>
      <c r="K243" s="8">
        <v>2.5687451888131395E-3</v>
      </c>
      <c r="L243" s="12">
        <v>9.6817079106618074E-4</v>
      </c>
      <c r="M243" s="1" t="s">
        <v>22</v>
      </c>
      <c r="N243" s="1">
        <v>4.7482564364012436E-2</v>
      </c>
      <c r="O243" s="9">
        <v>1.7896376838917708E-2</v>
      </c>
      <c r="P243" s="13">
        <v>0.79152080902372612</v>
      </c>
      <c r="Q243" s="14" t="s">
        <v>24</v>
      </c>
      <c r="R243" s="15" t="s">
        <v>25</v>
      </c>
      <c r="S243" s="16" t="s">
        <v>26</v>
      </c>
      <c r="T243" s="2" t="str" cm="1">
        <f t="array" ref="T243">IFERROR(INDEX($AB$4:$AB$63,MATCH(C243&amp;Q243,$Z$4:$Z$63&amp;$Y$4:$Y$63,0)),"")</f>
        <v/>
      </c>
    </row>
    <row r="244" spans="1:20" x14ac:dyDescent="0.25">
      <c r="A244" s="1" t="s">
        <v>19</v>
      </c>
      <c r="B244" s="1" t="s">
        <v>278</v>
      </c>
      <c r="C244" s="1">
        <v>6385836</v>
      </c>
      <c r="D244" s="1" t="s">
        <v>296</v>
      </c>
      <c r="E244" s="7">
        <v>52.544096958174904</v>
      </c>
      <c r="F244" s="10">
        <v>29923.149999999998</v>
      </c>
      <c r="G244" s="10">
        <v>587</v>
      </c>
      <c r="H244" s="11">
        <v>731</v>
      </c>
      <c r="I244" s="11">
        <v>144</v>
      </c>
      <c r="J244" s="9">
        <v>0.24531516183986371</v>
      </c>
      <c r="K244" s="8">
        <v>1.3468875704548736E-3</v>
      </c>
      <c r="L244" s="12">
        <v>3.3041194232623816E-4</v>
      </c>
      <c r="M244" s="1" t="s">
        <v>28</v>
      </c>
      <c r="N244" s="1">
        <v>2.489685471090302E-2</v>
      </c>
      <c r="O244" s="9">
        <v>6.1075759427087475E-3</v>
      </c>
      <c r="P244" s="13">
        <v>0.55798479087452468</v>
      </c>
      <c r="Q244" s="14" t="s">
        <v>24</v>
      </c>
      <c r="R244" s="15" t="s">
        <v>25</v>
      </c>
      <c r="S244" s="16" t="s">
        <v>26</v>
      </c>
      <c r="T244" s="2" t="str" cm="1">
        <f t="array" ref="T244">IFERROR(INDEX($AB$4:$AB$63,MATCH(C244&amp;Q244,$Z$4:$Z$63&amp;$Y$4:$Y$63,0)),"")</f>
        <v/>
      </c>
    </row>
    <row r="245" spans="1:20" x14ac:dyDescent="0.25">
      <c r="A245" s="1" t="s">
        <v>19</v>
      </c>
      <c r="B245" s="1" t="s">
        <v>278</v>
      </c>
      <c r="C245" s="1">
        <v>6385838</v>
      </c>
      <c r="D245" s="1" t="s">
        <v>297</v>
      </c>
      <c r="E245" s="7">
        <v>75.585066371681407</v>
      </c>
      <c r="F245" s="10">
        <v>34164.449999999997</v>
      </c>
      <c r="G245" s="10">
        <v>452</v>
      </c>
      <c r="H245" s="11">
        <v>115</v>
      </c>
      <c r="I245" s="11">
        <v>-337</v>
      </c>
      <c r="J245" s="9">
        <v>0.74557522123893805</v>
      </c>
      <c r="K245" s="8">
        <v>1.5377950869620012E-3</v>
      </c>
      <c r="L245" s="12">
        <v>1.146541912181846E-3</v>
      </c>
      <c r="M245" s="1" t="s">
        <v>22</v>
      </c>
      <c r="N245" s="1">
        <v>2.8425728839641236E-2</v>
      </c>
      <c r="O245" s="9">
        <v>2.1193519068493576E-2</v>
      </c>
      <c r="P245" s="13">
        <v>1</v>
      </c>
      <c r="Q245" s="14" t="s">
        <v>24</v>
      </c>
      <c r="R245" s="15" t="s">
        <v>25</v>
      </c>
      <c r="S245" s="16" t="s">
        <v>26</v>
      </c>
      <c r="T245" s="2" t="str" cm="1">
        <f t="array" ref="T245">IFERROR(INDEX($AB$4:$AB$63,MATCH(C245&amp;Q245,$Z$4:$Z$63&amp;$Y$4:$Y$63,0)),"")</f>
        <v/>
      </c>
    </row>
    <row r="246" spans="1:20" x14ac:dyDescent="0.25">
      <c r="A246" s="1" t="s">
        <v>31</v>
      </c>
      <c r="B246" s="1" t="s">
        <v>278</v>
      </c>
      <c r="C246" s="1">
        <v>6425992</v>
      </c>
      <c r="D246" s="1" t="s">
        <v>298</v>
      </c>
      <c r="E246" s="7">
        <v>0</v>
      </c>
      <c r="F246" s="10">
        <v>0</v>
      </c>
      <c r="G246" s="10">
        <v>0</v>
      </c>
      <c r="H246" s="11">
        <v>0</v>
      </c>
      <c r="I246" s="11">
        <v>0</v>
      </c>
      <c r="J246" s="9">
        <v>0</v>
      </c>
      <c r="K246" s="8">
        <v>0</v>
      </c>
      <c r="L246" s="12">
        <v>0</v>
      </c>
      <c r="M246" s="1" t="s">
        <v>23</v>
      </c>
      <c r="N246" s="1">
        <v>0</v>
      </c>
      <c r="O246" s="9">
        <v>0</v>
      </c>
      <c r="P246" s="13">
        <v>0</v>
      </c>
      <c r="Q246" s="14" t="s">
        <v>24</v>
      </c>
      <c r="R246" s="15" t="s">
        <v>25</v>
      </c>
      <c r="S246" s="16" t="s">
        <v>26</v>
      </c>
      <c r="T246" s="2" t="str" cm="1">
        <f t="array" ref="T246">IFERROR(INDEX($AB$4:$AB$63,MATCH(C246&amp;Q246,$Z$4:$Z$63&amp;$Y$4:$Y$63,0)),"")</f>
        <v/>
      </c>
    </row>
    <row r="247" spans="1:20" x14ac:dyDescent="0.25">
      <c r="A247" s="1" t="s">
        <v>31</v>
      </c>
      <c r="B247" s="1" t="s">
        <v>278</v>
      </c>
      <c r="C247" s="1">
        <v>6425994</v>
      </c>
      <c r="D247" s="1" t="s">
        <v>299</v>
      </c>
      <c r="E247" s="7">
        <v>0</v>
      </c>
      <c r="F247" s="10">
        <v>0</v>
      </c>
      <c r="G247" s="10">
        <v>0</v>
      </c>
      <c r="H247" s="11">
        <v>0</v>
      </c>
      <c r="I247" s="11">
        <v>0</v>
      </c>
      <c r="J247" s="9">
        <v>0</v>
      </c>
      <c r="K247" s="8">
        <v>0</v>
      </c>
      <c r="L247" s="12">
        <v>0</v>
      </c>
      <c r="M247" s="1" t="s">
        <v>23</v>
      </c>
      <c r="N247" s="1">
        <v>0</v>
      </c>
      <c r="O247" s="9">
        <v>0</v>
      </c>
      <c r="P247" s="13">
        <v>0</v>
      </c>
      <c r="Q247" s="14" t="s">
        <v>24</v>
      </c>
      <c r="R247" s="15" t="s">
        <v>25</v>
      </c>
      <c r="S247" s="16" t="s">
        <v>26</v>
      </c>
      <c r="T247" s="2" t="str" cm="1">
        <f t="array" ref="T247">IFERROR(INDEX($AB$4:$AB$63,MATCH(C247&amp;Q247,$Z$4:$Z$63&amp;$Y$4:$Y$63,0)),"")</f>
        <v/>
      </c>
    </row>
    <row r="248" spans="1:20" x14ac:dyDescent="0.25">
      <c r="A248" s="1" t="s">
        <v>31</v>
      </c>
      <c r="B248" s="1" t="s">
        <v>278</v>
      </c>
      <c r="C248" s="1">
        <v>6425996</v>
      </c>
      <c r="D248" s="1" t="s">
        <v>300</v>
      </c>
      <c r="E248" s="7">
        <v>0</v>
      </c>
      <c r="F248" s="10">
        <v>0</v>
      </c>
      <c r="G248" s="10">
        <v>0</v>
      </c>
      <c r="H248" s="11">
        <v>0</v>
      </c>
      <c r="I248" s="11">
        <v>0</v>
      </c>
      <c r="J248" s="9">
        <v>0</v>
      </c>
      <c r="K248" s="8">
        <v>0</v>
      </c>
      <c r="L248" s="12">
        <v>0</v>
      </c>
      <c r="M248" s="1" t="s">
        <v>23</v>
      </c>
      <c r="N248" s="1">
        <v>0</v>
      </c>
      <c r="O248" s="9">
        <v>0</v>
      </c>
      <c r="P248" s="13">
        <v>0</v>
      </c>
      <c r="Q248" s="14" t="s">
        <v>24</v>
      </c>
      <c r="R248" s="15" t="s">
        <v>25</v>
      </c>
      <c r="S248" s="16" t="s">
        <v>26</v>
      </c>
      <c r="T248" s="2" t="str" cm="1">
        <f t="array" ref="T248">IFERROR(INDEX($AB$4:$AB$63,MATCH(C248&amp;Q248,$Z$4:$Z$63&amp;$Y$4:$Y$63,0)),"")</f>
        <v/>
      </c>
    </row>
    <row r="249" spans="1:20" x14ac:dyDescent="0.25">
      <c r="A249" s="1" t="s">
        <v>31</v>
      </c>
      <c r="B249" s="1" t="s">
        <v>278</v>
      </c>
      <c r="C249" s="1">
        <v>6425998</v>
      </c>
      <c r="D249" s="1" t="s">
        <v>301</v>
      </c>
      <c r="E249" s="7">
        <v>0</v>
      </c>
      <c r="F249" s="10">
        <v>0</v>
      </c>
      <c r="G249" s="10">
        <v>0</v>
      </c>
      <c r="H249" s="11">
        <v>0</v>
      </c>
      <c r="I249" s="11">
        <v>0</v>
      </c>
      <c r="J249" s="9">
        <v>0</v>
      </c>
      <c r="K249" s="8">
        <v>0</v>
      </c>
      <c r="L249" s="12">
        <v>0</v>
      </c>
      <c r="M249" s="1" t="s">
        <v>23</v>
      </c>
      <c r="N249" s="1">
        <v>0</v>
      </c>
      <c r="O249" s="9">
        <v>0</v>
      </c>
      <c r="P249" s="13">
        <v>0</v>
      </c>
      <c r="Q249" s="14" t="s">
        <v>24</v>
      </c>
      <c r="R249" s="15" t="s">
        <v>25</v>
      </c>
      <c r="S249" s="16" t="s">
        <v>26</v>
      </c>
      <c r="T249" s="2" t="str" cm="1">
        <f t="array" ref="T249">IFERROR(INDEX($AB$4:$AB$63,MATCH(C249&amp;Q249,$Z$4:$Z$63&amp;$Y$4:$Y$63,0)),"")</f>
        <v/>
      </c>
    </row>
    <row r="250" spans="1:20" x14ac:dyDescent="0.25">
      <c r="A250" s="1" t="s">
        <v>31</v>
      </c>
      <c r="B250" s="1" t="s">
        <v>278</v>
      </c>
      <c r="C250" s="1">
        <v>6426000</v>
      </c>
      <c r="D250" s="1" t="s">
        <v>302</v>
      </c>
      <c r="E250" s="7">
        <v>0</v>
      </c>
      <c r="F250" s="10">
        <v>0</v>
      </c>
      <c r="G250" s="10">
        <v>0</v>
      </c>
      <c r="H250" s="11">
        <v>0</v>
      </c>
      <c r="I250" s="11">
        <v>0</v>
      </c>
      <c r="J250" s="9">
        <v>0</v>
      </c>
      <c r="K250" s="8">
        <v>0</v>
      </c>
      <c r="L250" s="12">
        <v>0</v>
      </c>
      <c r="M250" s="1" t="s">
        <v>23</v>
      </c>
      <c r="N250" s="1">
        <v>0</v>
      </c>
      <c r="O250" s="9">
        <v>0</v>
      </c>
      <c r="P250" s="13">
        <v>0</v>
      </c>
      <c r="Q250" s="14" t="s">
        <v>24</v>
      </c>
      <c r="R250" s="15" t="s">
        <v>25</v>
      </c>
      <c r="S250" s="16" t="s">
        <v>26</v>
      </c>
      <c r="T250" s="2" t="str" cm="1">
        <f t="array" ref="T250">IFERROR(INDEX($AB$4:$AB$63,MATCH(C250&amp;Q250,$Z$4:$Z$63&amp;$Y$4:$Y$63,0)),"")</f>
        <v/>
      </c>
    </row>
    <row r="251" spans="1:20" x14ac:dyDescent="0.25">
      <c r="A251" s="1" t="s">
        <v>31</v>
      </c>
      <c r="B251" s="1" t="s">
        <v>278</v>
      </c>
      <c r="C251" s="1">
        <v>6426002</v>
      </c>
      <c r="D251" s="1" t="s">
        <v>303</v>
      </c>
      <c r="E251" s="7">
        <v>0</v>
      </c>
      <c r="F251" s="10">
        <v>0</v>
      </c>
      <c r="G251" s="10">
        <v>0</v>
      </c>
      <c r="H251" s="11">
        <v>0</v>
      </c>
      <c r="I251" s="11">
        <v>0</v>
      </c>
      <c r="J251" s="9">
        <v>0</v>
      </c>
      <c r="K251" s="8">
        <v>0</v>
      </c>
      <c r="L251" s="12">
        <v>0</v>
      </c>
      <c r="M251" s="1" t="s">
        <v>23</v>
      </c>
      <c r="N251" s="1">
        <v>0</v>
      </c>
      <c r="O251" s="9">
        <v>0</v>
      </c>
      <c r="P251" s="13">
        <v>0</v>
      </c>
      <c r="Q251" s="14" t="s">
        <v>24</v>
      </c>
      <c r="R251" s="15" t="s">
        <v>25</v>
      </c>
      <c r="S251" s="16" t="s">
        <v>26</v>
      </c>
      <c r="T251" s="2" t="str" cm="1">
        <f t="array" ref="T251">IFERROR(INDEX($AB$4:$AB$63,MATCH(C251&amp;Q251,$Z$4:$Z$63&amp;$Y$4:$Y$63,0)),"")</f>
        <v/>
      </c>
    </row>
    <row r="252" spans="1:20" x14ac:dyDescent="0.25">
      <c r="A252" s="1" t="s">
        <v>31</v>
      </c>
      <c r="B252" s="1" t="s">
        <v>278</v>
      </c>
      <c r="C252" s="1">
        <v>6426004</v>
      </c>
      <c r="D252" s="1" t="s">
        <v>304</v>
      </c>
      <c r="E252" s="7">
        <v>0</v>
      </c>
      <c r="F252" s="10">
        <v>0</v>
      </c>
      <c r="G252" s="10">
        <v>0</v>
      </c>
      <c r="H252" s="11">
        <v>0</v>
      </c>
      <c r="I252" s="11">
        <v>0</v>
      </c>
      <c r="J252" s="9">
        <v>0</v>
      </c>
      <c r="K252" s="8">
        <v>0</v>
      </c>
      <c r="L252" s="12">
        <v>0</v>
      </c>
      <c r="M252" s="1" t="s">
        <v>23</v>
      </c>
      <c r="N252" s="1">
        <v>0</v>
      </c>
      <c r="O252" s="9">
        <v>0</v>
      </c>
      <c r="P252" s="13">
        <v>0</v>
      </c>
      <c r="Q252" s="14" t="s">
        <v>24</v>
      </c>
      <c r="R252" s="15" t="s">
        <v>25</v>
      </c>
      <c r="S252" s="16" t="s">
        <v>26</v>
      </c>
      <c r="T252" s="2" t="str" cm="1">
        <f t="array" ref="T252">IFERROR(INDEX($AB$4:$AB$63,MATCH(C252&amp;Q252,$Z$4:$Z$63&amp;$Y$4:$Y$63,0)),"")</f>
        <v/>
      </c>
    </row>
    <row r="253" spans="1:20" x14ac:dyDescent="0.25">
      <c r="A253" s="1" t="s">
        <v>31</v>
      </c>
      <c r="B253" s="1" t="s">
        <v>278</v>
      </c>
      <c r="C253" s="1">
        <v>6426008</v>
      </c>
      <c r="D253" s="1" t="s">
        <v>305</v>
      </c>
      <c r="E253" s="7">
        <v>0</v>
      </c>
      <c r="F253" s="10">
        <v>0</v>
      </c>
      <c r="G253" s="10">
        <v>0</v>
      </c>
      <c r="H253" s="11">
        <v>0</v>
      </c>
      <c r="I253" s="11">
        <v>0</v>
      </c>
      <c r="J253" s="9">
        <v>0</v>
      </c>
      <c r="K253" s="8">
        <v>0</v>
      </c>
      <c r="L253" s="12">
        <v>0</v>
      </c>
      <c r="M253" s="1" t="s">
        <v>23</v>
      </c>
      <c r="N253" s="1">
        <v>0</v>
      </c>
      <c r="O253" s="9">
        <v>0</v>
      </c>
      <c r="P253" s="13">
        <v>0</v>
      </c>
      <c r="Q253" s="14" t="s">
        <v>24</v>
      </c>
      <c r="R253" s="15" t="s">
        <v>25</v>
      </c>
      <c r="S253" s="16" t="s">
        <v>26</v>
      </c>
      <c r="T253" s="2" t="str" cm="1">
        <f t="array" ref="T253">IFERROR(INDEX($AB$4:$AB$63,MATCH(C253&amp;Q253,$Z$4:$Z$63&amp;$Y$4:$Y$63,0)),"")</f>
        <v/>
      </c>
    </row>
    <row r="254" spans="1:20" x14ac:dyDescent="0.25">
      <c r="A254" s="1" t="s">
        <v>31</v>
      </c>
      <c r="B254" s="1" t="s">
        <v>278</v>
      </c>
      <c r="C254" s="1">
        <v>6426010</v>
      </c>
      <c r="D254" s="1" t="s">
        <v>306</v>
      </c>
      <c r="E254" s="7">
        <v>0</v>
      </c>
      <c r="F254" s="10">
        <v>0</v>
      </c>
      <c r="G254" s="10">
        <v>0</v>
      </c>
      <c r="H254" s="11">
        <v>0</v>
      </c>
      <c r="I254" s="11">
        <v>0</v>
      </c>
      <c r="J254" s="9">
        <v>0</v>
      </c>
      <c r="K254" s="8">
        <v>0</v>
      </c>
      <c r="L254" s="12">
        <v>0</v>
      </c>
      <c r="M254" s="1" t="s">
        <v>23</v>
      </c>
      <c r="N254" s="1">
        <v>0</v>
      </c>
      <c r="O254" s="9">
        <v>0</v>
      </c>
      <c r="P254" s="13">
        <v>0</v>
      </c>
      <c r="Q254" s="14" t="s">
        <v>24</v>
      </c>
      <c r="R254" s="15" t="s">
        <v>25</v>
      </c>
      <c r="S254" s="16" t="s">
        <v>26</v>
      </c>
      <c r="T254" s="2" t="str" cm="1">
        <f t="array" ref="T254">IFERROR(INDEX($AB$4:$AB$63,MATCH(C254&amp;Q254,$Z$4:$Z$63&amp;$Y$4:$Y$63,0)),"")</f>
        <v/>
      </c>
    </row>
    <row r="255" spans="1:20" x14ac:dyDescent="0.25">
      <c r="A255" s="1" t="s">
        <v>31</v>
      </c>
      <c r="B255" s="1" t="s">
        <v>278</v>
      </c>
      <c r="C255" s="1">
        <v>6426012</v>
      </c>
      <c r="D255" s="1" t="s">
        <v>307</v>
      </c>
      <c r="E255" s="7">
        <v>0</v>
      </c>
      <c r="F255" s="10">
        <v>0</v>
      </c>
      <c r="G255" s="10">
        <v>0</v>
      </c>
      <c r="H255" s="11">
        <v>0</v>
      </c>
      <c r="I255" s="11">
        <v>0</v>
      </c>
      <c r="J255" s="9">
        <v>0</v>
      </c>
      <c r="K255" s="8">
        <v>0</v>
      </c>
      <c r="L255" s="12">
        <v>0</v>
      </c>
      <c r="M255" s="1" t="s">
        <v>23</v>
      </c>
      <c r="N255" s="1">
        <v>0</v>
      </c>
      <c r="O255" s="9">
        <v>0</v>
      </c>
      <c r="P255" s="13">
        <v>0</v>
      </c>
      <c r="Q255" s="14" t="s">
        <v>24</v>
      </c>
      <c r="R255" s="15" t="s">
        <v>25</v>
      </c>
      <c r="S255" s="16" t="s">
        <v>26</v>
      </c>
      <c r="T255" s="2" t="str" cm="1">
        <f t="array" ref="T255">IFERROR(INDEX($AB$4:$AB$63,MATCH(C255&amp;Q255,$Z$4:$Z$63&amp;$Y$4:$Y$63,0)),"")</f>
        <v/>
      </c>
    </row>
    <row r="256" spans="1:20" x14ac:dyDescent="0.25">
      <c r="A256" s="1" t="s">
        <v>31</v>
      </c>
      <c r="B256" s="1" t="s">
        <v>278</v>
      </c>
      <c r="C256" s="1">
        <v>6426014</v>
      </c>
      <c r="D256" s="1" t="s">
        <v>308</v>
      </c>
      <c r="E256" s="7">
        <v>0</v>
      </c>
      <c r="F256" s="10">
        <v>0</v>
      </c>
      <c r="G256" s="10">
        <v>0</v>
      </c>
      <c r="H256" s="11">
        <v>0</v>
      </c>
      <c r="I256" s="11">
        <v>0</v>
      </c>
      <c r="J256" s="9">
        <v>0</v>
      </c>
      <c r="K256" s="8">
        <v>0</v>
      </c>
      <c r="L256" s="12">
        <v>0</v>
      </c>
      <c r="M256" s="1" t="s">
        <v>23</v>
      </c>
      <c r="N256" s="1">
        <v>0</v>
      </c>
      <c r="O256" s="9">
        <v>0</v>
      </c>
      <c r="P256" s="13">
        <v>0</v>
      </c>
      <c r="Q256" s="14" t="s">
        <v>24</v>
      </c>
      <c r="R256" s="15" t="s">
        <v>25</v>
      </c>
      <c r="S256" s="16" t="s">
        <v>26</v>
      </c>
      <c r="T256" s="2" t="str" cm="1">
        <f t="array" ref="T256">IFERROR(INDEX($AB$4:$AB$63,MATCH(C256&amp;Q256,$Z$4:$Z$63&amp;$Y$4:$Y$63,0)),"")</f>
        <v/>
      </c>
    </row>
    <row r="257" spans="1:20" x14ac:dyDescent="0.25">
      <c r="A257" s="1" t="s">
        <v>31</v>
      </c>
      <c r="B257" s="1" t="s">
        <v>278</v>
      </c>
      <c r="C257" s="1">
        <v>6426018</v>
      </c>
      <c r="D257" s="1" t="s">
        <v>309</v>
      </c>
      <c r="E257" s="7">
        <v>0</v>
      </c>
      <c r="F257" s="10">
        <v>0</v>
      </c>
      <c r="G257" s="10">
        <v>0</v>
      </c>
      <c r="H257" s="11">
        <v>0</v>
      </c>
      <c r="I257" s="11">
        <v>0</v>
      </c>
      <c r="J257" s="9">
        <v>0</v>
      </c>
      <c r="K257" s="8">
        <v>0</v>
      </c>
      <c r="L257" s="12">
        <v>0</v>
      </c>
      <c r="M257" s="1" t="s">
        <v>23</v>
      </c>
      <c r="N257" s="1">
        <v>0</v>
      </c>
      <c r="O257" s="9">
        <v>0</v>
      </c>
      <c r="P257" s="13">
        <v>0</v>
      </c>
      <c r="Q257" s="14" t="s">
        <v>24</v>
      </c>
      <c r="R257" s="15" t="s">
        <v>25</v>
      </c>
      <c r="S257" s="16" t="s">
        <v>26</v>
      </c>
      <c r="T257" s="2" t="str" cm="1">
        <f t="array" ref="T257">IFERROR(INDEX($AB$4:$AB$63,MATCH(C257&amp;Q257,$Z$4:$Z$63&amp;$Y$4:$Y$63,0)),"")</f>
        <v/>
      </c>
    </row>
    <row r="258" spans="1:20" x14ac:dyDescent="0.25">
      <c r="A258" s="1" t="s">
        <v>31</v>
      </c>
      <c r="B258" s="1" t="s">
        <v>278</v>
      </c>
      <c r="C258" s="1">
        <v>6440282</v>
      </c>
      <c r="D258" s="1" t="s">
        <v>310</v>
      </c>
      <c r="E258" s="7">
        <v>0</v>
      </c>
      <c r="F258" s="10">
        <v>0</v>
      </c>
      <c r="G258" s="10">
        <v>0</v>
      </c>
      <c r="H258" s="11">
        <v>0</v>
      </c>
      <c r="I258" s="11">
        <v>0</v>
      </c>
      <c r="J258" s="9">
        <v>0</v>
      </c>
      <c r="K258" s="8">
        <v>0</v>
      </c>
      <c r="L258" s="12">
        <v>0</v>
      </c>
      <c r="M258" s="1" t="s">
        <v>23</v>
      </c>
      <c r="N258" s="1">
        <v>0</v>
      </c>
      <c r="O258" s="9">
        <v>0</v>
      </c>
      <c r="P258" s="13">
        <v>0</v>
      </c>
      <c r="Q258" s="14" t="s">
        <v>24</v>
      </c>
      <c r="R258" s="15" t="s">
        <v>25</v>
      </c>
      <c r="S258" s="16" t="s">
        <v>26</v>
      </c>
      <c r="T258" s="2" t="str" cm="1">
        <f t="array" ref="T258">IFERROR(INDEX($AB$4:$AB$63,MATCH(C258&amp;Q258,$Z$4:$Z$63&amp;$Y$4:$Y$63,0)),"")</f>
        <v/>
      </c>
    </row>
    <row r="259" spans="1:20" x14ac:dyDescent="0.25">
      <c r="A259" s="1" t="s">
        <v>31</v>
      </c>
      <c r="B259" s="1" t="s">
        <v>278</v>
      </c>
      <c r="C259" s="1">
        <v>6431258</v>
      </c>
      <c r="D259" s="1" t="s">
        <v>311</v>
      </c>
      <c r="E259" s="7">
        <v>0</v>
      </c>
      <c r="F259" s="10">
        <v>0</v>
      </c>
      <c r="G259" s="10">
        <v>0</v>
      </c>
      <c r="H259" s="11">
        <v>0</v>
      </c>
      <c r="I259" s="11">
        <v>0</v>
      </c>
      <c r="J259" s="9">
        <v>0</v>
      </c>
      <c r="K259" s="8">
        <v>0</v>
      </c>
      <c r="L259" s="12">
        <v>0</v>
      </c>
      <c r="M259" s="1" t="s">
        <v>23</v>
      </c>
      <c r="N259" s="1">
        <v>0</v>
      </c>
      <c r="O259" s="9">
        <v>0</v>
      </c>
      <c r="P259" s="13">
        <v>0</v>
      </c>
      <c r="Q259" s="14" t="s">
        <v>24</v>
      </c>
      <c r="R259" s="15" t="s">
        <v>25</v>
      </c>
      <c r="S259" s="16" t="s">
        <v>26</v>
      </c>
      <c r="T259" s="2" t="str" cm="1">
        <f t="array" ref="T259">IFERROR(INDEX($AB$4:$AB$63,MATCH(C259&amp;Q259,$Z$4:$Z$63&amp;$Y$4:$Y$63,0)),"")</f>
        <v/>
      </c>
    </row>
    <row r="260" spans="1:20" x14ac:dyDescent="0.25">
      <c r="A260" s="1" t="s">
        <v>31</v>
      </c>
      <c r="B260" s="1" t="s">
        <v>278</v>
      </c>
      <c r="C260" s="1">
        <v>6431262</v>
      </c>
      <c r="D260" s="1" t="s">
        <v>312</v>
      </c>
      <c r="E260" s="7">
        <v>0</v>
      </c>
      <c r="F260" s="10">
        <v>0</v>
      </c>
      <c r="G260" s="10">
        <v>0</v>
      </c>
      <c r="H260" s="11">
        <v>0</v>
      </c>
      <c r="I260" s="11">
        <v>0</v>
      </c>
      <c r="J260" s="9">
        <v>0</v>
      </c>
      <c r="K260" s="8">
        <v>0</v>
      </c>
      <c r="L260" s="12">
        <v>0</v>
      </c>
      <c r="M260" s="1" t="s">
        <v>23</v>
      </c>
      <c r="N260" s="1">
        <v>0</v>
      </c>
      <c r="O260" s="9">
        <v>0</v>
      </c>
      <c r="P260" s="13">
        <v>0</v>
      </c>
      <c r="Q260" s="14" t="s">
        <v>24</v>
      </c>
      <c r="R260" s="15" t="s">
        <v>25</v>
      </c>
      <c r="S260" s="16" t="s">
        <v>26</v>
      </c>
      <c r="T260" s="2" t="str" cm="1">
        <f t="array" ref="T260">IFERROR(INDEX($AB$4:$AB$63,MATCH(C260&amp;Q260,$Z$4:$Z$63&amp;$Y$4:$Y$63,0)),"")</f>
        <v/>
      </c>
    </row>
    <row r="261" spans="1:20" x14ac:dyDescent="0.25">
      <c r="A261" s="1" t="s">
        <v>19</v>
      </c>
      <c r="B261" s="1" t="s">
        <v>313</v>
      </c>
      <c r="C261" s="1">
        <v>6379696</v>
      </c>
      <c r="D261" s="1" t="s">
        <v>314</v>
      </c>
      <c r="E261" s="7">
        <v>53.129653882132843</v>
      </c>
      <c r="F261" s="10">
        <v>63397.979999999989</v>
      </c>
      <c r="G261" s="10">
        <v>1248</v>
      </c>
      <c r="H261" s="11">
        <v>630</v>
      </c>
      <c r="I261" s="11">
        <v>-618</v>
      </c>
      <c r="J261" s="9">
        <v>0.49519230769230771</v>
      </c>
      <c r="K261" s="8">
        <v>2.8536417875105616E-3</v>
      </c>
      <c r="L261" s="12">
        <v>1.413101462084557E-3</v>
      </c>
      <c r="M261" s="1" t="s">
        <v>22</v>
      </c>
      <c r="N261" s="1">
        <v>1</v>
      </c>
      <c r="O261" s="9">
        <v>0.49519230769230771</v>
      </c>
      <c r="P261" s="13">
        <v>0.38914873713751169</v>
      </c>
      <c r="Q261" s="14" t="s">
        <v>24</v>
      </c>
      <c r="R261" s="15" t="s">
        <v>25</v>
      </c>
      <c r="S261" s="16" t="s">
        <v>26</v>
      </c>
      <c r="T261" s="2" t="str" cm="1">
        <f t="array" ref="T261">IFERROR(INDEX($AB$4:$AB$63,MATCH(C261&amp;Q261,$Z$4:$Z$63&amp;$Y$4:$Y$63,0)),"")</f>
        <v/>
      </c>
    </row>
    <row r="262" spans="1:20" x14ac:dyDescent="0.25">
      <c r="A262" s="1" t="s">
        <v>19</v>
      </c>
      <c r="B262" s="1" t="s">
        <v>315</v>
      </c>
      <c r="C262" s="1">
        <v>6294062</v>
      </c>
      <c r="D262" s="1" t="s">
        <v>316</v>
      </c>
      <c r="E262" s="7">
        <v>179.12807692307689</v>
      </c>
      <c r="F262" s="10">
        <v>18629.319999999996</v>
      </c>
      <c r="G262" s="10">
        <v>104</v>
      </c>
      <c r="H262" s="11">
        <v>125</v>
      </c>
      <c r="I262" s="11">
        <v>21</v>
      </c>
      <c r="J262" s="9">
        <v>0.20192307692307693</v>
      </c>
      <c r="K262" s="8">
        <v>8.3853469818606608E-4</v>
      </c>
      <c r="L262" s="12">
        <v>1.6931950636449411E-4</v>
      </c>
      <c r="M262" s="1" t="s">
        <v>28</v>
      </c>
      <c r="N262" s="1">
        <v>1.0661242522922736E-2</v>
      </c>
      <c r="O262" s="9">
        <v>2.1527508940517065E-3</v>
      </c>
      <c r="P262" s="13">
        <v>1</v>
      </c>
      <c r="Q262" s="14" t="s">
        <v>24</v>
      </c>
      <c r="R262" s="15" t="s">
        <v>25</v>
      </c>
      <c r="S262" s="16" t="s">
        <v>26</v>
      </c>
      <c r="T262" s="2" t="str" cm="1">
        <f t="array" ref="T262">IFERROR(INDEX($AB$4:$AB$63,MATCH(C262&amp;Q262,$Z$4:$Z$63&amp;$Y$4:$Y$63,0)),"")</f>
        <v/>
      </c>
    </row>
    <row r="263" spans="1:20" x14ac:dyDescent="0.25">
      <c r="A263" s="1" t="s">
        <v>19</v>
      </c>
      <c r="B263" s="1" t="s">
        <v>315</v>
      </c>
      <c r="C263" s="1">
        <v>6294064</v>
      </c>
      <c r="D263" s="1" t="s">
        <v>317</v>
      </c>
      <c r="E263" s="7">
        <v>142.12358024691355</v>
      </c>
      <c r="F263" s="10">
        <v>39830.049999999988</v>
      </c>
      <c r="G263" s="10">
        <v>285</v>
      </c>
      <c r="H263" s="11">
        <v>317</v>
      </c>
      <c r="I263" s="11">
        <v>32</v>
      </c>
      <c r="J263" s="9">
        <v>0.11228070175438597</v>
      </c>
      <c r="K263" s="8">
        <v>1.7928125640380818E-3</v>
      </c>
      <c r="L263" s="12">
        <v>2.0129825280427587E-4</v>
      </c>
      <c r="M263" s="1" t="s">
        <v>28</v>
      </c>
      <c r="N263" s="1">
        <v>2.2794059190036926E-2</v>
      </c>
      <c r="O263" s="9">
        <v>2.5593329616883567E-3</v>
      </c>
      <c r="P263" s="13">
        <v>0.70370370370370372</v>
      </c>
      <c r="Q263" s="14" t="s">
        <v>24</v>
      </c>
      <c r="R263" s="15" t="s">
        <v>25</v>
      </c>
      <c r="S263" s="16" t="s">
        <v>26</v>
      </c>
      <c r="T263" s="2" t="str" cm="1">
        <f t="array" ref="T263">IFERROR(INDEX($AB$4:$AB$63,MATCH(C263&amp;Q263,$Z$4:$Z$63&amp;$Y$4:$Y$63,0)),"")</f>
        <v/>
      </c>
    </row>
    <row r="264" spans="1:20" x14ac:dyDescent="0.25">
      <c r="A264" s="1" t="s">
        <v>19</v>
      </c>
      <c r="B264" s="1" t="s">
        <v>315</v>
      </c>
      <c r="C264" s="1">
        <v>6294068</v>
      </c>
      <c r="D264" s="1" t="s">
        <v>318</v>
      </c>
      <c r="E264" s="7">
        <v>284.44</v>
      </c>
      <c r="F264" s="10">
        <v>3413.28</v>
      </c>
      <c r="G264" s="10">
        <v>12</v>
      </c>
      <c r="H264" s="11">
        <v>16</v>
      </c>
      <c r="I264" s="11">
        <v>4</v>
      </c>
      <c r="J264" s="9">
        <v>0.33333333333333331</v>
      </c>
      <c r="K264" s="8">
        <v>1.5363704711844213E-4</v>
      </c>
      <c r="L264" s="12">
        <v>5.1212349039480705E-5</v>
      </c>
      <c r="M264" s="1" t="s">
        <v>28</v>
      </c>
      <c r="N264" s="1">
        <v>1.9533620056256334E-3</v>
      </c>
      <c r="O264" s="9">
        <v>6.5112066854187771E-4</v>
      </c>
      <c r="P264" s="13">
        <v>1</v>
      </c>
      <c r="Q264" s="14" t="s">
        <v>24</v>
      </c>
      <c r="R264" s="15" t="s">
        <v>25</v>
      </c>
      <c r="S264" s="16" t="s">
        <v>26</v>
      </c>
      <c r="T264" s="2" t="str" cm="1">
        <f t="array" ref="T264">IFERROR(INDEX($AB$4:$AB$63,MATCH(C264&amp;Q264,$Z$4:$Z$63&amp;$Y$4:$Y$63,0)),"")</f>
        <v/>
      </c>
    </row>
    <row r="265" spans="1:20" x14ac:dyDescent="0.25">
      <c r="A265" s="1" t="s">
        <v>19</v>
      </c>
      <c r="B265" s="1" t="s">
        <v>315</v>
      </c>
      <c r="C265" s="1">
        <v>6332911</v>
      </c>
      <c r="D265" s="1" t="s">
        <v>319</v>
      </c>
      <c r="E265" s="7">
        <v>107.87870967741935</v>
      </c>
      <c r="F265" s="10">
        <v>10032.719999999999</v>
      </c>
      <c r="G265" s="10">
        <v>93</v>
      </c>
      <c r="H265" s="11">
        <v>188</v>
      </c>
      <c r="I265" s="11">
        <v>95</v>
      </c>
      <c r="J265" s="9">
        <v>1.021505376344086</v>
      </c>
      <c r="K265" s="8">
        <v>4.5158834767910534E-4</v>
      </c>
      <c r="L265" s="12">
        <v>4.6129992504854848E-4</v>
      </c>
      <c r="M265" s="1" t="s">
        <v>28</v>
      </c>
      <c r="N265" s="1">
        <v>5.7415547687504108E-3</v>
      </c>
      <c r="O265" s="9">
        <v>5.8650290648525703E-3</v>
      </c>
      <c r="P265" s="13">
        <v>1</v>
      </c>
      <c r="Q265" s="14" t="s">
        <v>24</v>
      </c>
      <c r="R265" s="15" t="s">
        <v>25</v>
      </c>
      <c r="S265" s="16" t="s">
        <v>26</v>
      </c>
      <c r="T265" s="2" t="str" cm="1">
        <f t="array" ref="T265">IFERROR(INDEX($AB$4:$AB$63,MATCH(C265&amp;Q265,$Z$4:$Z$63&amp;$Y$4:$Y$63,0)),"")</f>
        <v/>
      </c>
    </row>
    <row r="266" spans="1:20" x14ac:dyDescent="0.25">
      <c r="A266" s="1" t="s">
        <v>19</v>
      </c>
      <c r="B266" s="1" t="s">
        <v>315</v>
      </c>
      <c r="C266" s="1">
        <v>6332924</v>
      </c>
      <c r="D266" s="1" t="s">
        <v>320</v>
      </c>
      <c r="E266" s="7">
        <v>34.637415509259256</v>
      </c>
      <c r="F266" s="10">
        <v>183745.97</v>
      </c>
      <c r="G266" s="10">
        <v>5466</v>
      </c>
      <c r="H266" s="11">
        <v>2387</v>
      </c>
      <c r="I266" s="11">
        <v>-3079</v>
      </c>
      <c r="J266" s="9">
        <v>0.56330040248810831</v>
      </c>
      <c r="K266" s="8">
        <v>8.2706921936418504E-3</v>
      </c>
      <c r="L266" s="12">
        <v>4.65888424153371E-3</v>
      </c>
      <c r="M266" s="1" t="s">
        <v>22</v>
      </c>
      <c r="N266" s="1">
        <v>0.10515468888717816</v>
      </c>
      <c r="O266" s="9">
        <v>5.9233678573659271E-2</v>
      </c>
      <c r="P266" s="13">
        <v>0.63263888888888886</v>
      </c>
      <c r="Q266" s="14" t="s">
        <v>24</v>
      </c>
      <c r="R266" s="15" t="s">
        <v>25</v>
      </c>
      <c r="S266" s="16" t="s">
        <v>26</v>
      </c>
      <c r="T266" s="2" t="str" cm="1">
        <f t="array" ref="T266">IFERROR(INDEX($AB$4:$AB$63,MATCH(C266&amp;Q266,$Z$4:$Z$63&amp;$Y$4:$Y$63,0)),"")</f>
        <v/>
      </c>
    </row>
    <row r="267" spans="1:20" x14ac:dyDescent="0.25">
      <c r="A267" s="1" t="s">
        <v>19</v>
      </c>
      <c r="B267" s="1" t="s">
        <v>315</v>
      </c>
      <c r="C267" s="1">
        <v>6332925</v>
      </c>
      <c r="D267" s="1" t="s">
        <v>321</v>
      </c>
      <c r="E267" s="7">
        <v>29.029626096909574</v>
      </c>
      <c r="F267" s="10">
        <v>121942.83</v>
      </c>
      <c r="G267" s="10">
        <v>4365</v>
      </c>
      <c r="H267" s="11">
        <v>2604</v>
      </c>
      <c r="I267" s="11">
        <v>-1761</v>
      </c>
      <c r="J267" s="9">
        <v>0.4034364261168385</v>
      </c>
      <c r="K267" s="8">
        <v>5.4888366376231014E-3</v>
      </c>
      <c r="L267" s="12">
        <v>2.2143966366218286E-3</v>
      </c>
      <c r="M267" s="1" t="s">
        <v>22</v>
      </c>
      <c r="N267" s="1">
        <v>6.9785804557629505E-2</v>
      </c>
      <c r="O267" s="9">
        <v>2.8154135584418226E-2</v>
      </c>
      <c r="P267" s="13">
        <v>0.55513162914917968</v>
      </c>
      <c r="Q267" s="14" t="s">
        <v>24</v>
      </c>
      <c r="R267" s="15" t="s">
        <v>25</v>
      </c>
      <c r="S267" s="16" t="s">
        <v>26</v>
      </c>
      <c r="T267" s="2" t="str" cm="1">
        <f t="array" ref="T267">IFERROR(INDEX($AB$4:$AB$63,MATCH(C267&amp;Q267,$Z$4:$Z$63&amp;$Y$4:$Y$63,0)),"")</f>
        <v/>
      </c>
    </row>
    <row r="268" spans="1:20" x14ac:dyDescent="0.25">
      <c r="A268" s="1" t="s">
        <v>19</v>
      </c>
      <c r="B268" s="1" t="s">
        <v>315</v>
      </c>
      <c r="C268" s="1">
        <v>6332938</v>
      </c>
      <c r="D268" s="1" t="s">
        <v>322</v>
      </c>
      <c r="E268" s="7">
        <v>113.97181818181819</v>
      </c>
      <c r="F268" s="10">
        <v>36357.01</v>
      </c>
      <c r="G268" s="10">
        <v>319</v>
      </c>
      <c r="H268" s="11">
        <v>232</v>
      </c>
      <c r="I268" s="11">
        <v>-87</v>
      </c>
      <c r="J268" s="9">
        <v>0.27272727272727271</v>
      </c>
      <c r="K268" s="8">
        <v>1.6364856262760957E-3</v>
      </c>
      <c r="L268" s="12">
        <v>4.4631426171166244E-4</v>
      </c>
      <c r="M268" s="1" t="s">
        <v>22</v>
      </c>
      <c r="N268" s="1">
        <v>2.0806497554302961E-2</v>
      </c>
      <c r="O268" s="9">
        <v>5.6744993329917162E-3</v>
      </c>
      <c r="P268" s="13">
        <v>1</v>
      </c>
      <c r="Q268" s="14" t="s">
        <v>24</v>
      </c>
      <c r="R268" s="15" t="s">
        <v>25</v>
      </c>
      <c r="S268" s="16" t="s">
        <v>26</v>
      </c>
      <c r="T268" s="2" t="str" cm="1">
        <f t="array" ref="T268">IFERROR(INDEX($AB$4:$AB$63,MATCH(C268&amp;Q268,$Z$4:$Z$63&amp;$Y$4:$Y$63,0)),"")</f>
        <v/>
      </c>
    </row>
    <row r="269" spans="1:20" x14ac:dyDescent="0.25">
      <c r="A269" s="1" t="s">
        <v>19</v>
      </c>
      <c r="B269" s="1" t="s">
        <v>315</v>
      </c>
      <c r="C269" s="1">
        <v>6342775</v>
      </c>
      <c r="D269" s="1" t="s">
        <v>323</v>
      </c>
      <c r="E269" s="7">
        <v>54.625081967213106</v>
      </c>
      <c r="F269" s="10">
        <v>6664.2599999999993</v>
      </c>
      <c r="G269" s="10">
        <v>122</v>
      </c>
      <c r="H269" s="11">
        <v>50</v>
      </c>
      <c r="I269" s="11">
        <v>-72</v>
      </c>
      <c r="J269" s="9">
        <v>0.5901639344262295</v>
      </c>
      <c r="K269" s="8">
        <v>2.999687185433217E-4</v>
      </c>
      <c r="L269" s="12">
        <v>1.77030719140321E-4</v>
      </c>
      <c r="M269" s="1" t="s">
        <v>22</v>
      </c>
      <c r="N269" s="1">
        <v>3.813842485706031E-3</v>
      </c>
      <c r="O269" s="9">
        <v>2.2507922866461822E-3</v>
      </c>
      <c r="P269" s="13">
        <v>1</v>
      </c>
      <c r="Q269" s="14" t="s">
        <v>24</v>
      </c>
      <c r="R269" s="15" t="s">
        <v>25</v>
      </c>
      <c r="S269" s="16" t="s">
        <v>26</v>
      </c>
      <c r="T269" s="2" t="str" cm="1">
        <f t="array" ref="T269">IFERROR(INDEX($AB$4:$AB$63,MATCH(C269&amp;Q269,$Z$4:$Z$63&amp;$Y$4:$Y$63,0)),"")</f>
        <v/>
      </c>
    </row>
    <row r="270" spans="1:20" x14ac:dyDescent="0.25">
      <c r="A270" s="1" t="s">
        <v>19</v>
      </c>
      <c r="B270" s="1" t="s">
        <v>315</v>
      </c>
      <c r="C270" s="1">
        <v>6342785</v>
      </c>
      <c r="D270" s="1" t="s">
        <v>324</v>
      </c>
      <c r="E270" s="7">
        <v>67.22999999999999</v>
      </c>
      <c r="F270" s="10">
        <v>672.3</v>
      </c>
      <c r="G270" s="10">
        <v>10</v>
      </c>
      <c r="H270" s="11">
        <v>15</v>
      </c>
      <c r="I270" s="11">
        <v>5</v>
      </c>
      <c r="J270" s="9">
        <v>0.5</v>
      </c>
      <c r="K270" s="8">
        <v>3.026126973987737E-5</v>
      </c>
      <c r="L270" s="12">
        <v>1.5130634869938685E-5</v>
      </c>
      <c r="M270" s="1" t="s">
        <v>28</v>
      </c>
      <c r="N270" s="1">
        <v>3.8474583871880223E-4</v>
      </c>
      <c r="O270" s="9">
        <v>1.9237291935940112E-4</v>
      </c>
      <c r="P270" s="13">
        <v>1</v>
      </c>
      <c r="Q270" s="14" t="s">
        <v>24</v>
      </c>
      <c r="R270" s="15" t="s">
        <v>25</v>
      </c>
      <c r="S270" s="16" t="s">
        <v>26</v>
      </c>
      <c r="T270" s="2" t="str" cm="1">
        <f t="array" ref="T270">IFERROR(INDEX($AB$4:$AB$63,MATCH(C270&amp;Q270,$Z$4:$Z$63&amp;$Y$4:$Y$63,0)),"")</f>
        <v/>
      </c>
    </row>
    <row r="271" spans="1:20" x14ac:dyDescent="0.25">
      <c r="A271" s="1" t="s">
        <v>19</v>
      </c>
      <c r="B271" s="1" t="s">
        <v>315</v>
      </c>
      <c r="C271" s="1">
        <v>6332949</v>
      </c>
      <c r="D271" s="1" t="s">
        <v>325</v>
      </c>
      <c r="E271" s="7">
        <v>106.54771276595746</v>
      </c>
      <c r="F271" s="10">
        <v>80123.88</v>
      </c>
      <c r="G271" s="10">
        <v>752</v>
      </c>
      <c r="H271" s="11">
        <v>300</v>
      </c>
      <c r="I271" s="11">
        <v>-452</v>
      </c>
      <c r="J271" s="9">
        <v>0.60106382978723405</v>
      </c>
      <c r="K271" s="8">
        <v>3.6065005879600863E-3</v>
      </c>
      <c r="L271" s="12">
        <v>2.1677370555292009E-3</v>
      </c>
      <c r="M271" s="1" t="s">
        <v>22</v>
      </c>
      <c r="N271" s="1">
        <v>4.5853531774512367E-2</v>
      </c>
      <c r="O271" s="9">
        <v>2.7560899417659029E-2</v>
      </c>
      <c r="P271" s="13">
        <v>1</v>
      </c>
      <c r="Q271" s="14" t="s">
        <v>24</v>
      </c>
      <c r="R271" s="15" t="s">
        <v>25</v>
      </c>
      <c r="S271" s="16" t="s">
        <v>26</v>
      </c>
      <c r="T271" s="2" t="str" cm="1">
        <f t="array" ref="T271">IFERROR(INDEX($AB$4:$AB$63,MATCH(C271&amp;Q271,$Z$4:$Z$63&amp;$Y$4:$Y$63,0)),"")</f>
        <v/>
      </c>
    </row>
    <row r="272" spans="1:20" x14ac:dyDescent="0.25">
      <c r="A272" s="1" t="s">
        <v>19</v>
      </c>
      <c r="B272" s="1" t="s">
        <v>315</v>
      </c>
      <c r="C272" s="1">
        <v>6332954</v>
      </c>
      <c r="D272" s="1" t="s">
        <v>326</v>
      </c>
      <c r="E272" s="7">
        <v>56.981578947368426</v>
      </c>
      <c r="F272" s="10">
        <v>2165.3000000000002</v>
      </c>
      <c r="G272" s="10">
        <v>38</v>
      </c>
      <c r="H272" s="11">
        <v>67</v>
      </c>
      <c r="I272" s="11">
        <v>29</v>
      </c>
      <c r="J272" s="9">
        <v>0.76315789473684215</v>
      </c>
      <c r="K272" s="8">
        <v>9.7463524271540215E-5</v>
      </c>
      <c r="L272" s="12">
        <v>7.438005799670175E-5</v>
      </c>
      <c r="M272" s="1" t="s">
        <v>28</v>
      </c>
      <c r="N272" s="1">
        <v>1.2391643084602448E-3</v>
      </c>
      <c r="O272" s="9">
        <v>9.4567802487755535E-4</v>
      </c>
      <c r="P272" s="13">
        <v>1</v>
      </c>
      <c r="Q272" s="14" t="s">
        <v>24</v>
      </c>
      <c r="R272" s="15" t="s">
        <v>25</v>
      </c>
      <c r="S272" s="16" t="s">
        <v>26</v>
      </c>
      <c r="T272" s="2" t="str" cm="1">
        <f t="array" ref="T272">IFERROR(INDEX($AB$4:$AB$63,MATCH(C272&amp;Q272,$Z$4:$Z$63&amp;$Y$4:$Y$63,0)),"")</f>
        <v/>
      </c>
    </row>
    <row r="273" spans="1:20" x14ac:dyDescent="0.25">
      <c r="A273" s="1" t="s">
        <v>19</v>
      </c>
      <c r="B273" s="1" t="s">
        <v>315</v>
      </c>
      <c r="C273" s="1">
        <v>6332958</v>
      </c>
      <c r="D273" s="1" t="s">
        <v>327</v>
      </c>
      <c r="E273" s="7">
        <v>351.69</v>
      </c>
      <c r="F273" s="10">
        <v>29190.27</v>
      </c>
      <c r="G273" s="10">
        <v>83</v>
      </c>
      <c r="H273" s="11">
        <v>100</v>
      </c>
      <c r="I273" s="11">
        <v>17</v>
      </c>
      <c r="J273" s="9">
        <v>0.20481927710843373</v>
      </c>
      <c r="K273" s="8">
        <v>1.3138995005947498E-3</v>
      </c>
      <c r="L273" s="12">
        <v>2.6911194590494876E-4</v>
      </c>
      <c r="M273" s="1" t="s">
        <v>28</v>
      </c>
      <c r="N273" s="1">
        <v>1.6705094323335255E-2</v>
      </c>
      <c r="O273" s="9">
        <v>3.4215253433337268E-3</v>
      </c>
      <c r="P273" s="13">
        <v>1</v>
      </c>
      <c r="Q273" s="14" t="s">
        <v>24</v>
      </c>
      <c r="R273" s="15" t="s">
        <v>25</v>
      </c>
      <c r="S273" s="16" t="s">
        <v>26</v>
      </c>
      <c r="T273" s="2" t="str" cm="1">
        <f t="array" ref="T273">IFERROR(INDEX($AB$4:$AB$63,MATCH(C273&amp;Q273,$Z$4:$Z$63&amp;$Y$4:$Y$63,0)),"")</f>
        <v/>
      </c>
    </row>
    <row r="274" spans="1:20" x14ac:dyDescent="0.25">
      <c r="A274" s="1" t="s">
        <v>19</v>
      </c>
      <c r="B274" s="1" t="s">
        <v>315</v>
      </c>
      <c r="C274" s="1">
        <v>6332964</v>
      </c>
      <c r="D274" s="1" t="s">
        <v>328</v>
      </c>
      <c r="E274" s="7">
        <v>99.659551792828708</v>
      </c>
      <c r="F274" s="10">
        <v>100058.19000000002</v>
      </c>
      <c r="G274" s="10">
        <v>1004</v>
      </c>
      <c r="H274" s="11">
        <v>182</v>
      </c>
      <c r="I274" s="11">
        <v>-822</v>
      </c>
      <c r="J274" s="9">
        <v>0.81872509960159368</v>
      </c>
      <c r="K274" s="8">
        <v>4.5037749178549772E-3</v>
      </c>
      <c r="L274" s="12">
        <v>3.6873535682039756E-3</v>
      </c>
      <c r="M274" s="1" t="s">
        <v>22</v>
      </c>
      <c r="N274" s="1">
        <v>5.7261597846549571E-2</v>
      </c>
      <c r="O274" s="9">
        <v>4.6881507400262701E-2</v>
      </c>
      <c r="P274" s="13">
        <v>1</v>
      </c>
      <c r="Q274" s="14" t="s">
        <v>24</v>
      </c>
      <c r="R274" s="15" t="s">
        <v>25</v>
      </c>
      <c r="S274" s="16" t="s">
        <v>26</v>
      </c>
      <c r="T274" s="2" t="str" cm="1">
        <f t="array" ref="T274">IFERROR(INDEX($AB$4:$AB$63,MATCH(C274&amp;Q274,$Z$4:$Z$63&amp;$Y$4:$Y$63,0)),"")</f>
        <v/>
      </c>
    </row>
    <row r="275" spans="1:20" x14ac:dyDescent="0.25">
      <c r="A275" s="1" t="s">
        <v>19</v>
      </c>
      <c r="B275" s="1" t="s">
        <v>315</v>
      </c>
      <c r="C275" s="1">
        <v>6379752</v>
      </c>
      <c r="D275" s="1" t="s">
        <v>329</v>
      </c>
      <c r="E275" s="7">
        <v>129.74340206185568</v>
      </c>
      <c r="F275" s="10">
        <v>25170.22</v>
      </c>
      <c r="G275" s="10">
        <v>194</v>
      </c>
      <c r="H275" s="11">
        <v>256</v>
      </c>
      <c r="I275" s="11">
        <v>62</v>
      </c>
      <c r="J275" s="9">
        <v>0.31958762886597936</v>
      </c>
      <c r="K275" s="8">
        <v>1.132950791063597E-3</v>
      </c>
      <c r="L275" s="12">
        <v>3.6207705693785058E-4</v>
      </c>
      <c r="M275" s="1" t="s">
        <v>28</v>
      </c>
      <c r="N275" s="1">
        <v>1.4404488181818787E-2</v>
      </c>
      <c r="O275" s="9">
        <v>4.6034962230554885E-3</v>
      </c>
      <c r="P275" s="13">
        <v>1</v>
      </c>
      <c r="Q275" s="14" t="s">
        <v>24</v>
      </c>
      <c r="R275" s="15" t="s">
        <v>25</v>
      </c>
      <c r="S275" s="16" t="s">
        <v>26</v>
      </c>
      <c r="T275" s="2" t="str" cm="1">
        <f t="array" ref="T275">IFERROR(INDEX($AB$4:$AB$63,MATCH(C275&amp;Q275,$Z$4:$Z$63&amp;$Y$4:$Y$63,0)),"")</f>
        <v/>
      </c>
    </row>
    <row r="276" spans="1:20" x14ac:dyDescent="0.25">
      <c r="A276" s="1" t="s">
        <v>19</v>
      </c>
      <c r="B276" s="1" t="s">
        <v>315</v>
      </c>
      <c r="C276" s="1">
        <v>6379757</v>
      </c>
      <c r="D276" s="1" t="s">
        <v>330</v>
      </c>
      <c r="E276" s="7">
        <v>56.574327151688053</v>
      </c>
      <c r="F276" s="10">
        <v>118975.80999999997</v>
      </c>
      <c r="G276" s="10">
        <v>2103</v>
      </c>
      <c r="H276" s="11">
        <v>591</v>
      </c>
      <c r="I276" s="11">
        <v>-1512</v>
      </c>
      <c r="J276" s="9">
        <v>0.7189728958630528</v>
      </c>
      <c r="K276" s="8">
        <v>5.3552864479107527E-3</v>
      </c>
      <c r="L276" s="12">
        <v>3.8503058056305554E-3</v>
      </c>
      <c r="M276" s="1" t="s">
        <v>22</v>
      </c>
      <c r="N276" s="1">
        <v>6.8087829548860404E-2</v>
      </c>
      <c r="O276" s="9">
        <v>4.89533039837741E-2</v>
      </c>
      <c r="P276" s="13">
        <v>1</v>
      </c>
      <c r="Q276" s="14" t="s">
        <v>24</v>
      </c>
      <c r="R276" s="15" t="s">
        <v>25</v>
      </c>
      <c r="S276" s="16" t="s">
        <v>26</v>
      </c>
      <c r="T276" s="2" t="str" cm="1">
        <f t="array" ref="T276">IFERROR(INDEX($AB$4:$AB$63,MATCH(C276&amp;Q276,$Z$4:$Z$63&amp;$Y$4:$Y$63,0)),"")</f>
        <v/>
      </c>
    </row>
    <row r="277" spans="1:20" x14ac:dyDescent="0.25">
      <c r="A277" s="1" t="s">
        <v>19</v>
      </c>
      <c r="B277" s="1" t="s">
        <v>315</v>
      </c>
      <c r="C277" s="1">
        <v>6379761</v>
      </c>
      <c r="D277" s="1" t="s">
        <v>331</v>
      </c>
      <c r="E277" s="7">
        <v>236.38730337078653</v>
      </c>
      <c r="F277" s="10">
        <v>21038.47</v>
      </c>
      <c r="G277" s="10">
        <v>89</v>
      </c>
      <c r="H277" s="11">
        <v>65</v>
      </c>
      <c r="I277" s="11">
        <v>-24</v>
      </c>
      <c r="J277" s="9">
        <v>0.2696629213483146</v>
      </c>
      <c r="K277" s="8">
        <v>9.4697429062073175E-4</v>
      </c>
      <c r="L277" s="12">
        <v>2.5536385365053442E-4</v>
      </c>
      <c r="M277" s="1" t="s">
        <v>22</v>
      </c>
      <c r="N277" s="1">
        <v>1.2039958032887639E-2</v>
      </c>
      <c r="O277" s="9">
        <v>3.2467302560595878E-3</v>
      </c>
      <c r="P277" s="13">
        <v>1</v>
      </c>
      <c r="Q277" s="14" t="s">
        <v>24</v>
      </c>
      <c r="R277" s="15" t="s">
        <v>25</v>
      </c>
      <c r="S277" s="16" t="s">
        <v>26</v>
      </c>
      <c r="T277" s="2" t="str" cm="1">
        <f t="array" ref="T277">IFERROR(INDEX($AB$4:$AB$63,MATCH(C277&amp;Q277,$Z$4:$Z$63&amp;$Y$4:$Y$63,0)),"")</f>
        <v/>
      </c>
    </row>
    <row r="278" spans="1:20" x14ac:dyDescent="0.25">
      <c r="A278" s="1" t="s">
        <v>19</v>
      </c>
      <c r="B278" s="1" t="s">
        <v>315</v>
      </c>
      <c r="C278" s="1">
        <v>6379764</v>
      </c>
      <c r="D278" s="1" t="s">
        <v>332</v>
      </c>
      <c r="E278" s="7">
        <v>109.25641025641028</v>
      </c>
      <c r="F278" s="10">
        <v>34088.000000000007</v>
      </c>
      <c r="G278" s="10">
        <v>312</v>
      </c>
      <c r="H278" s="11">
        <v>392</v>
      </c>
      <c r="I278" s="11">
        <v>80</v>
      </c>
      <c r="J278" s="9">
        <v>0.25641025641025639</v>
      </c>
      <c r="K278" s="8">
        <v>1.5343539534329021E-3</v>
      </c>
      <c r="L278" s="12">
        <v>3.9342409062382102E-4</v>
      </c>
      <c r="M278" s="1" t="s">
        <v>28</v>
      </c>
      <c r="N278" s="1">
        <v>1.9507981779334424E-2</v>
      </c>
      <c r="O278" s="9">
        <v>5.0020466100857497E-3</v>
      </c>
      <c r="P278" s="13">
        <v>1</v>
      </c>
      <c r="Q278" s="14" t="s">
        <v>24</v>
      </c>
      <c r="R278" s="15" t="s">
        <v>25</v>
      </c>
      <c r="S278" s="16" t="s">
        <v>26</v>
      </c>
      <c r="T278" s="2" t="str" cm="1">
        <f t="array" ref="T278">IFERROR(INDEX($AB$4:$AB$63,MATCH(C278&amp;Q278,$Z$4:$Z$63&amp;$Y$4:$Y$63,0)),"")</f>
        <v/>
      </c>
    </row>
    <row r="279" spans="1:20" x14ac:dyDescent="0.25">
      <c r="A279" s="1" t="s">
        <v>19</v>
      </c>
      <c r="B279" s="1" t="s">
        <v>315</v>
      </c>
      <c r="C279" s="1">
        <v>6379772</v>
      </c>
      <c r="D279" s="1" t="s">
        <v>333</v>
      </c>
      <c r="E279" s="7">
        <v>105.85457627118645</v>
      </c>
      <c r="F279" s="10">
        <v>12487.260000000004</v>
      </c>
      <c r="G279" s="10">
        <v>126</v>
      </c>
      <c r="H279" s="11">
        <v>351</v>
      </c>
      <c r="I279" s="11">
        <v>225</v>
      </c>
      <c r="J279" s="9">
        <v>1.7857142857142858</v>
      </c>
      <c r="K279" s="8">
        <v>5.6207101468389302E-4</v>
      </c>
      <c r="L279" s="12">
        <v>1.0036982405069519E-3</v>
      </c>
      <c r="M279" s="1" t="s">
        <v>28</v>
      </c>
      <c r="N279" s="1">
        <v>7.146246202587761E-3</v>
      </c>
      <c r="O279" s="9">
        <v>1.276115393319243E-2</v>
      </c>
      <c r="P279" s="13">
        <v>0.53389830508474578</v>
      </c>
      <c r="Q279" s="14" t="s">
        <v>24</v>
      </c>
      <c r="R279" s="15" t="s">
        <v>25</v>
      </c>
      <c r="S279" s="16" t="s">
        <v>26</v>
      </c>
      <c r="T279" s="2" t="str" cm="1">
        <f t="array" ref="T279">IFERROR(INDEX($AB$4:$AB$63,MATCH(C279&amp;Q279,$Z$4:$Z$63&amp;$Y$4:$Y$63,0)),"")</f>
        <v/>
      </c>
    </row>
    <row r="280" spans="1:20" x14ac:dyDescent="0.25">
      <c r="A280" s="1" t="s">
        <v>19</v>
      </c>
      <c r="B280" s="1" t="s">
        <v>315</v>
      </c>
      <c r="C280" s="1">
        <v>6379776</v>
      </c>
      <c r="D280" s="1" t="s">
        <v>334</v>
      </c>
      <c r="E280" s="7">
        <v>238.72150159744405</v>
      </c>
      <c r="F280" s="10">
        <v>74719.829999999987</v>
      </c>
      <c r="G280" s="10">
        <v>313</v>
      </c>
      <c r="H280" s="11">
        <v>276</v>
      </c>
      <c r="I280" s="11">
        <v>-37</v>
      </c>
      <c r="J280" s="9">
        <v>0.1182108626198083</v>
      </c>
      <c r="K280" s="8">
        <v>3.363255883605208E-3</v>
      </c>
      <c r="L280" s="12">
        <v>3.9757337921211724E-4</v>
      </c>
      <c r="M280" s="1" t="s">
        <v>22</v>
      </c>
      <c r="N280" s="1">
        <v>4.2760886006658214E-2</v>
      </c>
      <c r="O280" s="9">
        <v>5.0548012212343575E-3</v>
      </c>
      <c r="P280" s="13">
        <v>1</v>
      </c>
      <c r="Q280" s="14" t="s">
        <v>24</v>
      </c>
      <c r="R280" s="15" t="s">
        <v>25</v>
      </c>
      <c r="S280" s="16" t="s">
        <v>26</v>
      </c>
      <c r="T280" s="2" t="str" cm="1">
        <f t="array" ref="T280">IFERROR(INDEX($AB$4:$AB$63,MATCH(C280&amp;Q280,$Z$4:$Z$63&amp;$Y$4:$Y$63,0)),"")</f>
        <v/>
      </c>
    </row>
    <row r="281" spans="1:20" x14ac:dyDescent="0.25">
      <c r="A281" s="1" t="s">
        <v>19</v>
      </c>
      <c r="B281" s="1" t="s">
        <v>315</v>
      </c>
      <c r="C281" s="1">
        <v>6379778</v>
      </c>
      <c r="D281" s="1" t="s">
        <v>335</v>
      </c>
      <c r="E281" s="7">
        <v>100.46644572025053</v>
      </c>
      <c r="F281" s="10">
        <v>192493.71000000002</v>
      </c>
      <c r="G281" s="10">
        <v>1916</v>
      </c>
      <c r="H281" s="11">
        <v>1782</v>
      </c>
      <c r="I281" s="11">
        <v>-134</v>
      </c>
      <c r="J281" s="9">
        <v>6.9937369519832981E-2</v>
      </c>
      <c r="K281" s="8">
        <v>8.6644415908667723E-3</v>
      </c>
      <c r="L281" s="12">
        <v>6.0596825322345904E-4</v>
      </c>
      <c r="M281" s="1" t="s">
        <v>22</v>
      </c>
      <c r="N281" s="1">
        <v>0.11016087148898393</v>
      </c>
      <c r="O281" s="9">
        <v>7.7043615759519032E-3</v>
      </c>
      <c r="P281" s="13">
        <v>1</v>
      </c>
      <c r="Q281" s="14" t="s">
        <v>24</v>
      </c>
      <c r="R281" s="15" t="s">
        <v>25</v>
      </c>
      <c r="S281" s="16" t="s">
        <v>26</v>
      </c>
      <c r="T281" s="2" t="str" cm="1">
        <f t="array" ref="T281">IFERROR(INDEX($AB$4:$AB$63,MATCH(C281&amp;Q281,$Z$4:$Z$63&amp;$Y$4:$Y$63,0)),"")</f>
        <v/>
      </c>
    </row>
    <row r="282" spans="1:20" x14ac:dyDescent="0.25">
      <c r="A282" s="1" t="s">
        <v>19</v>
      </c>
      <c r="B282" s="1" t="s">
        <v>315</v>
      </c>
      <c r="C282" s="1">
        <v>6379782</v>
      </c>
      <c r="D282" s="1" t="s">
        <v>336</v>
      </c>
      <c r="E282" s="7">
        <v>206.87</v>
      </c>
      <c r="F282" s="10">
        <v>5999.2300000000005</v>
      </c>
      <c r="G282" s="10">
        <v>29</v>
      </c>
      <c r="H282" s="11">
        <v>224</v>
      </c>
      <c r="I282" s="11">
        <v>195</v>
      </c>
      <c r="J282" s="9">
        <v>6.7241379310344831</v>
      </c>
      <c r="K282" s="8">
        <v>2.7003468282249673E-4</v>
      </c>
      <c r="L282" s="12">
        <v>1.815750453461616E-3</v>
      </c>
      <c r="M282" s="1" t="s">
        <v>28</v>
      </c>
      <c r="N282" s="1">
        <v>3.4332571441573704E-3</v>
      </c>
      <c r="O282" s="9">
        <v>2.3085694590023697E-2</v>
      </c>
      <c r="P282" s="13">
        <v>1</v>
      </c>
      <c r="Q282" s="14" t="s">
        <v>24</v>
      </c>
      <c r="R282" s="15" t="s">
        <v>25</v>
      </c>
      <c r="S282" s="16" t="s">
        <v>26</v>
      </c>
      <c r="T282" s="2" cm="1">
        <f t="array" ref="T282">IFERROR(INDEX($AB$4:$AB$63,MATCH(C282&amp;Q282,$Z$4:$Z$63&amp;$Y$4:$Y$63,0)),"")</f>
        <v>16</v>
      </c>
    </row>
    <row r="283" spans="1:20" x14ac:dyDescent="0.25">
      <c r="A283" s="1" t="s">
        <v>19</v>
      </c>
      <c r="B283" s="1" t="s">
        <v>315</v>
      </c>
      <c r="C283" s="1">
        <v>6379786</v>
      </c>
      <c r="D283" s="1" t="s">
        <v>337</v>
      </c>
      <c r="E283" s="7">
        <v>145.351</v>
      </c>
      <c r="F283" s="10">
        <v>14535.1</v>
      </c>
      <c r="G283" s="10">
        <v>100</v>
      </c>
      <c r="H283" s="11">
        <v>114</v>
      </c>
      <c r="I283" s="11">
        <v>14</v>
      </c>
      <c r="J283" s="9">
        <v>0.14000000000000001</v>
      </c>
      <c r="K283" s="8">
        <v>6.5424748147566809E-4</v>
      </c>
      <c r="L283" s="12">
        <v>9.1594647406593535E-5</v>
      </c>
      <c r="M283" s="1" t="s">
        <v>28</v>
      </c>
      <c r="N283" s="1">
        <v>8.3181901537433614E-3</v>
      </c>
      <c r="O283" s="9">
        <v>1.1645466215240707E-3</v>
      </c>
      <c r="P283" s="13">
        <v>1</v>
      </c>
      <c r="Q283" s="14" t="s">
        <v>24</v>
      </c>
      <c r="R283" s="15" t="s">
        <v>25</v>
      </c>
      <c r="S283" s="16" t="s">
        <v>26</v>
      </c>
      <c r="T283" s="2" t="str" cm="1">
        <f t="array" ref="T283">IFERROR(INDEX($AB$4:$AB$63,MATCH(C283&amp;Q283,$Z$4:$Z$63&amp;$Y$4:$Y$63,0)),"")</f>
        <v/>
      </c>
    </row>
    <row r="284" spans="1:20" x14ac:dyDescent="0.25">
      <c r="A284" s="1" t="s">
        <v>19</v>
      </c>
      <c r="B284" s="1" t="s">
        <v>315</v>
      </c>
      <c r="C284" s="1">
        <v>6379791</v>
      </c>
      <c r="D284" s="1" t="s">
        <v>338</v>
      </c>
      <c r="E284" s="7">
        <v>325.83</v>
      </c>
      <c r="F284" s="10">
        <v>10752.39</v>
      </c>
      <c r="G284" s="10">
        <v>33</v>
      </c>
      <c r="H284" s="11">
        <v>147</v>
      </c>
      <c r="I284" s="11">
        <v>114</v>
      </c>
      <c r="J284" s="9">
        <v>3.4545454545454546</v>
      </c>
      <c r="K284" s="8">
        <v>4.8398181487187275E-4</v>
      </c>
      <c r="L284" s="12">
        <v>1.6719371786482876E-3</v>
      </c>
      <c r="M284" s="1" t="s">
        <v>28</v>
      </c>
      <c r="N284" s="1">
        <v>6.1534096516163341E-3</v>
      </c>
      <c r="O284" s="9">
        <v>2.1257233341947335E-2</v>
      </c>
      <c r="P284" s="13">
        <v>1</v>
      </c>
      <c r="Q284" s="14" t="s">
        <v>24</v>
      </c>
      <c r="R284" s="15" t="s">
        <v>25</v>
      </c>
      <c r="S284" s="16" t="s">
        <v>26</v>
      </c>
      <c r="T284" s="2" cm="1">
        <f t="array" ref="T284">IFERROR(INDEX($AB$4:$AB$63,MATCH(C284&amp;Q284,$Z$4:$Z$63&amp;$Y$4:$Y$63,0)),"")</f>
        <v>18</v>
      </c>
    </row>
    <row r="285" spans="1:20" x14ac:dyDescent="0.25">
      <c r="A285" s="1" t="s">
        <v>19</v>
      </c>
      <c r="B285" s="1" t="s">
        <v>315</v>
      </c>
      <c r="C285" s="1">
        <v>6379793</v>
      </c>
      <c r="D285" s="1" t="s">
        <v>339</v>
      </c>
      <c r="E285" s="7">
        <v>0</v>
      </c>
      <c r="F285" s="10">
        <v>-99.02</v>
      </c>
      <c r="G285" s="10">
        <v>0</v>
      </c>
      <c r="H285" s="11">
        <v>126</v>
      </c>
      <c r="I285" s="11">
        <v>126</v>
      </c>
      <c r="J285" s="9">
        <v>0</v>
      </c>
      <c r="K285" s="8">
        <v>-4.4570443695413618E-6</v>
      </c>
      <c r="L285" s="12">
        <v>0</v>
      </c>
      <c r="M285" s="1" t="s">
        <v>28</v>
      </c>
      <c r="N285" s="1">
        <v>-5.6667459393032565E-5</v>
      </c>
      <c r="O285" s="9">
        <v>0</v>
      </c>
      <c r="P285" s="13">
        <v>0</v>
      </c>
      <c r="Q285" s="14" t="s">
        <v>24</v>
      </c>
      <c r="R285" s="15" t="s">
        <v>25</v>
      </c>
      <c r="S285" s="16" t="s">
        <v>26</v>
      </c>
      <c r="T285" s="2" t="str" cm="1">
        <f t="array" ref="T285">IFERROR(INDEX($AB$4:$AB$63,MATCH(C285&amp;Q285,$Z$4:$Z$63&amp;$Y$4:$Y$63,0)),"")</f>
        <v/>
      </c>
    </row>
    <row r="286" spans="1:20" x14ac:dyDescent="0.25">
      <c r="A286" s="1" t="s">
        <v>19</v>
      </c>
      <c r="B286" s="1" t="s">
        <v>315</v>
      </c>
      <c r="C286" s="1">
        <v>6385787</v>
      </c>
      <c r="D286" s="1" t="s">
        <v>340</v>
      </c>
      <c r="E286" s="7">
        <v>24.75</v>
      </c>
      <c r="F286" s="10">
        <v>11088</v>
      </c>
      <c r="G286" s="10">
        <v>448</v>
      </c>
      <c r="H286" s="11">
        <v>194</v>
      </c>
      <c r="I286" s="11">
        <v>-254</v>
      </c>
      <c r="J286" s="9">
        <v>0.5669642857142857</v>
      </c>
      <c r="K286" s="8">
        <v>4.9908814350105659E-4</v>
      </c>
      <c r="L286" s="12">
        <v>2.8296515278854547E-4</v>
      </c>
      <c r="M286" s="1" t="s">
        <v>22</v>
      </c>
      <c r="N286" s="1">
        <v>6.3454735381735525E-3</v>
      </c>
      <c r="O286" s="9">
        <v>3.5976568720894695E-3</v>
      </c>
      <c r="P286" s="13">
        <v>1</v>
      </c>
      <c r="Q286" s="14" t="s">
        <v>24</v>
      </c>
      <c r="R286" s="15" t="s">
        <v>25</v>
      </c>
      <c r="S286" s="16" t="s">
        <v>26</v>
      </c>
      <c r="T286" s="2" t="str" cm="1">
        <f t="array" ref="T286">IFERROR(INDEX($AB$4:$AB$63,MATCH(C286&amp;Q286,$Z$4:$Z$63&amp;$Y$4:$Y$63,0)),"")</f>
        <v/>
      </c>
    </row>
    <row r="287" spans="1:20" x14ac:dyDescent="0.25">
      <c r="A287" s="1" t="s">
        <v>19</v>
      </c>
      <c r="B287" s="1" t="s">
        <v>315</v>
      </c>
      <c r="C287" s="1">
        <v>6391546</v>
      </c>
      <c r="D287" s="1" t="s">
        <v>341</v>
      </c>
      <c r="E287" s="7">
        <v>28.835304550521943</v>
      </c>
      <c r="F287" s="10">
        <v>182897.90000000002</v>
      </c>
      <c r="G287" s="10">
        <v>6522</v>
      </c>
      <c r="H287" s="11">
        <v>3451</v>
      </c>
      <c r="I287" s="11">
        <v>-3071</v>
      </c>
      <c r="J287" s="9">
        <v>0.47086783195338855</v>
      </c>
      <c r="K287" s="8">
        <v>8.2325192425362469E-3</v>
      </c>
      <c r="L287" s="12">
        <v>3.876428487247595E-3</v>
      </c>
      <c r="M287" s="1" t="s">
        <v>22</v>
      </c>
      <c r="N287" s="1">
        <v>0.10466935287134854</v>
      </c>
      <c r="O287" s="9">
        <v>4.9285431258496069E-2</v>
      </c>
      <c r="P287" s="13">
        <v>0.66099118273031321</v>
      </c>
      <c r="Q287" s="14" t="s">
        <v>24</v>
      </c>
      <c r="R287" s="15" t="s">
        <v>25</v>
      </c>
      <c r="S287" s="16" t="s">
        <v>26</v>
      </c>
      <c r="T287" s="2" t="str" cm="1">
        <f t="array" ref="T287">IFERROR(INDEX($AB$4:$AB$63,MATCH(C287&amp;Q287,$Z$4:$Z$63&amp;$Y$4:$Y$63,0)),"")</f>
        <v/>
      </c>
    </row>
    <row r="288" spans="1:20" x14ac:dyDescent="0.25">
      <c r="A288" s="1" t="s">
        <v>31</v>
      </c>
      <c r="B288" s="1" t="s">
        <v>315</v>
      </c>
      <c r="C288" s="1">
        <v>6426491</v>
      </c>
      <c r="D288" s="1" t="s">
        <v>342</v>
      </c>
      <c r="E288" s="7">
        <v>118.4779761904762</v>
      </c>
      <c r="F288" s="10">
        <v>29856.45</v>
      </c>
      <c r="G288" s="10">
        <v>252</v>
      </c>
      <c r="H288" s="11">
        <v>293</v>
      </c>
      <c r="I288" s="11">
        <v>41</v>
      </c>
      <c r="J288" s="9">
        <v>0.1626984126984127</v>
      </c>
      <c r="K288" s="8">
        <v>1.3438852996060715E-3</v>
      </c>
      <c r="L288" s="12">
        <v>2.1864800509463863E-4</v>
      </c>
      <c r="M288" s="1" t="s">
        <v>28</v>
      </c>
      <c r="N288" s="1">
        <v>1.7086337790295975E-2</v>
      </c>
      <c r="O288" s="9">
        <v>2.7799200373100595E-3</v>
      </c>
      <c r="P288" s="13">
        <v>1</v>
      </c>
      <c r="Q288" s="14" t="s">
        <v>24</v>
      </c>
      <c r="R288" s="15" t="s">
        <v>25</v>
      </c>
      <c r="S288" s="16" t="s">
        <v>26</v>
      </c>
      <c r="T288" s="2" t="str" cm="1">
        <f t="array" ref="T288">IFERROR(INDEX($AB$4:$AB$63,MATCH(C288&amp;Q288,$Z$4:$Z$63&amp;$Y$4:$Y$63,0)),"")</f>
        <v/>
      </c>
    </row>
    <row r="289" spans="1:20" x14ac:dyDescent="0.25">
      <c r="A289" s="1" t="s">
        <v>31</v>
      </c>
      <c r="B289" s="1" t="s">
        <v>315</v>
      </c>
      <c r="C289" s="1">
        <v>6426495</v>
      </c>
      <c r="D289" s="1" t="s">
        <v>343</v>
      </c>
      <c r="E289" s="7">
        <v>33.897120351239678</v>
      </c>
      <c r="F289" s="10">
        <v>208279.30000000002</v>
      </c>
      <c r="G289" s="10">
        <v>6244</v>
      </c>
      <c r="H289" s="11">
        <v>5902</v>
      </c>
      <c r="I289" s="11">
        <v>-342</v>
      </c>
      <c r="J289" s="9">
        <v>5.4772581678411272E-2</v>
      </c>
      <c r="K289" s="8">
        <v>9.3749755741972963E-3</v>
      </c>
      <c r="L289" s="12">
        <v>5.1349161537083202E-4</v>
      </c>
      <c r="M289" s="1" t="s">
        <v>22</v>
      </c>
      <c r="N289" s="1">
        <v>0.11919469577013987</v>
      </c>
      <c r="O289" s="9">
        <v>6.5286012097033686E-3</v>
      </c>
      <c r="P289" s="13">
        <v>0.80630165289256195</v>
      </c>
      <c r="Q289" s="14" t="s">
        <v>24</v>
      </c>
      <c r="R289" s="15" t="s">
        <v>25</v>
      </c>
      <c r="S289" s="16" t="s">
        <v>26</v>
      </c>
      <c r="T289" s="2" t="str" cm="1">
        <f t="array" ref="T289">IFERROR(INDEX($AB$4:$AB$63,MATCH(C289&amp;Q289,$Z$4:$Z$63&amp;$Y$4:$Y$63,0)),"")</f>
        <v/>
      </c>
    </row>
    <row r="290" spans="1:20" x14ac:dyDescent="0.25">
      <c r="A290" s="1" t="s">
        <v>31</v>
      </c>
      <c r="B290" s="1" t="s">
        <v>315</v>
      </c>
      <c r="C290" s="1">
        <v>6426497</v>
      </c>
      <c r="D290" s="1" t="s">
        <v>344</v>
      </c>
      <c r="E290" s="7">
        <v>28.446702634529142</v>
      </c>
      <c r="F290" s="10">
        <v>163900.66999999995</v>
      </c>
      <c r="G290" s="10">
        <v>5836</v>
      </c>
      <c r="H290" s="11">
        <v>4329</v>
      </c>
      <c r="I290" s="11">
        <v>-1507</v>
      </c>
      <c r="J290" s="9">
        <v>0.25822481151473614</v>
      </c>
      <c r="K290" s="8">
        <v>7.3774243424313936E-3</v>
      </c>
      <c r="L290" s="12">
        <v>1.9050340102885728E-3</v>
      </c>
      <c r="M290" s="1" t="s">
        <v>22</v>
      </c>
      <c r="N290" s="1">
        <v>9.3797561722034226E-2</v>
      </c>
      <c r="O290" s="9">
        <v>2.4220857696214116E-2</v>
      </c>
      <c r="P290" s="13">
        <v>0.81782511210762332</v>
      </c>
      <c r="Q290" s="14" t="s">
        <v>24</v>
      </c>
      <c r="R290" s="15" t="s">
        <v>25</v>
      </c>
      <c r="S290" s="16" t="s">
        <v>26</v>
      </c>
      <c r="T290" s="2" t="str" cm="1">
        <f t="array" ref="T290">IFERROR(INDEX($AB$4:$AB$63,MATCH(C290&amp;Q290,$Z$4:$Z$63&amp;$Y$4:$Y$63,0)),"")</f>
        <v/>
      </c>
    </row>
    <row r="291" spans="1:20" x14ac:dyDescent="0.25">
      <c r="A291" s="1" t="s">
        <v>31</v>
      </c>
      <c r="B291" s="1" t="s">
        <v>315</v>
      </c>
      <c r="C291" s="1">
        <v>6426499</v>
      </c>
      <c r="D291" s="1" t="s">
        <v>345</v>
      </c>
      <c r="E291" s="7">
        <v>0</v>
      </c>
      <c r="F291" s="10">
        <v>0</v>
      </c>
      <c r="G291" s="10">
        <v>0</v>
      </c>
      <c r="H291" s="11">
        <v>0</v>
      </c>
      <c r="I291" s="11">
        <v>0</v>
      </c>
      <c r="J291" s="9">
        <v>0</v>
      </c>
      <c r="K291" s="8">
        <v>0</v>
      </c>
      <c r="L291" s="12">
        <v>0</v>
      </c>
      <c r="M291" s="1" t="s">
        <v>23</v>
      </c>
      <c r="N291" s="1">
        <v>0</v>
      </c>
      <c r="O291" s="9">
        <v>0</v>
      </c>
      <c r="P291" s="13">
        <v>0</v>
      </c>
      <c r="Q291" s="14" t="s">
        <v>24</v>
      </c>
      <c r="R291" s="15" t="s">
        <v>25</v>
      </c>
      <c r="S291" s="16" t="s">
        <v>26</v>
      </c>
      <c r="T291" s="2" t="str" cm="1">
        <f t="array" ref="T291">IFERROR(INDEX($AB$4:$AB$63,MATCH(C291&amp;Q291,$Z$4:$Z$63&amp;$Y$4:$Y$63,0)),"")</f>
        <v/>
      </c>
    </row>
    <row r="292" spans="1:20" x14ac:dyDescent="0.25">
      <c r="A292" s="1" t="s">
        <v>31</v>
      </c>
      <c r="B292" s="1" t="s">
        <v>315</v>
      </c>
      <c r="C292" s="1">
        <v>6426503</v>
      </c>
      <c r="D292" s="1" t="s">
        <v>346</v>
      </c>
      <c r="E292" s="7">
        <v>0</v>
      </c>
      <c r="F292" s="10">
        <v>0</v>
      </c>
      <c r="G292" s="10">
        <v>0</v>
      </c>
      <c r="H292" s="11">
        <v>0</v>
      </c>
      <c r="I292" s="11">
        <v>0</v>
      </c>
      <c r="J292" s="9">
        <v>0</v>
      </c>
      <c r="K292" s="8">
        <v>0</v>
      </c>
      <c r="L292" s="12">
        <v>0</v>
      </c>
      <c r="M292" s="1" t="s">
        <v>23</v>
      </c>
      <c r="N292" s="1">
        <v>0</v>
      </c>
      <c r="O292" s="9">
        <v>0</v>
      </c>
      <c r="P292" s="13">
        <v>0</v>
      </c>
      <c r="Q292" s="14" t="s">
        <v>24</v>
      </c>
      <c r="R292" s="15" t="s">
        <v>25</v>
      </c>
      <c r="S292" s="16" t="s">
        <v>26</v>
      </c>
      <c r="T292" s="2" t="str" cm="1">
        <f t="array" ref="T292">IFERROR(INDEX($AB$4:$AB$63,MATCH(C292&amp;Q292,$Z$4:$Z$63&amp;$Y$4:$Y$63,0)),"")</f>
        <v/>
      </c>
    </row>
    <row r="293" spans="1:20" x14ac:dyDescent="0.25">
      <c r="A293" s="1" t="s">
        <v>31</v>
      </c>
      <c r="B293" s="1" t="s">
        <v>315</v>
      </c>
      <c r="C293" s="1">
        <v>6426505</v>
      </c>
      <c r="D293" s="1" t="s">
        <v>347</v>
      </c>
      <c r="E293" s="7">
        <v>0</v>
      </c>
      <c r="F293" s="10">
        <v>0</v>
      </c>
      <c r="G293" s="10">
        <v>0</v>
      </c>
      <c r="H293" s="11">
        <v>0</v>
      </c>
      <c r="I293" s="11">
        <v>0</v>
      </c>
      <c r="J293" s="9">
        <v>0</v>
      </c>
      <c r="K293" s="8">
        <v>0</v>
      </c>
      <c r="L293" s="12">
        <v>0</v>
      </c>
      <c r="M293" s="1" t="s">
        <v>23</v>
      </c>
      <c r="N293" s="1">
        <v>0</v>
      </c>
      <c r="O293" s="9">
        <v>0</v>
      </c>
      <c r="P293" s="13">
        <v>0</v>
      </c>
      <c r="Q293" s="14" t="s">
        <v>24</v>
      </c>
      <c r="R293" s="15" t="s">
        <v>25</v>
      </c>
      <c r="S293" s="16" t="s">
        <v>26</v>
      </c>
      <c r="T293" s="2" t="str" cm="1">
        <f t="array" ref="T293">IFERROR(INDEX($AB$4:$AB$63,MATCH(C293&amp;Q293,$Z$4:$Z$63&amp;$Y$4:$Y$63,0)),"")</f>
        <v/>
      </c>
    </row>
    <row r="294" spans="1:20" x14ac:dyDescent="0.25">
      <c r="A294" s="1" t="s">
        <v>31</v>
      </c>
      <c r="B294" s="1" t="s">
        <v>315</v>
      </c>
      <c r="C294" s="1">
        <v>6426507</v>
      </c>
      <c r="D294" s="1" t="s">
        <v>348</v>
      </c>
      <c r="E294" s="7">
        <v>0</v>
      </c>
      <c r="F294" s="10">
        <v>0</v>
      </c>
      <c r="G294" s="10">
        <v>0</v>
      </c>
      <c r="H294" s="11">
        <v>0</v>
      </c>
      <c r="I294" s="11">
        <v>0</v>
      </c>
      <c r="J294" s="9">
        <v>0</v>
      </c>
      <c r="K294" s="8">
        <v>0</v>
      </c>
      <c r="L294" s="12">
        <v>0</v>
      </c>
      <c r="M294" s="1" t="s">
        <v>23</v>
      </c>
      <c r="N294" s="1">
        <v>0</v>
      </c>
      <c r="O294" s="9">
        <v>0</v>
      </c>
      <c r="P294" s="13">
        <v>0</v>
      </c>
      <c r="Q294" s="14" t="s">
        <v>24</v>
      </c>
      <c r="R294" s="15" t="s">
        <v>25</v>
      </c>
      <c r="S294" s="16" t="s">
        <v>26</v>
      </c>
      <c r="T294" s="2" t="str" cm="1">
        <f t="array" ref="T294">IFERROR(INDEX($AB$4:$AB$63,MATCH(C294&amp;Q294,$Z$4:$Z$63&amp;$Y$4:$Y$63,0)),"")</f>
        <v/>
      </c>
    </row>
    <row r="295" spans="1:20" x14ac:dyDescent="0.25">
      <c r="A295" s="1" t="s">
        <v>31</v>
      </c>
      <c r="B295" s="1" t="s">
        <v>315</v>
      </c>
      <c r="C295" s="1">
        <v>6426509</v>
      </c>
      <c r="D295" s="1" t="s">
        <v>349</v>
      </c>
      <c r="E295" s="7">
        <v>0</v>
      </c>
      <c r="F295" s="10">
        <v>0</v>
      </c>
      <c r="G295" s="10">
        <v>0</v>
      </c>
      <c r="H295" s="11">
        <v>0</v>
      </c>
      <c r="I295" s="11">
        <v>0</v>
      </c>
      <c r="J295" s="9">
        <v>0</v>
      </c>
      <c r="K295" s="8">
        <v>0</v>
      </c>
      <c r="L295" s="12">
        <v>0</v>
      </c>
      <c r="M295" s="1" t="s">
        <v>23</v>
      </c>
      <c r="N295" s="1">
        <v>0</v>
      </c>
      <c r="O295" s="9">
        <v>0</v>
      </c>
      <c r="P295" s="13">
        <v>0</v>
      </c>
      <c r="Q295" s="14" t="s">
        <v>24</v>
      </c>
      <c r="R295" s="15" t="s">
        <v>25</v>
      </c>
      <c r="S295" s="16" t="s">
        <v>26</v>
      </c>
      <c r="T295" s="2" t="str" cm="1">
        <f t="array" ref="T295">IFERROR(INDEX($AB$4:$AB$63,MATCH(C295&amp;Q295,$Z$4:$Z$63&amp;$Y$4:$Y$63,0)),"")</f>
        <v/>
      </c>
    </row>
    <row r="296" spans="1:20" x14ac:dyDescent="0.25">
      <c r="A296" s="1" t="s">
        <v>31</v>
      </c>
      <c r="B296" s="1" t="s">
        <v>315</v>
      </c>
      <c r="C296" s="1">
        <v>6426511</v>
      </c>
      <c r="D296" s="1" t="s">
        <v>350</v>
      </c>
      <c r="E296" s="7">
        <v>0</v>
      </c>
      <c r="F296" s="10">
        <v>0</v>
      </c>
      <c r="G296" s="10">
        <v>0</v>
      </c>
      <c r="H296" s="11">
        <v>0</v>
      </c>
      <c r="I296" s="11">
        <v>0</v>
      </c>
      <c r="J296" s="9">
        <v>0</v>
      </c>
      <c r="K296" s="8">
        <v>0</v>
      </c>
      <c r="L296" s="12">
        <v>0</v>
      </c>
      <c r="M296" s="1" t="s">
        <v>23</v>
      </c>
      <c r="N296" s="1">
        <v>0</v>
      </c>
      <c r="O296" s="9">
        <v>0</v>
      </c>
      <c r="P296" s="13">
        <v>0</v>
      </c>
      <c r="Q296" s="14" t="s">
        <v>24</v>
      </c>
      <c r="R296" s="15" t="s">
        <v>25</v>
      </c>
      <c r="S296" s="16" t="s">
        <v>26</v>
      </c>
      <c r="T296" s="2" t="str" cm="1">
        <f t="array" ref="T296">IFERROR(INDEX($AB$4:$AB$63,MATCH(C296&amp;Q296,$Z$4:$Z$63&amp;$Y$4:$Y$63,0)),"")</f>
        <v/>
      </c>
    </row>
    <row r="297" spans="1:20" x14ac:dyDescent="0.25">
      <c r="A297" s="1" t="s">
        <v>31</v>
      </c>
      <c r="B297" s="1" t="s">
        <v>315</v>
      </c>
      <c r="C297" s="1">
        <v>6426513</v>
      </c>
      <c r="D297" s="1" t="s">
        <v>351</v>
      </c>
      <c r="E297" s="7">
        <v>0</v>
      </c>
      <c r="F297" s="10">
        <v>0</v>
      </c>
      <c r="G297" s="10">
        <v>0</v>
      </c>
      <c r="H297" s="11">
        <v>0</v>
      </c>
      <c r="I297" s="11">
        <v>0</v>
      </c>
      <c r="J297" s="9">
        <v>0</v>
      </c>
      <c r="K297" s="8">
        <v>0</v>
      </c>
      <c r="L297" s="12">
        <v>0</v>
      </c>
      <c r="M297" s="1" t="s">
        <v>23</v>
      </c>
      <c r="N297" s="1">
        <v>0</v>
      </c>
      <c r="O297" s="9">
        <v>0</v>
      </c>
      <c r="P297" s="13">
        <v>0</v>
      </c>
      <c r="Q297" s="14" t="s">
        <v>24</v>
      </c>
      <c r="R297" s="15" t="s">
        <v>25</v>
      </c>
      <c r="S297" s="16" t="s">
        <v>26</v>
      </c>
      <c r="T297" s="2" t="str" cm="1">
        <f t="array" ref="T297">IFERROR(INDEX($AB$4:$AB$63,MATCH(C297&amp;Q297,$Z$4:$Z$63&amp;$Y$4:$Y$63,0)),"")</f>
        <v/>
      </c>
    </row>
    <row r="298" spans="1:20" x14ac:dyDescent="0.25">
      <c r="A298" s="1" t="s">
        <v>31</v>
      </c>
      <c r="B298" s="1" t="s">
        <v>315</v>
      </c>
      <c r="C298" s="1">
        <v>6426515</v>
      </c>
      <c r="D298" s="1" t="s">
        <v>352</v>
      </c>
      <c r="E298" s="7">
        <v>0</v>
      </c>
      <c r="F298" s="10">
        <v>0</v>
      </c>
      <c r="G298" s="10">
        <v>0</v>
      </c>
      <c r="H298" s="11">
        <v>0</v>
      </c>
      <c r="I298" s="11">
        <v>0</v>
      </c>
      <c r="J298" s="9">
        <v>0</v>
      </c>
      <c r="K298" s="8">
        <v>0</v>
      </c>
      <c r="L298" s="12">
        <v>0</v>
      </c>
      <c r="M298" s="1" t="s">
        <v>23</v>
      </c>
      <c r="N298" s="1">
        <v>0</v>
      </c>
      <c r="O298" s="9">
        <v>0</v>
      </c>
      <c r="P298" s="13">
        <v>0</v>
      </c>
      <c r="Q298" s="14" t="s">
        <v>24</v>
      </c>
      <c r="R298" s="15" t="s">
        <v>25</v>
      </c>
      <c r="S298" s="16" t="s">
        <v>26</v>
      </c>
      <c r="T298" s="2" t="str" cm="1">
        <f t="array" ref="T298">IFERROR(INDEX($AB$4:$AB$63,MATCH(C298&amp;Q298,$Z$4:$Z$63&amp;$Y$4:$Y$63,0)),"")</f>
        <v/>
      </c>
    </row>
    <row r="299" spans="1:20" x14ac:dyDescent="0.25">
      <c r="A299" s="1" t="s">
        <v>19</v>
      </c>
      <c r="B299" s="1" t="s">
        <v>315</v>
      </c>
      <c r="C299" s="1">
        <v>6385850</v>
      </c>
      <c r="D299" s="1" t="s">
        <v>353</v>
      </c>
      <c r="E299" s="7">
        <v>55.85746666666666</v>
      </c>
      <c r="F299" s="10">
        <v>8378.619999999999</v>
      </c>
      <c r="G299" s="10">
        <v>150</v>
      </c>
      <c r="H299" s="11">
        <v>587</v>
      </c>
      <c r="I299" s="11">
        <v>437</v>
      </c>
      <c r="J299" s="9">
        <v>2.9133333333333336</v>
      </c>
      <c r="K299" s="8">
        <v>3.7713473132222419E-4</v>
      </c>
      <c r="L299" s="12">
        <v>1.0987191839187465E-3</v>
      </c>
      <c r="M299" s="1" t="s">
        <v>28</v>
      </c>
      <c r="N299" s="1">
        <v>4.7949415130241419E-3</v>
      </c>
      <c r="O299" s="9">
        <v>1.3969262941277E-2</v>
      </c>
      <c r="P299" s="13">
        <v>1</v>
      </c>
      <c r="Q299" s="14" t="s">
        <v>24</v>
      </c>
      <c r="R299" s="15" t="s">
        <v>25</v>
      </c>
      <c r="S299" s="16" t="s">
        <v>26</v>
      </c>
      <c r="T299" s="2" t="str" cm="1">
        <f t="array" ref="T299">IFERROR(INDEX($AB$4:$AB$63,MATCH(C299&amp;Q299,$Z$4:$Z$63&amp;$Y$4:$Y$63,0)),"")</f>
        <v/>
      </c>
    </row>
    <row r="300" spans="1:20" x14ac:dyDescent="0.25">
      <c r="A300" s="1" t="s">
        <v>31</v>
      </c>
      <c r="B300" s="1" t="s">
        <v>354</v>
      </c>
      <c r="C300" s="1">
        <v>6385842</v>
      </c>
      <c r="D300" s="1" t="s">
        <v>355</v>
      </c>
      <c r="E300" s="7">
        <v>0</v>
      </c>
      <c r="F300" s="10">
        <v>0</v>
      </c>
      <c r="G300" s="10">
        <v>0</v>
      </c>
      <c r="H300" s="11">
        <v>0</v>
      </c>
      <c r="I300" s="11">
        <v>0</v>
      </c>
      <c r="J300" s="9">
        <v>0</v>
      </c>
      <c r="K300" s="8">
        <v>0</v>
      </c>
      <c r="L300" s="12">
        <v>0</v>
      </c>
      <c r="M300" s="1" t="s">
        <v>23</v>
      </c>
      <c r="N300" s="1">
        <v>0</v>
      </c>
      <c r="O300" s="9">
        <v>0</v>
      </c>
      <c r="P300" s="13">
        <v>0</v>
      </c>
      <c r="Q300" s="14" t="s">
        <v>24</v>
      </c>
      <c r="R300" s="15" t="s">
        <v>25</v>
      </c>
      <c r="S300" s="16" t="s">
        <v>26</v>
      </c>
      <c r="T300" s="2" t="str" cm="1">
        <f t="array" ref="T300">IFERROR(INDEX($AB$4:$AB$63,MATCH(C300&amp;Q300,$Z$4:$Z$63&amp;$Y$4:$Y$63,0)),"")</f>
        <v/>
      </c>
    </row>
    <row r="301" spans="1:20" x14ac:dyDescent="0.25">
      <c r="A301" s="1" t="s">
        <v>31</v>
      </c>
      <c r="B301" s="1" t="s">
        <v>354</v>
      </c>
      <c r="C301" s="1">
        <v>6385844</v>
      </c>
      <c r="D301" s="1" t="s">
        <v>356</v>
      </c>
      <c r="E301" s="7">
        <v>0</v>
      </c>
      <c r="F301" s="10">
        <v>0</v>
      </c>
      <c r="G301" s="10">
        <v>0</v>
      </c>
      <c r="H301" s="11">
        <v>0</v>
      </c>
      <c r="I301" s="11">
        <v>0</v>
      </c>
      <c r="J301" s="9">
        <v>0</v>
      </c>
      <c r="K301" s="8">
        <v>0</v>
      </c>
      <c r="L301" s="12">
        <v>0</v>
      </c>
      <c r="M301" s="1" t="s">
        <v>23</v>
      </c>
      <c r="N301" s="1">
        <v>0</v>
      </c>
      <c r="O301" s="9">
        <v>0</v>
      </c>
      <c r="P301" s="13">
        <v>0</v>
      </c>
      <c r="Q301" s="14" t="s">
        <v>24</v>
      </c>
      <c r="R301" s="15" t="s">
        <v>25</v>
      </c>
      <c r="S301" s="16" t="s">
        <v>26</v>
      </c>
      <c r="T301" s="2" t="str" cm="1">
        <f t="array" ref="T301">IFERROR(INDEX($AB$4:$AB$63,MATCH(C301&amp;Q301,$Z$4:$Z$63&amp;$Y$4:$Y$63,0)),"")</f>
        <v/>
      </c>
    </row>
    <row r="302" spans="1:20" x14ac:dyDescent="0.25">
      <c r="A302" s="1" t="s">
        <v>31</v>
      </c>
      <c r="B302" s="1" t="s">
        <v>354</v>
      </c>
      <c r="C302" s="1">
        <v>6385848</v>
      </c>
      <c r="D302" s="1" t="s">
        <v>357</v>
      </c>
      <c r="E302" s="7">
        <v>0</v>
      </c>
      <c r="F302" s="10">
        <v>0</v>
      </c>
      <c r="G302" s="10">
        <v>0</v>
      </c>
      <c r="H302" s="11">
        <v>0</v>
      </c>
      <c r="I302" s="11">
        <v>0</v>
      </c>
      <c r="J302" s="9">
        <v>0</v>
      </c>
      <c r="K302" s="8">
        <v>0</v>
      </c>
      <c r="L302" s="12">
        <v>0</v>
      </c>
      <c r="M302" s="1" t="s">
        <v>23</v>
      </c>
      <c r="N302" s="1">
        <v>0</v>
      </c>
      <c r="O302" s="9">
        <v>0</v>
      </c>
      <c r="P302" s="13">
        <v>0</v>
      </c>
      <c r="Q302" s="14" t="s">
        <v>24</v>
      </c>
      <c r="R302" s="15" t="s">
        <v>25</v>
      </c>
      <c r="S302" s="16" t="s">
        <v>26</v>
      </c>
      <c r="T302" s="2" t="str" cm="1">
        <f t="array" ref="T302">IFERROR(INDEX($AB$4:$AB$63,MATCH(C302&amp;Q302,$Z$4:$Z$63&amp;$Y$4:$Y$63,0)),"")</f>
        <v/>
      </c>
    </row>
    <row r="303" spans="1:20" x14ac:dyDescent="0.25">
      <c r="A303" s="1" t="s">
        <v>19</v>
      </c>
      <c r="B303" s="1" t="s">
        <v>358</v>
      </c>
      <c r="C303" s="1">
        <v>6332790</v>
      </c>
      <c r="D303" s="1" t="s">
        <v>359</v>
      </c>
      <c r="E303" s="7">
        <v>10.669894822006471</v>
      </c>
      <c r="F303" s="10">
        <v>13141.749999999998</v>
      </c>
      <c r="G303" s="10">
        <v>1232</v>
      </c>
      <c r="H303" s="11">
        <v>1678</v>
      </c>
      <c r="I303" s="11">
        <v>446</v>
      </c>
      <c r="J303" s="9">
        <v>0.36201298701298701</v>
      </c>
      <c r="K303" s="8">
        <v>5.9153062859442721E-4</v>
      </c>
      <c r="L303" s="12">
        <v>2.1414176976713843E-4</v>
      </c>
      <c r="M303" s="1" t="s">
        <v>28</v>
      </c>
      <c r="N303" s="1">
        <v>4.7030580729928349E-2</v>
      </c>
      <c r="O303" s="9">
        <v>1.7025681010996788E-2</v>
      </c>
      <c r="P303" s="13">
        <v>0.99676375404530748</v>
      </c>
      <c r="Q303" s="14" t="s">
        <v>24</v>
      </c>
      <c r="R303" s="15" t="s">
        <v>25</v>
      </c>
      <c r="S303" s="16" t="s">
        <v>26</v>
      </c>
      <c r="T303" s="2" t="str" cm="1">
        <f t="array" ref="T303">IFERROR(INDEX($AB$4:$AB$63,MATCH(C303&amp;Q303,$Z$4:$Z$63&amp;$Y$4:$Y$63,0)),"")</f>
        <v/>
      </c>
    </row>
    <row r="304" spans="1:20" x14ac:dyDescent="0.25">
      <c r="A304" s="1" t="s">
        <v>19</v>
      </c>
      <c r="B304" s="1" t="s">
        <v>358</v>
      </c>
      <c r="C304" s="1">
        <v>6332792</v>
      </c>
      <c r="D304" s="1" t="s">
        <v>360</v>
      </c>
      <c r="E304" s="7">
        <v>28.981793478260872</v>
      </c>
      <c r="F304" s="10">
        <v>21526.240000000005</v>
      </c>
      <c r="G304" s="10">
        <v>768</v>
      </c>
      <c r="H304" s="11">
        <v>915</v>
      </c>
      <c r="I304" s="11">
        <v>147</v>
      </c>
      <c r="J304" s="9">
        <v>0.19140625</v>
      </c>
      <c r="K304" s="8">
        <v>9.6892957775596914E-4</v>
      </c>
      <c r="L304" s="12">
        <v>1.8545917699235346E-4</v>
      </c>
      <c r="M304" s="1" t="s">
        <v>28</v>
      </c>
      <c r="N304" s="1">
        <v>7.7036282696886879E-2</v>
      </c>
      <c r="O304" s="9">
        <v>1.4745225984951003E-2</v>
      </c>
      <c r="P304" s="13">
        <v>0.52173913043478259</v>
      </c>
      <c r="Q304" s="14" t="s">
        <v>24</v>
      </c>
      <c r="R304" s="15" t="s">
        <v>25</v>
      </c>
      <c r="S304" s="16" t="s">
        <v>26</v>
      </c>
      <c r="T304" s="2" t="str" cm="1">
        <f t="array" ref="T304">IFERROR(INDEX($AB$4:$AB$63,MATCH(C304&amp;Q304,$Z$4:$Z$63&amp;$Y$4:$Y$63,0)),"")</f>
        <v/>
      </c>
    </row>
    <row r="305" spans="1:20" x14ac:dyDescent="0.25">
      <c r="A305" s="1" t="s">
        <v>19</v>
      </c>
      <c r="B305" s="1" t="s">
        <v>358</v>
      </c>
      <c r="C305" s="1">
        <v>6332794</v>
      </c>
      <c r="D305" s="1" t="s">
        <v>361</v>
      </c>
      <c r="E305" s="7">
        <v>10.919679487179488</v>
      </c>
      <c r="F305" s="10">
        <v>29582.590000000004</v>
      </c>
      <c r="G305" s="10">
        <v>2772</v>
      </c>
      <c r="H305" s="11">
        <v>2849</v>
      </c>
      <c r="I305" s="11">
        <v>77</v>
      </c>
      <c r="J305" s="9">
        <v>2.7777777777777776E-2</v>
      </c>
      <c r="K305" s="8">
        <v>1.3315584346187701E-3</v>
      </c>
      <c r="L305" s="12">
        <v>3.6987734294965832E-5</v>
      </c>
      <c r="M305" s="1" t="s">
        <v>28</v>
      </c>
      <c r="N305" s="1">
        <v>0.10586766505186687</v>
      </c>
      <c r="O305" s="9">
        <v>2.9407684736629685E-3</v>
      </c>
      <c r="P305" s="13">
        <v>0.71076923076923082</v>
      </c>
      <c r="Q305" s="14" t="s">
        <v>24</v>
      </c>
      <c r="R305" s="15" t="s">
        <v>25</v>
      </c>
      <c r="S305" s="16" t="s">
        <v>26</v>
      </c>
      <c r="T305" s="2" t="str" cm="1">
        <f t="array" ref="T305">IFERROR(INDEX($AB$4:$AB$63,MATCH(C305&amp;Q305,$Z$4:$Z$63&amp;$Y$4:$Y$63,0)),"")</f>
        <v/>
      </c>
    </row>
    <row r="306" spans="1:20" x14ac:dyDescent="0.25">
      <c r="A306" s="1" t="s">
        <v>19</v>
      </c>
      <c r="B306" s="1" t="s">
        <v>358</v>
      </c>
      <c r="C306" s="1">
        <v>6332796</v>
      </c>
      <c r="D306" s="1" t="s">
        <v>362</v>
      </c>
      <c r="E306" s="7">
        <v>18.844890034364262</v>
      </c>
      <c r="F306" s="10">
        <v>54603.67</v>
      </c>
      <c r="G306" s="10">
        <v>2898</v>
      </c>
      <c r="H306" s="11">
        <v>2102</v>
      </c>
      <c r="I306" s="11">
        <v>-796</v>
      </c>
      <c r="J306" s="9">
        <v>0.27467218771566598</v>
      </c>
      <c r="K306" s="8">
        <v>2.4577962020783132E-3</v>
      </c>
      <c r="L306" s="12">
        <v>6.7508825978410537E-4</v>
      </c>
      <c r="M306" s="1" t="s">
        <v>22</v>
      </c>
      <c r="N306" s="1">
        <v>0.19541098484489255</v>
      </c>
      <c r="O306" s="9">
        <v>5.3673962711019485E-2</v>
      </c>
      <c r="P306" s="13">
        <v>0.99587628865979383</v>
      </c>
      <c r="Q306" s="14" t="s">
        <v>24</v>
      </c>
      <c r="R306" s="15" t="s">
        <v>25</v>
      </c>
      <c r="S306" s="16" t="s">
        <v>26</v>
      </c>
      <c r="T306" s="2" t="str" cm="1">
        <f t="array" ref="T306">IFERROR(INDEX($AB$4:$AB$63,MATCH(C306&amp;Q306,$Z$4:$Z$63&amp;$Y$4:$Y$63,0)),"")</f>
        <v/>
      </c>
    </row>
    <row r="307" spans="1:20" x14ac:dyDescent="0.25">
      <c r="A307" s="1" t="s">
        <v>19</v>
      </c>
      <c r="B307" s="1" t="s">
        <v>358</v>
      </c>
      <c r="C307" s="1">
        <v>6332798</v>
      </c>
      <c r="D307" s="1" t="s">
        <v>363</v>
      </c>
      <c r="E307" s="7">
        <v>27.206013071895423</v>
      </c>
      <c r="F307" s="10">
        <v>11220.42</v>
      </c>
      <c r="G307" s="10">
        <v>417</v>
      </c>
      <c r="H307" s="11">
        <v>988</v>
      </c>
      <c r="I307" s="11">
        <v>571</v>
      </c>
      <c r="J307" s="9">
        <v>1.369304556354916</v>
      </c>
      <c r="K307" s="8">
        <v>5.0504857387284672E-4</v>
      </c>
      <c r="L307" s="12">
        <v>6.9156531338464137E-4</v>
      </c>
      <c r="M307" s="1" t="s">
        <v>28</v>
      </c>
      <c r="N307" s="1">
        <v>4.0154687818114231E-2</v>
      </c>
      <c r="O307" s="9">
        <v>5.4983996988353059E-2</v>
      </c>
      <c r="P307" s="13">
        <v>0.90849673202614378</v>
      </c>
      <c r="Q307" s="14" t="s">
        <v>24</v>
      </c>
      <c r="R307" s="15" t="s">
        <v>25</v>
      </c>
      <c r="S307" s="16" t="s">
        <v>26</v>
      </c>
      <c r="T307" s="2" t="str" cm="1">
        <f t="array" ref="T307">IFERROR(INDEX($AB$4:$AB$63,MATCH(C307&amp;Q307,$Z$4:$Z$63&amp;$Y$4:$Y$63,0)),"")</f>
        <v/>
      </c>
    </row>
    <row r="308" spans="1:20" x14ac:dyDescent="0.25">
      <c r="A308" s="1" t="s">
        <v>19</v>
      </c>
      <c r="B308" s="1" t="s">
        <v>358</v>
      </c>
      <c r="C308" s="1">
        <v>6332800</v>
      </c>
      <c r="D308" s="1" t="s">
        <v>364</v>
      </c>
      <c r="E308" s="7">
        <v>58.859188311688314</v>
      </c>
      <c r="F308" s="10">
        <v>19214.52</v>
      </c>
      <c r="G308" s="10">
        <v>339</v>
      </c>
      <c r="H308" s="11">
        <v>654</v>
      </c>
      <c r="I308" s="11">
        <v>315</v>
      </c>
      <c r="J308" s="9">
        <v>0.92920353982300885</v>
      </c>
      <c r="K308" s="8">
        <v>8.6487546131528868E-4</v>
      </c>
      <c r="L308" s="12">
        <v>8.0364534016022396E-4</v>
      </c>
      <c r="M308" s="1" t="s">
        <v>28</v>
      </c>
      <c r="N308" s="1">
        <v>6.8763295150708462E-2</v>
      </c>
      <c r="O308" s="9">
        <v>6.3895097263932638E-2</v>
      </c>
      <c r="P308" s="13">
        <v>0.36688311688311687</v>
      </c>
      <c r="Q308" s="14" t="s">
        <v>24</v>
      </c>
      <c r="R308" s="15" t="s">
        <v>25</v>
      </c>
      <c r="S308" s="16" t="s">
        <v>26</v>
      </c>
      <c r="T308" s="2" t="str" cm="1">
        <f t="array" ref="T308">IFERROR(INDEX($AB$4:$AB$63,MATCH(C308&amp;Q308,$Z$4:$Z$63&amp;$Y$4:$Y$63,0)),"")</f>
        <v/>
      </c>
    </row>
    <row r="309" spans="1:20" x14ac:dyDescent="0.25">
      <c r="A309" s="1" t="s">
        <v>19</v>
      </c>
      <c r="B309" s="1" t="s">
        <v>358</v>
      </c>
      <c r="C309" s="1">
        <v>6332802</v>
      </c>
      <c r="D309" s="1" t="s">
        <v>365</v>
      </c>
      <c r="E309" s="7">
        <v>84.165227272727279</v>
      </c>
      <c r="F309" s="10">
        <v>66227.240000000005</v>
      </c>
      <c r="G309" s="10">
        <v>792</v>
      </c>
      <c r="H309" s="11">
        <v>233</v>
      </c>
      <c r="I309" s="11">
        <v>-559</v>
      </c>
      <c r="J309" s="9">
        <v>0.70580808080808077</v>
      </c>
      <c r="K309" s="8">
        <v>2.9809911851369874E-3</v>
      </c>
      <c r="L309" s="12">
        <v>2.1040076672873432E-3</v>
      </c>
      <c r="M309" s="1" t="s">
        <v>22</v>
      </c>
      <c r="N309" s="1">
        <v>0.23700843170356614</v>
      </c>
      <c r="O309" s="9">
        <v>0.16728246631602711</v>
      </c>
      <c r="P309" s="13">
        <v>0.9</v>
      </c>
      <c r="Q309" s="14" t="s">
        <v>24</v>
      </c>
      <c r="R309" s="15" t="s">
        <v>25</v>
      </c>
      <c r="S309" s="16" t="s">
        <v>26</v>
      </c>
      <c r="T309" s="2" t="str" cm="1">
        <f t="array" ref="T309">IFERROR(INDEX($AB$4:$AB$63,MATCH(C309&amp;Q309,$Z$4:$Z$63&amp;$Y$4:$Y$63,0)),"")</f>
        <v/>
      </c>
    </row>
    <row r="310" spans="1:20" x14ac:dyDescent="0.25">
      <c r="A310" s="1" t="s">
        <v>19</v>
      </c>
      <c r="B310" s="1" t="s">
        <v>358</v>
      </c>
      <c r="C310" s="1">
        <v>6342805</v>
      </c>
      <c r="D310" s="1" t="s">
        <v>366</v>
      </c>
      <c r="E310" s="7">
        <v>26.397142857142857</v>
      </c>
      <c r="F310" s="10">
        <v>2771.7</v>
      </c>
      <c r="G310" s="10">
        <v>105</v>
      </c>
      <c r="H310" s="11">
        <v>271</v>
      </c>
      <c r="I310" s="11">
        <v>166</v>
      </c>
      <c r="J310" s="9">
        <v>1.5809523809523809</v>
      </c>
      <c r="K310" s="8">
        <v>1.2475853240817805E-4</v>
      </c>
      <c r="L310" s="12">
        <v>1.9723729885483387E-4</v>
      </c>
      <c r="M310" s="1" t="s">
        <v>28</v>
      </c>
      <c r="N310" s="1">
        <v>9.9191249726362472E-3</v>
      </c>
      <c r="O310" s="9">
        <v>1.5681664242453496E-2</v>
      </c>
      <c r="P310" s="13">
        <v>1</v>
      </c>
      <c r="Q310" s="14" t="s">
        <v>24</v>
      </c>
      <c r="R310" s="15" t="s">
        <v>25</v>
      </c>
      <c r="S310" s="16" t="s">
        <v>26</v>
      </c>
      <c r="T310" s="2" t="str" cm="1">
        <f t="array" ref="T310">IFERROR(INDEX($AB$4:$AB$63,MATCH(C310&amp;Q310,$Z$4:$Z$63&amp;$Y$4:$Y$63,0)),"")</f>
        <v/>
      </c>
    </row>
    <row r="311" spans="1:20" x14ac:dyDescent="0.25">
      <c r="A311" s="1" t="s">
        <v>19</v>
      </c>
      <c r="B311" s="1" t="s">
        <v>358</v>
      </c>
      <c r="C311" s="1">
        <v>6342807</v>
      </c>
      <c r="D311" s="1" t="s">
        <v>367</v>
      </c>
      <c r="E311" s="7">
        <v>29.047013232514182</v>
      </c>
      <c r="F311" s="10">
        <v>42694.240000000013</v>
      </c>
      <c r="G311" s="10">
        <v>1496</v>
      </c>
      <c r="H311" s="11">
        <v>679</v>
      </c>
      <c r="I311" s="11">
        <v>-817</v>
      </c>
      <c r="J311" s="9">
        <v>0.54612299465240643</v>
      </c>
      <c r="K311" s="8">
        <v>1.9217342153488956E-3</v>
      </c>
      <c r="L311" s="12">
        <v>1.0495032446123315E-3</v>
      </c>
      <c r="M311" s="1" t="s">
        <v>22</v>
      </c>
      <c r="N311" s="1">
        <v>0.15279052645370189</v>
      </c>
      <c r="O311" s="9">
        <v>8.3442419861413403E-2</v>
      </c>
      <c r="P311" s="13">
        <v>0.70699432892249525</v>
      </c>
      <c r="Q311" s="14" t="s">
        <v>24</v>
      </c>
      <c r="R311" s="15" t="s">
        <v>25</v>
      </c>
      <c r="S311" s="16" t="s">
        <v>26</v>
      </c>
      <c r="T311" s="2" t="str" cm="1">
        <f t="array" ref="T311">IFERROR(INDEX($AB$4:$AB$63,MATCH(C311&amp;Q311,$Z$4:$Z$63&amp;$Y$4:$Y$63,0)),"")</f>
        <v/>
      </c>
    </row>
    <row r="312" spans="1:20" x14ac:dyDescent="0.25">
      <c r="A312" s="1" t="s">
        <v>19</v>
      </c>
      <c r="B312" s="1" t="s">
        <v>358</v>
      </c>
      <c r="C312" s="1">
        <v>6385840</v>
      </c>
      <c r="D312" s="1" t="s">
        <v>368</v>
      </c>
      <c r="E312" s="7">
        <v>54.903333333333336</v>
      </c>
      <c r="F312" s="10">
        <v>18447.52</v>
      </c>
      <c r="G312" s="10">
        <v>336</v>
      </c>
      <c r="H312" s="11">
        <v>432</v>
      </c>
      <c r="I312" s="11">
        <v>96</v>
      </c>
      <c r="J312" s="9">
        <v>0.2857142857142857</v>
      </c>
      <c r="K312" s="8">
        <v>8.3035159713190935E-4</v>
      </c>
      <c r="L312" s="12">
        <v>2.372433134662598E-4</v>
      </c>
      <c r="M312" s="1" t="s">
        <v>28</v>
      </c>
      <c r="N312" s="1">
        <v>6.6018420577698397E-2</v>
      </c>
      <c r="O312" s="9">
        <v>1.88624058793424E-2</v>
      </c>
      <c r="P312" s="13">
        <v>1</v>
      </c>
      <c r="Q312" s="14" t="s">
        <v>24</v>
      </c>
      <c r="R312" s="15" t="s">
        <v>25</v>
      </c>
      <c r="S312" s="16" t="s">
        <v>26</v>
      </c>
      <c r="T312" s="2" t="str" cm="1">
        <f t="array" ref="T312">IFERROR(INDEX($AB$4:$AB$63,MATCH(C312&amp;Q312,$Z$4:$Z$63&amp;$Y$4:$Y$63,0)),"")</f>
        <v/>
      </c>
    </row>
    <row r="313" spans="1:20" x14ac:dyDescent="0.25">
      <c r="A313" s="1" t="s">
        <v>31</v>
      </c>
      <c r="B313" s="1" t="s">
        <v>358</v>
      </c>
      <c r="C313" s="1">
        <v>6427966</v>
      </c>
      <c r="D313" s="1" t="s">
        <v>369</v>
      </c>
      <c r="E313" s="7">
        <v>0</v>
      </c>
      <c r="F313" s="10">
        <v>0</v>
      </c>
      <c r="G313" s="10">
        <v>0</v>
      </c>
      <c r="H313" s="11">
        <v>0</v>
      </c>
      <c r="I313" s="11">
        <v>0</v>
      </c>
      <c r="J313" s="9">
        <v>0</v>
      </c>
      <c r="K313" s="8">
        <v>0</v>
      </c>
      <c r="L313" s="12">
        <v>0</v>
      </c>
      <c r="M313" s="1" t="s">
        <v>23</v>
      </c>
      <c r="N313" s="1">
        <v>0</v>
      </c>
      <c r="O313" s="9">
        <v>0</v>
      </c>
      <c r="P313" s="13">
        <v>0</v>
      </c>
      <c r="Q313" s="14" t="s">
        <v>24</v>
      </c>
      <c r="R313" s="15" t="s">
        <v>25</v>
      </c>
      <c r="S313" s="16" t="s">
        <v>26</v>
      </c>
      <c r="T313" s="2" t="str" cm="1">
        <f t="array" ref="T313">IFERROR(INDEX($AB$4:$AB$63,MATCH(C313&amp;Q313,$Z$4:$Z$63&amp;$Y$4:$Y$63,0)),"")</f>
        <v/>
      </c>
    </row>
    <row r="314" spans="1:20" x14ac:dyDescent="0.25">
      <c r="A314" s="1" t="s">
        <v>31</v>
      </c>
      <c r="B314" s="1" t="s">
        <v>358</v>
      </c>
      <c r="C314" s="1">
        <v>6427968</v>
      </c>
      <c r="D314" s="1" t="s">
        <v>370</v>
      </c>
      <c r="E314" s="7">
        <v>0</v>
      </c>
      <c r="F314" s="10">
        <v>0</v>
      </c>
      <c r="G314" s="10">
        <v>0</v>
      </c>
      <c r="H314" s="11">
        <v>0</v>
      </c>
      <c r="I314" s="11">
        <v>0</v>
      </c>
      <c r="J314" s="9">
        <v>0</v>
      </c>
      <c r="K314" s="8">
        <v>0</v>
      </c>
      <c r="L314" s="12">
        <v>0</v>
      </c>
      <c r="M314" s="1" t="s">
        <v>23</v>
      </c>
      <c r="N314" s="1">
        <v>0</v>
      </c>
      <c r="O314" s="9">
        <v>0</v>
      </c>
      <c r="P314" s="13">
        <v>0</v>
      </c>
      <c r="Q314" s="14" t="s">
        <v>24</v>
      </c>
      <c r="R314" s="15" t="s">
        <v>25</v>
      </c>
      <c r="S314" s="16" t="s">
        <v>26</v>
      </c>
      <c r="T314" s="2" t="str" cm="1">
        <f t="array" ref="T314">IFERROR(INDEX($AB$4:$AB$63,MATCH(C314&amp;Q314,$Z$4:$Z$63&amp;$Y$4:$Y$63,0)),"")</f>
        <v/>
      </c>
    </row>
    <row r="315" spans="1:20" x14ac:dyDescent="0.25">
      <c r="A315" s="1" t="s">
        <v>31</v>
      </c>
      <c r="B315" s="1" t="s">
        <v>358</v>
      </c>
      <c r="C315" s="1">
        <v>6427970</v>
      </c>
      <c r="D315" s="1" t="s">
        <v>371</v>
      </c>
      <c r="E315" s="7">
        <v>0</v>
      </c>
      <c r="F315" s="10">
        <v>0</v>
      </c>
      <c r="G315" s="10">
        <v>0</v>
      </c>
      <c r="H315" s="11">
        <v>0</v>
      </c>
      <c r="I315" s="11">
        <v>0</v>
      </c>
      <c r="J315" s="9">
        <v>0</v>
      </c>
      <c r="K315" s="8">
        <v>0</v>
      </c>
      <c r="L315" s="12">
        <v>0</v>
      </c>
      <c r="M315" s="1" t="s">
        <v>23</v>
      </c>
      <c r="N315" s="1">
        <v>0</v>
      </c>
      <c r="O315" s="9">
        <v>0</v>
      </c>
      <c r="P315" s="13">
        <v>0</v>
      </c>
      <c r="Q315" s="14" t="s">
        <v>24</v>
      </c>
      <c r="R315" s="15" t="s">
        <v>25</v>
      </c>
      <c r="S315" s="16" t="s">
        <v>26</v>
      </c>
      <c r="T315" s="2" t="str" cm="1">
        <f t="array" ref="T315">IFERROR(INDEX($AB$4:$AB$63,MATCH(C315&amp;Q315,$Z$4:$Z$63&amp;$Y$4:$Y$63,0)),"")</f>
        <v/>
      </c>
    </row>
    <row r="316" spans="1:20" x14ac:dyDescent="0.25">
      <c r="A316" s="1" t="s">
        <v>31</v>
      </c>
      <c r="B316" s="1" t="s">
        <v>358</v>
      </c>
      <c r="C316" s="1">
        <v>6427972</v>
      </c>
      <c r="D316" s="1" t="s">
        <v>372</v>
      </c>
      <c r="E316" s="7">
        <v>0</v>
      </c>
      <c r="F316" s="10">
        <v>0</v>
      </c>
      <c r="G316" s="10">
        <v>0</v>
      </c>
      <c r="H316" s="11">
        <v>0</v>
      </c>
      <c r="I316" s="11">
        <v>0</v>
      </c>
      <c r="J316" s="9">
        <v>0</v>
      </c>
      <c r="K316" s="8">
        <v>0</v>
      </c>
      <c r="L316" s="12">
        <v>0</v>
      </c>
      <c r="M316" s="1" t="s">
        <v>23</v>
      </c>
      <c r="N316" s="1">
        <v>0</v>
      </c>
      <c r="O316" s="9">
        <v>0</v>
      </c>
      <c r="P316" s="13">
        <v>0</v>
      </c>
      <c r="Q316" s="14" t="s">
        <v>24</v>
      </c>
      <c r="R316" s="15" t="s">
        <v>25</v>
      </c>
      <c r="S316" s="16" t="s">
        <v>26</v>
      </c>
      <c r="T316" s="2" t="str" cm="1">
        <f t="array" ref="T316">IFERROR(INDEX($AB$4:$AB$63,MATCH(C316&amp;Q316,$Z$4:$Z$63&amp;$Y$4:$Y$63,0)),"")</f>
        <v/>
      </c>
    </row>
    <row r="317" spans="1:20" x14ac:dyDescent="0.25">
      <c r="A317" s="1" t="s">
        <v>31</v>
      </c>
      <c r="B317" s="1" t="s">
        <v>358</v>
      </c>
      <c r="C317" s="1">
        <v>6427974</v>
      </c>
      <c r="D317" s="1" t="s">
        <v>373</v>
      </c>
      <c r="E317" s="7">
        <v>0</v>
      </c>
      <c r="F317" s="10">
        <v>0</v>
      </c>
      <c r="G317" s="10">
        <v>0</v>
      </c>
      <c r="H317" s="11">
        <v>0</v>
      </c>
      <c r="I317" s="11">
        <v>0</v>
      </c>
      <c r="J317" s="9">
        <v>0</v>
      </c>
      <c r="K317" s="8">
        <v>0</v>
      </c>
      <c r="L317" s="12">
        <v>0</v>
      </c>
      <c r="M317" s="1" t="s">
        <v>23</v>
      </c>
      <c r="N317" s="1">
        <v>0</v>
      </c>
      <c r="O317" s="9">
        <v>0</v>
      </c>
      <c r="P317" s="13">
        <v>0</v>
      </c>
      <c r="Q317" s="14" t="s">
        <v>24</v>
      </c>
      <c r="R317" s="15" t="s">
        <v>25</v>
      </c>
      <c r="S317" s="16" t="s">
        <v>26</v>
      </c>
      <c r="T317" s="2" t="str" cm="1">
        <f t="array" ref="T317">IFERROR(INDEX($AB$4:$AB$63,MATCH(C317&amp;Q317,$Z$4:$Z$63&amp;$Y$4:$Y$63,0)),"")</f>
        <v/>
      </c>
    </row>
    <row r="318" spans="1:20" x14ac:dyDescent="0.25">
      <c r="A318" s="1" t="s">
        <v>19</v>
      </c>
      <c r="B318" s="1" t="s">
        <v>374</v>
      </c>
      <c r="C318" s="1">
        <v>6135672</v>
      </c>
      <c r="D318" s="1" t="s">
        <v>375</v>
      </c>
      <c r="E318" s="7">
        <v>28.860952380952384</v>
      </c>
      <c r="F318" s="10">
        <v>12421.839999999998</v>
      </c>
      <c r="G318" s="10">
        <v>438</v>
      </c>
      <c r="H318" s="11">
        <v>738</v>
      </c>
      <c r="I318" s="11">
        <v>300</v>
      </c>
      <c r="J318" s="9">
        <v>0.68493150684931503</v>
      </c>
      <c r="K318" s="8">
        <v>5.5912635862799098E-4</v>
      </c>
      <c r="L318" s="12">
        <v>3.8296325933424039E-4</v>
      </c>
      <c r="M318" s="1" t="s">
        <v>28</v>
      </c>
      <c r="N318" s="1">
        <v>4.188053085858081E-2</v>
      </c>
      <c r="O318" s="9">
        <v>2.868529510861699E-2</v>
      </c>
      <c r="P318" s="13">
        <v>0.54887218045112784</v>
      </c>
      <c r="Q318" s="14" t="s">
        <v>24</v>
      </c>
      <c r="R318" s="15" t="s">
        <v>25</v>
      </c>
      <c r="S318" s="16" t="s">
        <v>26</v>
      </c>
      <c r="T318" s="2" t="str" cm="1">
        <f t="array" ref="T318">IFERROR(INDEX($AB$4:$AB$63,MATCH(C318&amp;Q318,$Z$4:$Z$63&amp;$Y$4:$Y$63,0)),"")</f>
        <v/>
      </c>
    </row>
    <row r="319" spans="1:20" x14ac:dyDescent="0.25">
      <c r="A319" s="1" t="s">
        <v>19</v>
      </c>
      <c r="B319" s="1" t="s">
        <v>374</v>
      </c>
      <c r="C319" s="1">
        <v>6174059</v>
      </c>
      <c r="D319" s="1" t="s">
        <v>376</v>
      </c>
      <c r="E319" s="7">
        <v>23.620192307692314</v>
      </c>
      <c r="F319" s="10">
        <v>29700.839999999997</v>
      </c>
      <c r="G319" s="10">
        <v>1314</v>
      </c>
      <c r="H319" s="11">
        <v>940</v>
      </c>
      <c r="I319" s="11">
        <v>-374</v>
      </c>
      <c r="J319" s="9">
        <v>0.28462709284627091</v>
      </c>
      <c r="K319" s="8">
        <v>1.336881051228528E-3</v>
      </c>
      <c r="L319" s="12">
        <v>3.8051256709244251E-4</v>
      </c>
      <c r="M319" s="1" t="s">
        <v>22</v>
      </c>
      <c r="N319" s="1">
        <v>0.1001370929061855</v>
      </c>
      <c r="O319" s="9">
        <v>2.8501729639964515E-2</v>
      </c>
      <c r="P319" s="13">
        <v>0.42115384615384616</v>
      </c>
      <c r="Q319" s="14" t="s">
        <v>24</v>
      </c>
      <c r="R319" s="15" t="s">
        <v>25</v>
      </c>
      <c r="S319" s="16" t="s">
        <v>26</v>
      </c>
      <c r="T319" s="2" t="str" cm="1">
        <f t="array" ref="T319">IFERROR(INDEX($AB$4:$AB$63,MATCH(C319&amp;Q319,$Z$4:$Z$63&amp;$Y$4:$Y$63,0)),"")</f>
        <v/>
      </c>
    </row>
    <row r="320" spans="1:20" x14ac:dyDescent="0.25">
      <c r="A320" s="1" t="s">
        <v>19</v>
      </c>
      <c r="B320" s="1" t="s">
        <v>374</v>
      </c>
      <c r="C320" s="1">
        <v>6213418</v>
      </c>
      <c r="D320" s="1" t="s">
        <v>377</v>
      </c>
      <c r="E320" s="7">
        <v>59.085026715988505</v>
      </c>
      <c r="F320" s="10">
        <v>53025.710000000006</v>
      </c>
      <c r="G320" s="10">
        <v>942</v>
      </c>
      <c r="H320" s="11">
        <v>439</v>
      </c>
      <c r="I320" s="11">
        <v>-503</v>
      </c>
      <c r="J320" s="9">
        <v>0.53397027600849256</v>
      </c>
      <c r="K320" s="8">
        <v>2.3867697656678763E-3</v>
      </c>
      <c r="L320" s="12">
        <v>1.2744641105424011E-3</v>
      </c>
      <c r="M320" s="1" t="s">
        <v>22</v>
      </c>
      <c r="N320" s="1">
        <v>0.17877745035785017</v>
      </c>
      <c r="O320" s="9">
        <v>9.5461844511675831E-2</v>
      </c>
      <c r="P320" s="13">
        <v>0.38717632552404441</v>
      </c>
      <c r="Q320" s="14" t="s">
        <v>24</v>
      </c>
      <c r="R320" s="15" t="s">
        <v>25</v>
      </c>
      <c r="S320" s="16" t="s">
        <v>26</v>
      </c>
      <c r="T320" s="2" t="str" cm="1">
        <f t="array" ref="T320">IFERROR(INDEX($AB$4:$AB$63,MATCH(C320&amp;Q320,$Z$4:$Z$63&amp;$Y$4:$Y$63,0)),"")</f>
        <v/>
      </c>
    </row>
    <row r="321" spans="1:20" x14ac:dyDescent="0.25">
      <c r="A321" s="1" t="s">
        <v>19</v>
      </c>
      <c r="B321" s="1" t="s">
        <v>374</v>
      </c>
      <c r="C321" s="1">
        <v>6250898</v>
      </c>
      <c r="D321" s="1" t="s">
        <v>378</v>
      </c>
      <c r="E321" s="7">
        <v>29.205643846780752</v>
      </c>
      <c r="F321" s="10">
        <v>35351.149999999994</v>
      </c>
      <c r="G321" s="10">
        <v>1254</v>
      </c>
      <c r="H321" s="11">
        <v>1008</v>
      </c>
      <c r="I321" s="11">
        <v>-246</v>
      </c>
      <c r="J321" s="9">
        <v>0.19617224880382775</v>
      </c>
      <c r="K321" s="8">
        <v>1.5912103015987889E-3</v>
      </c>
      <c r="L321" s="12">
        <v>3.1215130318445144E-4</v>
      </c>
      <c r="M321" s="1" t="s">
        <v>22</v>
      </c>
      <c r="N321" s="1">
        <v>0.11918724830309511</v>
      </c>
      <c r="O321" s="9">
        <v>2.338123052835837E-2</v>
      </c>
      <c r="P321" s="13">
        <v>0.51100244498777503</v>
      </c>
      <c r="Q321" s="14" t="s">
        <v>24</v>
      </c>
      <c r="R321" s="15" t="s">
        <v>25</v>
      </c>
      <c r="S321" s="16" t="s">
        <v>26</v>
      </c>
      <c r="T321" s="2" t="str" cm="1">
        <f t="array" ref="T321">IFERROR(INDEX($AB$4:$AB$63,MATCH(C321&amp;Q321,$Z$4:$Z$63&amp;$Y$4:$Y$63,0)),"")</f>
        <v/>
      </c>
    </row>
    <row r="322" spans="1:20" x14ac:dyDescent="0.25">
      <c r="A322" s="1" t="s">
        <v>19</v>
      </c>
      <c r="B322" s="1" t="s">
        <v>374</v>
      </c>
      <c r="C322" s="1">
        <v>6288701</v>
      </c>
      <c r="D322" s="1" t="s">
        <v>379</v>
      </c>
      <c r="E322" s="7">
        <v>58.693451143451142</v>
      </c>
      <c r="F322" s="10">
        <v>44677.74</v>
      </c>
      <c r="G322" s="10">
        <v>780</v>
      </c>
      <c r="H322" s="11">
        <v>138</v>
      </c>
      <c r="I322" s="11">
        <v>-642</v>
      </c>
      <c r="J322" s="9">
        <v>0.82307692307692304</v>
      </c>
      <c r="K322" s="8">
        <v>2.0110146385662782E-3</v>
      </c>
      <c r="L322" s="12">
        <v>1.6552197409737826E-3</v>
      </c>
      <c r="M322" s="1" t="s">
        <v>22</v>
      </c>
      <c r="N322" s="1">
        <v>0.15063206970639217</v>
      </c>
      <c r="O322" s="9">
        <v>0.12398178045064587</v>
      </c>
      <c r="P322" s="13">
        <v>0.54054054054054057</v>
      </c>
      <c r="Q322" s="14" t="s">
        <v>24</v>
      </c>
      <c r="R322" s="15" t="s">
        <v>25</v>
      </c>
      <c r="S322" s="16" t="s">
        <v>26</v>
      </c>
      <c r="T322" s="2" t="str" cm="1">
        <f t="array" ref="T322">IFERROR(INDEX($AB$4:$AB$63,MATCH(C322&amp;Q322,$Z$4:$Z$63&amp;$Y$4:$Y$63,0)),"")</f>
        <v/>
      </c>
    </row>
    <row r="323" spans="1:20" x14ac:dyDescent="0.25">
      <c r="A323" s="1" t="s">
        <v>19</v>
      </c>
      <c r="B323" s="1" t="s">
        <v>374</v>
      </c>
      <c r="C323" s="1">
        <v>6333038</v>
      </c>
      <c r="D323" s="1" t="s">
        <v>380</v>
      </c>
      <c r="E323" s="7">
        <v>69.933714285714288</v>
      </c>
      <c r="F323" s="10">
        <v>14686.08</v>
      </c>
      <c r="G323" s="10">
        <v>210</v>
      </c>
      <c r="H323" s="11">
        <v>116</v>
      </c>
      <c r="I323" s="11">
        <v>-94</v>
      </c>
      <c r="J323" s="9">
        <v>0.44761904761904764</v>
      </c>
      <c r="K323" s="8">
        <v>6.6104332634451624E-4</v>
      </c>
      <c r="L323" s="12">
        <v>2.9589558417325964E-4</v>
      </c>
      <c r="M323" s="1" t="s">
        <v>22</v>
      </c>
      <c r="N323" s="1">
        <v>4.951447020985511E-2</v>
      </c>
      <c r="O323" s="9">
        <v>2.2163619998697051E-2</v>
      </c>
      <c r="P323" s="13">
        <v>1</v>
      </c>
      <c r="Q323" s="14" t="s">
        <v>24</v>
      </c>
      <c r="R323" s="15" t="s">
        <v>25</v>
      </c>
      <c r="S323" s="16" t="s">
        <v>26</v>
      </c>
      <c r="T323" s="2" t="str" cm="1">
        <f t="array" ref="T323">IFERROR(INDEX($AB$4:$AB$63,MATCH(C323&amp;Q323,$Z$4:$Z$63&amp;$Y$4:$Y$63,0)),"")</f>
        <v/>
      </c>
    </row>
    <row r="324" spans="1:20" x14ac:dyDescent="0.25">
      <c r="A324" s="1" t="s">
        <v>19</v>
      </c>
      <c r="B324" s="1" t="s">
        <v>374</v>
      </c>
      <c r="C324" s="1">
        <v>6379806</v>
      </c>
      <c r="D324" s="1" t="s">
        <v>381</v>
      </c>
      <c r="E324" s="7">
        <v>34.104663212435234</v>
      </c>
      <c r="F324" s="10">
        <v>11747.999999999998</v>
      </c>
      <c r="G324" s="10">
        <v>357</v>
      </c>
      <c r="H324" s="11">
        <v>498</v>
      </c>
      <c r="I324" s="11">
        <v>141</v>
      </c>
      <c r="J324" s="9">
        <v>0.3949579831932773</v>
      </c>
      <c r="K324" s="8">
        <v>5.2879577109040505E-4</v>
      </c>
      <c r="L324" s="12">
        <v>2.0885211127100029E-4</v>
      </c>
      <c r="M324" s="1" t="s">
        <v>28</v>
      </c>
      <c r="N324" s="1">
        <v>3.9608663171205503E-2</v>
      </c>
      <c r="O324" s="9">
        <v>1.5643757723081166E-2</v>
      </c>
      <c r="P324" s="13">
        <v>0.61658031088082899</v>
      </c>
      <c r="Q324" s="14" t="s">
        <v>24</v>
      </c>
      <c r="R324" s="15" t="s">
        <v>25</v>
      </c>
      <c r="S324" s="16" t="s">
        <v>26</v>
      </c>
      <c r="T324" s="2" t="str" cm="1">
        <f t="array" ref="T324">IFERROR(INDEX($AB$4:$AB$63,MATCH(C324&amp;Q324,$Z$4:$Z$63&amp;$Y$4:$Y$63,0)),"")</f>
        <v/>
      </c>
    </row>
    <row r="325" spans="1:20" x14ac:dyDescent="0.25">
      <c r="A325" s="1" t="s">
        <v>19</v>
      </c>
      <c r="B325" s="1" t="s">
        <v>374</v>
      </c>
      <c r="C325" s="1">
        <v>6379808</v>
      </c>
      <c r="D325" s="1" t="s">
        <v>382</v>
      </c>
      <c r="E325" s="7">
        <v>84.813423326133915</v>
      </c>
      <c r="F325" s="10">
        <v>94990.420000000013</v>
      </c>
      <c r="G325" s="10">
        <v>1152</v>
      </c>
      <c r="H325" s="11">
        <v>375</v>
      </c>
      <c r="I325" s="11">
        <v>-777</v>
      </c>
      <c r="J325" s="9">
        <v>0.67447916666666663</v>
      </c>
      <c r="K325" s="8">
        <v>4.2756666998724421E-3</v>
      </c>
      <c r="L325" s="12">
        <v>2.8838481126743816E-3</v>
      </c>
      <c r="M325" s="1" t="s">
        <v>22</v>
      </c>
      <c r="N325" s="1">
        <v>0.32026247448683554</v>
      </c>
      <c r="O325" s="9">
        <v>0.21601036690648542</v>
      </c>
      <c r="P325" s="13">
        <v>0.62203023758099352</v>
      </c>
      <c r="Q325" s="14" t="s">
        <v>24</v>
      </c>
      <c r="R325" s="15" t="s">
        <v>25</v>
      </c>
      <c r="S325" s="16" t="s">
        <v>26</v>
      </c>
      <c r="T325" s="2" t="str" cm="1">
        <f t="array" ref="T325">IFERROR(INDEX($AB$4:$AB$63,MATCH(C325&amp;Q325,$Z$4:$Z$63&amp;$Y$4:$Y$63,0)),"")</f>
        <v/>
      </c>
    </row>
    <row r="326" spans="1:20" x14ac:dyDescent="0.25">
      <c r="A326" s="1" t="s">
        <v>31</v>
      </c>
      <c r="B326" s="1" t="s">
        <v>374</v>
      </c>
      <c r="C326" s="1">
        <v>6426573</v>
      </c>
      <c r="D326" s="1" t="s">
        <v>383</v>
      </c>
      <c r="E326" s="7">
        <v>0</v>
      </c>
      <c r="F326" s="10">
        <v>0</v>
      </c>
      <c r="G326" s="10">
        <v>0</v>
      </c>
      <c r="H326" s="11">
        <v>0</v>
      </c>
      <c r="I326" s="11">
        <v>0</v>
      </c>
      <c r="J326" s="9">
        <v>0</v>
      </c>
      <c r="K326" s="8">
        <v>0</v>
      </c>
      <c r="L326" s="12">
        <v>0</v>
      </c>
      <c r="M326" s="1" t="s">
        <v>23</v>
      </c>
      <c r="N326" s="1">
        <v>0</v>
      </c>
      <c r="O326" s="9">
        <v>0</v>
      </c>
      <c r="P326" s="13">
        <v>0</v>
      </c>
      <c r="Q326" s="14" t="s">
        <v>24</v>
      </c>
      <c r="R326" s="15" t="s">
        <v>25</v>
      </c>
      <c r="S326" s="16" t="s">
        <v>26</v>
      </c>
      <c r="T326" s="2" t="str" cm="1">
        <f t="array" ref="T326">IFERROR(INDEX($AB$4:$AB$63,MATCH(C326&amp;Q326,$Z$4:$Z$63&amp;$Y$4:$Y$63,0)),"")</f>
        <v/>
      </c>
    </row>
    <row r="327" spans="1:20" x14ac:dyDescent="0.25">
      <c r="A327" s="1" t="s">
        <v>19</v>
      </c>
      <c r="B327" s="1" t="s">
        <v>384</v>
      </c>
      <c r="C327" s="1">
        <v>6102211</v>
      </c>
      <c r="D327" s="1" t="s">
        <v>385</v>
      </c>
      <c r="E327" s="7">
        <v>16.029955804360643</v>
      </c>
      <c r="F327" s="10">
        <v>52919.47000000003</v>
      </c>
      <c r="G327" s="10">
        <v>3304</v>
      </c>
      <c r="H327" s="11">
        <v>4409</v>
      </c>
      <c r="I327" s="11">
        <v>1105</v>
      </c>
      <c r="J327" s="9">
        <v>0.33444309927360777</v>
      </c>
      <c r="K327" s="8">
        <v>2.3819877378571312E-3</v>
      </c>
      <c r="L327" s="12">
        <v>7.9663936148066888E-4</v>
      </c>
      <c r="M327" s="1" t="s">
        <v>28</v>
      </c>
      <c r="N327" s="1">
        <v>0.14859515798446121</v>
      </c>
      <c r="O327" s="9">
        <v>4.9696625173374594E-2</v>
      </c>
      <c r="P327" s="13">
        <v>0.9734826163818503</v>
      </c>
      <c r="Q327" s="14" t="s">
        <v>24</v>
      </c>
      <c r="R327" s="15" t="s">
        <v>25</v>
      </c>
      <c r="S327" s="16" t="s">
        <v>26</v>
      </c>
      <c r="T327" s="2" t="str" cm="1">
        <f t="array" ref="T327">IFERROR(INDEX($AB$4:$AB$63,MATCH(C327&amp;Q327,$Z$4:$Z$63&amp;$Y$4:$Y$63,0)),"")</f>
        <v/>
      </c>
    </row>
    <row r="328" spans="1:20" x14ac:dyDescent="0.25">
      <c r="A328" s="1" t="s">
        <v>19</v>
      </c>
      <c r="B328" s="1" t="s">
        <v>384</v>
      </c>
      <c r="C328" s="1">
        <v>6102214</v>
      </c>
      <c r="D328" s="1" t="s">
        <v>386</v>
      </c>
      <c r="E328" s="7">
        <v>28.007437961099935</v>
      </c>
      <c r="F328" s="10">
        <v>81471.900000000009</v>
      </c>
      <c r="G328" s="10">
        <v>2912</v>
      </c>
      <c r="H328" s="11">
        <v>3851</v>
      </c>
      <c r="I328" s="11">
        <v>939</v>
      </c>
      <c r="J328" s="9">
        <v>0.32245879120879123</v>
      </c>
      <c r="K328" s="8">
        <v>3.6671770669646224E-3</v>
      </c>
      <c r="L328" s="12">
        <v>1.1825134841620126E-3</v>
      </c>
      <c r="M328" s="1" t="s">
        <v>28</v>
      </c>
      <c r="N328" s="1">
        <v>0.22876891722071707</v>
      </c>
      <c r="O328" s="9">
        <v>7.3768548513136453E-2</v>
      </c>
      <c r="P328" s="13">
        <v>0.97652582159624413</v>
      </c>
      <c r="Q328" s="14" t="s">
        <v>24</v>
      </c>
      <c r="R328" s="15" t="s">
        <v>25</v>
      </c>
      <c r="S328" s="16" t="s">
        <v>26</v>
      </c>
      <c r="T328" s="2" t="str" cm="1">
        <f t="array" ref="T328">IFERROR(INDEX($AB$4:$AB$63,MATCH(C328&amp;Q328,$Z$4:$Z$63&amp;$Y$4:$Y$63,0)),"")</f>
        <v/>
      </c>
    </row>
    <row r="329" spans="1:20" x14ac:dyDescent="0.25">
      <c r="A329" s="1" t="s">
        <v>19</v>
      </c>
      <c r="B329" s="1" t="s">
        <v>384</v>
      </c>
      <c r="C329" s="1">
        <v>6213580</v>
      </c>
      <c r="D329" s="1" t="s">
        <v>387</v>
      </c>
      <c r="E329" s="7">
        <v>10.760319031903192</v>
      </c>
      <c r="F329" s="10">
        <v>43647.119999999995</v>
      </c>
      <c r="G329" s="10">
        <v>4116</v>
      </c>
      <c r="H329" s="11">
        <v>4916</v>
      </c>
      <c r="I329" s="11">
        <v>800</v>
      </c>
      <c r="J329" s="9">
        <v>0.19436345966958213</v>
      </c>
      <c r="K329" s="8">
        <v>1.9646248277388019E-3</v>
      </c>
      <c r="L329" s="12">
        <v>3.8185127847207033E-4</v>
      </c>
      <c r="M329" s="1" t="s">
        <v>28</v>
      </c>
      <c r="N329" s="1">
        <v>0.12255887468197872</v>
      </c>
      <c r="O329" s="9">
        <v>2.3820966896400141E-2</v>
      </c>
      <c r="P329" s="13">
        <v>0.75467546754675463</v>
      </c>
      <c r="Q329" s="14" t="s">
        <v>24</v>
      </c>
      <c r="R329" s="15" t="s">
        <v>25</v>
      </c>
      <c r="S329" s="16" t="s">
        <v>26</v>
      </c>
      <c r="T329" s="2" t="str" cm="1">
        <f t="array" ref="T329">IFERROR(INDEX($AB$4:$AB$63,MATCH(C329&amp;Q329,$Z$4:$Z$63&amp;$Y$4:$Y$63,0)),"")</f>
        <v/>
      </c>
    </row>
    <row r="330" spans="1:20" x14ac:dyDescent="0.25">
      <c r="A330" s="1" t="s">
        <v>19</v>
      </c>
      <c r="B330" s="1" t="s">
        <v>384</v>
      </c>
      <c r="C330" s="1">
        <v>6327639</v>
      </c>
      <c r="D330" s="1" t="s">
        <v>388</v>
      </c>
      <c r="E330" s="7">
        <v>19.151215277777776</v>
      </c>
      <c r="F330" s="10">
        <v>7521.88</v>
      </c>
      <c r="G330" s="10">
        <v>408</v>
      </c>
      <c r="H330" s="11">
        <v>1302</v>
      </c>
      <c r="I330" s="11">
        <v>894</v>
      </c>
      <c r="J330" s="9">
        <v>2.1911764705882355</v>
      </c>
      <c r="K330" s="8">
        <v>3.3857153001783254E-4</v>
      </c>
      <c r="L330" s="12">
        <v>7.4186997018613318E-4</v>
      </c>
      <c r="M330" s="1" t="s">
        <v>28</v>
      </c>
      <c r="N330" s="1">
        <v>2.1121053308737946E-2</v>
      </c>
      <c r="O330" s="9">
        <v>4.6279955044146386E-2</v>
      </c>
      <c r="P330" s="13">
        <v>0.35416666666666669</v>
      </c>
      <c r="Q330" s="14" t="s">
        <v>24</v>
      </c>
      <c r="R330" s="15" t="s">
        <v>25</v>
      </c>
      <c r="S330" s="16" t="s">
        <v>26</v>
      </c>
      <c r="T330" s="2" t="str" cm="1">
        <f t="array" ref="T330">IFERROR(INDEX($AB$4:$AB$63,MATCH(C330&amp;Q330,$Z$4:$Z$63&amp;$Y$4:$Y$63,0)),"")</f>
        <v/>
      </c>
    </row>
    <row r="331" spans="1:20" x14ac:dyDescent="0.25">
      <c r="A331" s="1" t="s">
        <v>19</v>
      </c>
      <c r="B331" s="1" t="s">
        <v>384</v>
      </c>
      <c r="C331" s="1">
        <v>6327642</v>
      </c>
      <c r="D331" s="1" t="s">
        <v>389</v>
      </c>
      <c r="E331" s="7">
        <v>27.98769230769231</v>
      </c>
      <c r="F331" s="10">
        <v>9052.2400000000016</v>
      </c>
      <c r="G331" s="10">
        <v>328</v>
      </c>
      <c r="H331" s="11">
        <v>879</v>
      </c>
      <c r="I331" s="11">
        <v>551</v>
      </c>
      <c r="J331" s="9">
        <v>1.6798780487804879</v>
      </c>
      <c r="K331" s="8">
        <v>4.0745541631728038E-4</v>
      </c>
      <c r="L331" s="12">
        <v>6.8447540972811432E-4</v>
      </c>
      <c r="M331" s="1" t="s">
        <v>28</v>
      </c>
      <c r="N331" s="1">
        <v>2.5418225709994045E-2</v>
      </c>
      <c r="O331" s="9">
        <v>4.2699519409166831E-2</v>
      </c>
      <c r="P331" s="13">
        <v>0.70085470085470081</v>
      </c>
      <c r="Q331" s="14" t="s">
        <v>24</v>
      </c>
      <c r="R331" s="15" t="s">
        <v>25</v>
      </c>
      <c r="S331" s="16" t="s">
        <v>26</v>
      </c>
      <c r="T331" s="2" t="str" cm="1">
        <f t="array" ref="T331">IFERROR(INDEX($AB$4:$AB$63,MATCH(C331&amp;Q331,$Z$4:$Z$63&amp;$Y$4:$Y$63,0)),"")</f>
        <v/>
      </c>
    </row>
    <row r="332" spans="1:20" x14ac:dyDescent="0.25">
      <c r="A332" s="1" t="s">
        <v>19</v>
      </c>
      <c r="B332" s="1" t="s">
        <v>384</v>
      </c>
      <c r="C332" s="1">
        <v>6333040</v>
      </c>
      <c r="D332" s="1" t="s">
        <v>390</v>
      </c>
      <c r="E332" s="7">
        <v>29.390857142857143</v>
      </c>
      <c r="F332" s="10">
        <v>437.04</v>
      </c>
      <c r="G332" s="10">
        <v>18</v>
      </c>
      <c r="H332" s="11">
        <v>84</v>
      </c>
      <c r="I332" s="11">
        <v>66</v>
      </c>
      <c r="J332" s="9">
        <v>3.6666666666666665</v>
      </c>
      <c r="K332" s="8">
        <v>1.9671850850983204E-5</v>
      </c>
      <c r="L332" s="12">
        <v>7.2130119786938414E-5</v>
      </c>
      <c r="M332" s="1" t="s">
        <v>28</v>
      </c>
      <c r="N332" s="1">
        <v>1.2271859080510235E-3</v>
      </c>
      <c r="O332" s="9">
        <v>4.499681662853753E-3</v>
      </c>
      <c r="P332" s="13">
        <v>8.5714285714285715E-2</v>
      </c>
      <c r="Q332" s="14" t="s">
        <v>24</v>
      </c>
      <c r="R332" s="15" t="s">
        <v>25</v>
      </c>
      <c r="S332" s="16" t="s">
        <v>26</v>
      </c>
      <c r="T332" s="2" t="str" cm="1">
        <f t="array" ref="T332">IFERROR(INDEX($AB$4:$AB$63,MATCH(C332&amp;Q332,$Z$4:$Z$63&amp;$Y$4:$Y$63,0)),"")</f>
        <v/>
      </c>
    </row>
    <row r="333" spans="1:20" x14ac:dyDescent="0.25">
      <c r="A333" s="1" t="s">
        <v>19</v>
      </c>
      <c r="B333" s="1" t="s">
        <v>384</v>
      </c>
      <c r="C333" s="1">
        <v>6370618</v>
      </c>
      <c r="D333" s="1" t="s">
        <v>391</v>
      </c>
      <c r="E333" s="7">
        <v>4.9686066763425245</v>
      </c>
      <c r="F333" s="10">
        <v>9850.159999999998</v>
      </c>
      <c r="G333" s="10">
        <v>2072</v>
      </c>
      <c r="H333" s="11">
        <v>4820</v>
      </c>
      <c r="I333" s="11">
        <v>2748</v>
      </c>
      <c r="J333" s="9">
        <v>1.3262548262548262</v>
      </c>
      <c r="K333" s="8">
        <v>4.4337103784166363E-4</v>
      </c>
      <c r="L333" s="12">
        <v>5.8802297875911759E-4</v>
      </c>
      <c r="M333" s="1" t="s">
        <v>28</v>
      </c>
      <c r="N333" s="1">
        <v>2.7658744151674599E-2</v>
      </c>
      <c r="O333" s="9">
        <v>3.6682542919305887E-2</v>
      </c>
      <c r="P333" s="13">
        <v>0.75181422351233673</v>
      </c>
      <c r="Q333" s="14" t="s">
        <v>24</v>
      </c>
      <c r="R333" s="15" t="s">
        <v>25</v>
      </c>
      <c r="S333" s="16" t="s">
        <v>26</v>
      </c>
      <c r="T333" s="2" t="str" cm="1">
        <f t="array" ref="T333">IFERROR(INDEX($AB$4:$AB$63,MATCH(C333&amp;Q333,$Z$4:$Z$63&amp;$Y$4:$Y$63,0)),"")</f>
        <v/>
      </c>
    </row>
    <row r="334" spans="1:20" x14ac:dyDescent="0.25">
      <c r="A334" s="1" t="s">
        <v>19</v>
      </c>
      <c r="B334" s="1" t="s">
        <v>384</v>
      </c>
      <c r="C334" s="1">
        <v>6371096</v>
      </c>
      <c r="D334" s="1" t="s">
        <v>392</v>
      </c>
      <c r="E334" s="7">
        <v>10.741694915254238</v>
      </c>
      <c r="F334" s="10">
        <v>10483.89</v>
      </c>
      <c r="G334" s="10">
        <v>1005</v>
      </c>
      <c r="H334" s="11">
        <v>2176</v>
      </c>
      <c r="I334" s="11">
        <v>1171</v>
      </c>
      <c r="J334" s="9">
        <v>1.1651741293532338</v>
      </c>
      <c r="K334" s="8">
        <v>4.7189621182984232E-4</v>
      </c>
      <c r="L334" s="12">
        <v>5.4984125776392568E-4</v>
      </c>
      <c r="M334" s="1" t="s">
        <v>28</v>
      </c>
      <c r="N334" s="1">
        <v>2.94382254932204E-2</v>
      </c>
      <c r="O334" s="9">
        <v>3.4300658758767255E-2</v>
      </c>
      <c r="P334" s="13">
        <v>0.63088512241054617</v>
      </c>
      <c r="Q334" s="14" t="s">
        <v>24</v>
      </c>
      <c r="R334" s="15" t="s">
        <v>25</v>
      </c>
      <c r="S334" s="16" t="s">
        <v>26</v>
      </c>
      <c r="T334" s="2" t="str" cm="1">
        <f t="array" ref="T334">IFERROR(INDEX($AB$4:$AB$63,MATCH(C334&amp;Q334,$Z$4:$Z$63&amp;$Y$4:$Y$63,0)),"")</f>
        <v/>
      </c>
    </row>
    <row r="335" spans="1:20" x14ac:dyDescent="0.25">
      <c r="A335" s="1" t="s">
        <v>19</v>
      </c>
      <c r="B335" s="1" t="s">
        <v>384</v>
      </c>
      <c r="C335" s="1">
        <v>6371098</v>
      </c>
      <c r="D335" s="1" t="s">
        <v>393</v>
      </c>
      <c r="E335" s="7">
        <v>18.672594936708862</v>
      </c>
      <c r="F335" s="10">
        <v>18729.419999999998</v>
      </c>
      <c r="G335" s="10">
        <v>1024</v>
      </c>
      <c r="H335" s="11">
        <v>1720</v>
      </c>
      <c r="I335" s="11">
        <v>696</v>
      </c>
      <c r="J335" s="9">
        <v>0.6796875</v>
      </c>
      <c r="K335" s="8">
        <v>8.4304035503711741E-4</v>
      </c>
      <c r="L335" s="12">
        <v>5.7300399131429073E-4</v>
      </c>
      <c r="M335" s="1" t="s">
        <v>28</v>
      </c>
      <c r="N335" s="1">
        <v>5.2591250892295896E-2</v>
      </c>
      <c r="O335" s="9">
        <v>3.5745615840857364E-2</v>
      </c>
      <c r="P335" s="13">
        <v>0.64810126582278482</v>
      </c>
      <c r="Q335" s="14" t="s">
        <v>24</v>
      </c>
      <c r="R335" s="15" t="s">
        <v>25</v>
      </c>
      <c r="S335" s="16" t="s">
        <v>26</v>
      </c>
      <c r="T335" s="2" t="str" cm="1">
        <f t="array" ref="T335">IFERROR(INDEX($AB$4:$AB$63,MATCH(C335&amp;Q335,$Z$4:$Z$63&amp;$Y$4:$Y$63,0)),"")</f>
        <v/>
      </c>
    </row>
    <row r="336" spans="1:20" x14ac:dyDescent="0.25">
      <c r="A336" s="1" t="s">
        <v>19</v>
      </c>
      <c r="B336" s="1" t="s">
        <v>384</v>
      </c>
      <c r="C336" s="1">
        <v>6379803</v>
      </c>
      <c r="D336" s="1" t="s">
        <v>394</v>
      </c>
      <c r="E336" s="7">
        <v>42.896249999999995</v>
      </c>
      <c r="F336" s="10">
        <v>1372.6799999999998</v>
      </c>
      <c r="G336" s="10">
        <v>32</v>
      </c>
      <c r="H336" s="11">
        <v>89</v>
      </c>
      <c r="I336" s="11">
        <v>57</v>
      </c>
      <c r="J336" s="9">
        <v>1.78125</v>
      </c>
      <c r="K336" s="8">
        <v>6.1786463999010662E-5</v>
      </c>
      <c r="L336" s="12">
        <v>1.1005713899823774E-4</v>
      </c>
      <c r="M336" s="1" t="s">
        <v>28</v>
      </c>
      <c r="N336" s="1">
        <v>3.8544150472805206E-3</v>
      </c>
      <c r="O336" s="9">
        <v>6.8656768029684272E-3</v>
      </c>
      <c r="P336" s="13">
        <v>1</v>
      </c>
      <c r="Q336" s="14" t="s">
        <v>24</v>
      </c>
      <c r="R336" s="15" t="s">
        <v>25</v>
      </c>
      <c r="S336" s="16" t="s">
        <v>26</v>
      </c>
      <c r="T336" s="2" t="str" cm="1">
        <f t="array" ref="T336">IFERROR(INDEX($AB$4:$AB$63,MATCH(C336&amp;Q336,$Z$4:$Z$63&amp;$Y$4:$Y$63,0)),"")</f>
        <v/>
      </c>
    </row>
    <row r="337" spans="1:20" x14ac:dyDescent="0.25">
      <c r="A337" s="1" t="s">
        <v>19</v>
      </c>
      <c r="B337" s="1" t="s">
        <v>384</v>
      </c>
      <c r="C337" s="1">
        <v>6385797</v>
      </c>
      <c r="D337" s="1" t="s">
        <v>395</v>
      </c>
      <c r="E337" s="7">
        <v>28.492578125000009</v>
      </c>
      <c r="F337" s="10">
        <v>5411.61</v>
      </c>
      <c r="G337" s="10">
        <v>198</v>
      </c>
      <c r="H337" s="11">
        <v>1267</v>
      </c>
      <c r="I337" s="11">
        <v>1069</v>
      </c>
      <c r="J337" s="9">
        <v>5.3989898989898988</v>
      </c>
      <c r="K337" s="8">
        <v>2.4358499172544664E-4</v>
      </c>
      <c r="L337" s="12">
        <v>1.3151129098712246E-3</v>
      </c>
      <c r="M337" s="1" t="s">
        <v>28</v>
      </c>
      <c r="N337" s="1">
        <v>1.5195523365980228E-2</v>
      </c>
      <c r="O337" s="9">
        <v>8.2040477162792239E-2</v>
      </c>
      <c r="P337" s="13">
        <v>0.515625</v>
      </c>
      <c r="Q337" s="14" t="s">
        <v>24</v>
      </c>
      <c r="R337" s="15" t="s">
        <v>25</v>
      </c>
      <c r="S337" s="16" t="s">
        <v>26</v>
      </c>
      <c r="T337" s="2" t="str" cm="1">
        <f t="array" ref="T337">IFERROR(INDEX($AB$4:$AB$63,MATCH(C337&amp;Q337,$Z$4:$Z$63&amp;$Y$4:$Y$63,0)),"")</f>
        <v/>
      </c>
    </row>
    <row r="338" spans="1:20" x14ac:dyDescent="0.25">
      <c r="A338" s="1" t="s">
        <v>19</v>
      </c>
      <c r="B338" s="1" t="s">
        <v>384</v>
      </c>
      <c r="C338" s="1">
        <v>6385852</v>
      </c>
      <c r="D338" s="1" t="s">
        <v>396</v>
      </c>
      <c r="E338" s="7">
        <v>43.89</v>
      </c>
      <c r="F338" s="10">
        <v>8734.11</v>
      </c>
      <c r="G338" s="10">
        <v>199</v>
      </c>
      <c r="H338" s="11">
        <v>394</v>
      </c>
      <c r="I338" s="11">
        <v>195</v>
      </c>
      <c r="J338" s="9">
        <v>0.97989949748743721</v>
      </c>
      <c r="K338" s="8">
        <v>3.9313588970364476E-4</v>
      </c>
      <c r="L338" s="12">
        <v>3.8523366076487805E-4</v>
      </c>
      <c r="M338" s="1" t="s">
        <v>28</v>
      </c>
      <c r="N338" s="1">
        <v>2.4524932984091901E-2</v>
      </c>
      <c r="O338" s="9">
        <v>2.4031969507024728E-2</v>
      </c>
      <c r="P338" s="13">
        <v>1</v>
      </c>
      <c r="Q338" s="14" t="s">
        <v>24</v>
      </c>
      <c r="R338" s="15" t="s">
        <v>25</v>
      </c>
      <c r="S338" s="16" t="s">
        <v>26</v>
      </c>
      <c r="T338" s="2" t="str" cm="1">
        <f t="array" ref="T338">IFERROR(INDEX($AB$4:$AB$63,MATCH(C338&amp;Q338,$Z$4:$Z$63&amp;$Y$4:$Y$63,0)),"")</f>
        <v/>
      </c>
    </row>
    <row r="339" spans="1:20" x14ac:dyDescent="0.25">
      <c r="A339" s="1" t="s">
        <v>19</v>
      </c>
      <c r="B339" s="1" t="s">
        <v>384</v>
      </c>
      <c r="C339" s="1">
        <v>6384598</v>
      </c>
      <c r="D339" s="1" t="s">
        <v>397</v>
      </c>
      <c r="E339" s="7">
        <v>4.7092628205128202</v>
      </c>
      <c r="F339" s="10">
        <v>17336.28</v>
      </c>
      <c r="G339" s="10">
        <v>3684</v>
      </c>
      <c r="H339" s="11">
        <v>5110</v>
      </c>
      <c r="I339" s="11">
        <v>1426</v>
      </c>
      <c r="J339" s="9">
        <v>0.38707926167209555</v>
      </c>
      <c r="K339" s="8">
        <v>7.8033295458283694E-4</v>
      </c>
      <c r="L339" s="12">
        <v>3.0205070391832938E-4</v>
      </c>
      <c r="M339" s="1" t="s">
        <v>28</v>
      </c>
      <c r="N339" s="1">
        <v>4.8679385214229348E-2</v>
      </c>
      <c r="O339" s="9">
        <v>1.8842780487375421E-2</v>
      </c>
      <c r="P339" s="13">
        <v>0.98397435897435892</v>
      </c>
      <c r="Q339" s="14" t="s">
        <v>24</v>
      </c>
      <c r="R339" s="15" t="s">
        <v>25</v>
      </c>
      <c r="S339" s="16" t="s">
        <v>26</v>
      </c>
      <c r="T339" s="2" t="str" cm="1">
        <f t="array" ref="T339">IFERROR(INDEX($AB$4:$AB$63,MATCH(C339&amp;Q339,$Z$4:$Z$63&amp;$Y$4:$Y$63,0)),"")</f>
        <v/>
      </c>
    </row>
    <row r="340" spans="1:20" x14ac:dyDescent="0.25">
      <c r="A340" s="1" t="s">
        <v>19</v>
      </c>
      <c r="B340" s="1" t="s">
        <v>384</v>
      </c>
      <c r="C340" s="1">
        <v>6384600</v>
      </c>
      <c r="D340" s="1" t="s">
        <v>398</v>
      </c>
      <c r="E340" s="7">
        <v>8.0411243571762512</v>
      </c>
      <c r="F340" s="10">
        <v>55521.62</v>
      </c>
      <c r="G340" s="10">
        <v>6984</v>
      </c>
      <c r="H340" s="11">
        <v>3607</v>
      </c>
      <c r="I340" s="11">
        <v>-3377</v>
      </c>
      <c r="J340" s="9">
        <v>0.48353379152348225</v>
      </c>
      <c r="K340" s="8">
        <v>2.4991145607838323E-3</v>
      </c>
      <c r="L340" s="12">
        <v>1.2084063390273485E-3</v>
      </c>
      <c r="M340" s="1" t="s">
        <v>22</v>
      </c>
      <c r="N340" s="1">
        <v>0.15590186174300719</v>
      </c>
      <c r="O340" s="9">
        <v>7.538381831416599E-2</v>
      </c>
      <c r="P340" s="13">
        <v>0.8162692847124825</v>
      </c>
      <c r="Q340" s="14" t="s">
        <v>24</v>
      </c>
      <c r="R340" s="15" t="s">
        <v>25</v>
      </c>
      <c r="S340" s="16" t="s">
        <v>26</v>
      </c>
      <c r="T340" s="2" t="str" cm="1">
        <f t="array" ref="T340">IFERROR(INDEX($AB$4:$AB$63,MATCH(C340&amp;Q340,$Z$4:$Z$63&amp;$Y$4:$Y$63,0)),"")</f>
        <v/>
      </c>
    </row>
    <row r="341" spans="1:20" x14ac:dyDescent="0.25">
      <c r="A341" s="1" t="s">
        <v>19</v>
      </c>
      <c r="B341" s="1" t="s">
        <v>384</v>
      </c>
      <c r="C341" s="1">
        <v>6384602</v>
      </c>
      <c r="D341" s="1" t="s">
        <v>399</v>
      </c>
      <c r="E341" s="7">
        <v>4.8565509761388288</v>
      </c>
      <c r="F341" s="10">
        <v>16199.999999999998</v>
      </c>
      <c r="G341" s="10">
        <v>3420</v>
      </c>
      <c r="H341" s="11">
        <v>2820</v>
      </c>
      <c r="I341" s="11">
        <v>-600</v>
      </c>
      <c r="J341" s="9">
        <v>0.17543859649122806</v>
      </c>
      <c r="K341" s="8">
        <v>7.2918722264764745E-4</v>
      </c>
      <c r="L341" s="12">
        <v>1.2792758292063991E-4</v>
      </c>
      <c r="M341" s="1" t="s">
        <v>22</v>
      </c>
      <c r="N341" s="1">
        <v>4.5488769244065939E-2</v>
      </c>
      <c r="O341" s="9">
        <v>7.9804858322922688E-3</v>
      </c>
      <c r="P341" s="13">
        <v>0.61822125813449025</v>
      </c>
      <c r="Q341" s="14" t="s">
        <v>24</v>
      </c>
      <c r="R341" s="15" t="s">
        <v>25</v>
      </c>
      <c r="S341" s="16" t="s">
        <v>26</v>
      </c>
      <c r="T341" s="2" t="str" cm="1">
        <f t="array" ref="T341">IFERROR(INDEX($AB$4:$AB$63,MATCH(C341&amp;Q341,$Z$4:$Z$63&amp;$Y$4:$Y$63,0)),"")</f>
        <v/>
      </c>
    </row>
    <row r="342" spans="1:20" x14ac:dyDescent="0.25">
      <c r="A342" s="1" t="s">
        <v>19</v>
      </c>
      <c r="B342" s="1" t="s">
        <v>384</v>
      </c>
      <c r="C342" s="1">
        <v>6384604</v>
      </c>
      <c r="D342" s="1" t="s">
        <v>400</v>
      </c>
      <c r="E342" s="7">
        <v>4.8619880715705772</v>
      </c>
      <c r="F342" s="10">
        <v>16491.84</v>
      </c>
      <c r="G342" s="10">
        <v>3492</v>
      </c>
      <c r="H342" s="11">
        <v>2311</v>
      </c>
      <c r="I342" s="11">
        <v>-1181</v>
      </c>
      <c r="J342" s="9">
        <v>0.33820160366552121</v>
      </c>
      <c r="K342" s="8">
        <v>7.423233954289741E-4</v>
      </c>
      <c r="L342" s="12">
        <v>2.5105496277251385E-4</v>
      </c>
      <c r="M342" s="1" t="s">
        <v>22</v>
      </c>
      <c r="N342" s="1">
        <v>4.6308240998151631E-2</v>
      </c>
      <c r="O342" s="9">
        <v>1.5661521368504319E-2</v>
      </c>
      <c r="P342" s="13">
        <v>0.57852882703777331</v>
      </c>
      <c r="Q342" s="14" t="s">
        <v>24</v>
      </c>
      <c r="R342" s="15" t="s">
        <v>25</v>
      </c>
      <c r="S342" s="16" t="s">
        <v>26</v>
      </c>
      <c r="T342" s="2" t="str" cm="1">
        <f t="array" ref="T342">IFERROR(INDEX($AB$4:$AB$63,MATCH(C342&amp;Q342,$Z$4:$Z$63&amp;$Y$4:$Y$63,0)),"")</f>
        <v/>
      </c>
    </row>
    <row r="343" spans="1:20" x14ac:dyDescent="0.25">
      <c r="A343" s="1" t="s">
        <v>31</v>
      </c>
      <c r="B343" s="1" t="s">
        <v>384</v>
      </c>
      <c r="C343" s="1">
        <v>6425572</v>
      </c>
      <c r="D343" s="1" t="s">
        <v>401</v>
      </c>
      <c r="E343" s="7">
        <v>0</v>
      </c>
      <c r="F343" s="10">
        <v>0</v>
      </c>
      <c r="G343" s="10">
        <v>0</v>
      </c>
      <c r="H343" s="11">
        <v>0</v>
      </c>
      <c r="I343" s="11">
        <v>0</v>
      </c>
      <c r="J343" s="9">
        <v>0</v>
      </c>
      <c r="K343" s="8">
        <v>0</v>
      </c>
      <c r="L343" s="12">
        <v>0</v>
      </c>
      <c r="M343" s="1" t="s">
        <v>23</v>
      </c>
      <c r="N343" s="1">
        <v>0</v>
      </c>
      <c r="O343" s="9">
        <v>0</v>
      </c>
      <c r="P343" s="13">
        <v>0</v>
      </c>
      <c r="Q343" s="14" t="s">
        <v>24</v>
      </c>
      <c r="R343" s="15" t="s">
        <v>25</v>
      </c>
      <c r="S343" s="16" t="s">
        <v>26</v>
      </c>
      <c r="T343" s="2" t="str" cm="1">
        <f t="array" ref="T343">IFERROR(INDEX($AB$4:$AB$63,MATCH(C343&amp;Q343,$Z$4:$Z$63&amp;$Y$4:$Y$63,0)),"")</f>
        <v/>
      </c>
    </row>
    <row r="344" spans="1:20" x14ac:dyDescent="0.25">
      <c r="A344" s="1" t="s">
        <v>31</v>
      </c>
      <c r="B344" s="1" t="s">
        <v>384</v>
      </c>
      <c r="C344" s="1">
        <v>6425574</v>
      </c>
      <c r="D344" s="1" t="s">
        <v>402</v>
      </c>
      <c r="E344" s="7">
        <v>0</v>
      </c>
      <c r="F344" s="10">
        <v>0</v>
      </c>
      <c r="G344" s="10">
        <v>0</v>
      </c>
      <c r="H344" s="11">
        <v>0</v>
      </c>
      <c r="I344" s="11">
        <v>0</v>
      </c>
      <c r="J344" s="9">
        <v>0</v>
      </c>
      <c r="K344" s="8">
        <v>0</v>
      </c>
      <c r="L344" s="12">
        <v>0</v>
      </c>
      <c r="M344" s="1" t="s">
        <v>23</v>
      </c>
      <c r="N344" s="1">
        <v>0</v>
      </c>
      <c r="O344" s="9">
        <v>0</v>
      </c>
      <c r="P344" s="13">
        <v>0</v>
      </c>
      <c r="Q344" s="14" t="s">
        <v>24</v>
      </c>
      <c r="R344" s="15" t="s">
        <v>25</v>
      </c>
      <c r="S344" s="16" t="s">
        <v>26</v>
      </c>
      <c r="T344" s="2" t="str" cm="1">
        <f t="array" ref="T344">IFERROR(INDEX($AB$4:$AB$63,MATCH(C344&amp;Q344,$Z$4:$Z$63&amp;$Y$4:$Y$63,0)),"")</f>
        <v/>
      </c>
    </row>
    <row r="345" spans="1:20" x14ac:dyDescent="0.25">
      <c r="A345" s="1" t="s">
        <v>31</v>
      </c>
      <c r="B345" s="1" t="s">
        <v>384</v>
      </c>
      <c r="C345" s="1">
        <v>6425576</v>
      </c>
      <c r="D345" s="1" t="s">
        <v>403</v>
      </c>
      <c r="E345" s="7">
        <v>0</v>
      </c>
      <c r="F345" s="10">
        <v>0</v>
      </c>
      <c r="G345" s="10">
        <v>0</v>
      </c>
      <c r="H345" s="11">
        <v>0</v>
      </c>
      <c r="I345" s="11">
        <v>0</v>
      </c>
      <c r="J345" s="9">
        <v>0</v>
      </c>
      <c r="K345" s="8">
        <v>0</v>
      </c>
      <c r="L345" s="12">
        <v>0</v>
      </c>
      <c r="M345" s="1" t="s">
        <v>23</v>
      </c>
      <c r="N345" s="1">
        <v>0</v>
      </c>
      <c r="O345" s="9">
        <v>0</v>
      </c>
      <c r="P345" s="13">
        <v>0</v>
      </c>
      <c r="Q345" s="14" t="s">
        <v>24</v>
      </c>
      <c r="R345" s="15" t="s">
        <v>25</v>
      </c>
      <c r="S345" s="16" t="s">
        <v>26</v>
      </c>
      <c r="T345" s="2" t="str" cm="1">
        <f t="array" ref="T345">IFERROR(INDEX($AB$4:$AB$63,MATCH(C345&amp;Q345,$Z$4:$Z$63&amp;$Y$4:$Y$63,0)),"")</f>
        <v/>
      </c>
    </row>
    <row r="346" spans="1:20" x14ac:dyDescent="0.25">
      <c r="A346" s="1" t="s">
        <v>31</v>
      </c>
      <c r="B346" s="1" t="s">
        <v>384</v>
      </c>
      <c r="C346" s="1">
        <v>6425578</v>
      </c>
      <c r="D346" s="1" t="s">
        <v>404</v>
      </c>
      <c r="E346" s="7">
        <v>0</v>
      </c>
      <c r="F346" s="10">
        <v>0</v>
      </c>
      <c r="G346" s="10">
        <v>0</v>
      </c>
      <c r="H346" s="11">
        <v>0</v>
      </c>
      <c r="I346" s="11">
        <v>0</v>
      </c>
      <c r="J346" s="9">
        <v>0</v>
      </c>
      <c r="K346" s="8">
        <v>0</v>
      </c>
      <c r="L346" s="12">
        <v>0</v>
      </c>
      <c r="M346" s="1" t="s">
        <v>23</v>
      </c>
      <c r="N346" s="1">
        <v>0</v>
      </c>
      <c r="O346" s="9">
        <v>0</v>
      </c>
      <c r="P346" s="13">
        <v>0</v>
      </c>
      <c r="Q346" s="14" t="s">
        <v>24</v>
      </c>
      <c r="R346" s="15" t="s">
        <v>25</v>
      </c>
      <c r="S346" s="16" t="s">
        <v>26</v>
      </c>
      <c r="T346" s="2" t="str" cm="1">
        <f t="array" ref="T346">IFERROR(INDEX($AB$4:$AB$63,MATCH(C346&amp;Q346,$Z$4:$Z$63&amp;$Y$4:$Y$63,0)),"")</f>
        <v/>
      </c>
    </row>
    <row r="347" spans="1:20" x14ac:dyDescent="0.25">
      <c r="A347" s="1" t="s">
        <v>31</v>
      </c>
      <c r="B347" s="1" t="s">
        <v>384</v>
      </c>
      <c r="C347" s="1">
        <v>6431208</v>
      </c>
      <c r="D347" s="1" t="s">
        <v>405</v>
      </c>
      <c r="E347" s="7">
        <v>4.5701923076923077</v>
      </c>
      <c r="F347" s="10">
        <v>950.59999999999991</v>
      </c>
      <c r="G347" s="10">
        <v>208</v>
      </c>
      <c r="H347" s="11">
        <v>291</v>
      </c>
      <c r="I347" s="11">
        <v>83</v>
      </c>
      <c r="J347" s="9">
        <v>0.39903846153846156</v>
      </c>
      <c r="K347" s="8">
        <v>4.2787986040052698E-5</v>
      </c>
      <c r="L347" s="12">
        <v>1.7074052121751799E-5</v>
      </c>
      <c r="M347" s="1" t="s">
        <v>28</v>
      </c>
      <c r="N347" s="1">
        <v>2.6692360520622891E-3</v>
      </c>
      <c r="O347" s="9">
        <v>1.0651278476979328E-3</v>
      </c>
      <c r="P347" s="13">
        <v>1</v>
      </c>
      <c r="Q347" s="14" t="s">
        <v>24</v>
      </c>
      <c r="R347" s="15" t="s">
        <v>25</v>
      </c>
      <c r="S347" s="16" t="s">
        <v>26</v>
      </c>
      <c r="T347" s="2" t="str" cm="1">
        <f t="array" ref="T347">IFERROR(INDEX($AB$4:$AB$63,MATCH(C347&amp;Q347,$Z$4:$Z$63&amp;$Y$4:$Y$63,0)),"")</f>
        <v/>
      </c>
    </row>
    <row r="348" spans="1:20" x14ac:dyDescent="0.25">
      <c r="A348" s="1" t="s">
        <v>31</v>
      </c>
      <c r="B348" s="1" t="s">
        <v>384</v>
      </c>
      <c r="C348" s="1">
        <v>6431210</v>
      </c>
      <c r="D348" s="1" t="s">
        <v>406</v>
      </c>
      <c r="E348" s="7">
        <v>0</v>
      </c>
      <c r="F348" s="10">
        <v>0</v>
      </c>
      <c r="G348" s="10">
        <v>0</v>
      </c>
      <c r="H348" s="11">
        <v>0</v>
      </c>
      <c r="I348" s="11">
        <v>0</v>
      </c>
      <c r="J348" s="9">
        <v>0</v>
      </c>
      <c r="K348" s="8">
        <v>0</v>
      </c>
      <c r="L348" s="12">
        <v>0</v>
      </c>
      <c r="M348" s="1" t="s">
        <v>23</v>
      </c>
      <c r="N348" s="1">
        <v>0</v>
      </c>
      <c r="O348" s="9">
        <v>0</v>
      </c>
      <c r="P348" s="13">
        <v>0</v>
      </c>
      <c r="Q348" s="14" t="s">
        <v>24</v>
      </c>
      <c r="R348" s="15" t="s">
        <v>25</v>
      </c>
      <c r="S348" s="16" t="s">
        <v>26</v>
      </c>
      <c r="T348" s="2" t="str" cm="1">
        <f t="array" ref="T348">IFERROR(INDEX($AB$4:$AB$63,MATCH(C348&amp;Q348,$Z$4:$Z$63&amp;$Y$4:$Y$63,0)),"")</f>
        <v/>
      </c>
    </row>
    <row r="349" spans="1:20" x14ac:dyDescent="0.25">
      <c r="A349" s="1" t="s">
        <v>31</v>
      </c>
      <c r="B349" s="1" t="s">
        <v>384</v>
      </c>
      <c r="C349" s="1">
        <v>6431212</v>
      </c>
      <c r="D349" s="1" t="s">
        <v>407</v>
      </c>
      <c r="E349" s="7">
        <v>0</v>
      </c>
      <c r="F349" s="10">
        <v>0</v>
      </c>
      <c r="G349" s="10">
        <v>0</v>
      </c>
      <c r="H349" s="11">
        <v>0</v>
      </c>
      <c r="I349" s="11">
        <v>0</v>
      </c>
      <c r="J349" s="9">
        <v>0</v>
      </c>
      <c r="K349" s="8">
        <v>0</v>
      </c>
      <c r="L349" s="12">
        <v>0</v>
      </c>
      <c r="M349" s="1" t="s">
        <v>23</v>
      </c>
      <c r="N349" s="1">
        <v>0</v>
      </c>
      <c r="O349" s="9">
        <v>0</v>
      </c>
      <c r="P349" s="13">
        <v>0</v>
      </c>
      <c r="Q349" s="14" t="s">
        <v>24</v>
      </c>
      <c r="R349" s="15" t="s">
        <v>25</v>
      </c>
      <c r="S349" s="16" t="s">
        <v>26</v>
      </c>
      <c r="T349" s="2" t="str" cm="1">
        <f t="array" ref="T349">IFERROR(INDEX($AB$4:$AB$63,MATCH(C349&amp;Q349,$Z$4:$Z$63&amp;$Y$4:$Y$63,0)),"")</f>
        <v/>
      </c>
    </row>
    <row r="350" spans="1:20" x14ac:dyDescent="0.25">
      <c r="A350" s="1" t="s">
        <v>23</v>
      </c>
      <c r="B350" s="1" t="s">
        <v>384</v>
      </c>
      <c r="C350" s="1">
        <v>6449358</v>
      </c>
      <c r="D350" s="1" t="s">
        <v>408</v>
      </c>
      <c r="E350" s="7">
        <v>0</v>
      </c>
      <c r="F350" s="10">
        <v>0</v>
      </c>
      <c r="G350" s="10">
        <v>0</v>
      </c>
      <c r="H350" s="11">
        <v>0</v>
      </c>
      <c r="I350" s="11">
        <v>0</v>
      </c>
      <c r="J350" s="9">
        <v>0</v>
      </c>
      <c r="K350" s="8">
        <v>0</v>
      </c>
      <c r="L350" s="12">
        <v>0</v>
      </c>
      <c r="M350" s="1" t="s">
        <v>23</v>
      </c>
      <c r="N350" s="1">
        <v>0</v>
      </c>
      <c r="O350" s="9">
        <v>0</v>
      </c>
      <c r="P350" s="13">
        <v>0</v>
      </c>
      <c r="Q350" s="14" t="s">
        <v>24</v>
      </c>
      <c r="R350" s="15" t="s">
        <v>25</v>
      </c>
      <c r="S350" s="16" t="s">
        <v>26</v>
      </c>
      <c r="T350" s="2" t="str" cm="1">
        <f t="array" ref="T350">IFERROR(INDEX($AB$4:$AB$63,MATCH(C350&amp;Q350,$Z$4:$Z$63&amp;$Y$4:$Y$63,0)),"")</f>
        <v/>
      </c>
    </row>
    <row r="351" spans="1:20" x14ac:dyDescent="0.25">
      <c r="A351" s="1" t="s">
        <v>19</v>
      </c>
      <c r="B351" s="1" t="s">
        <v>409</v>
      </c>
      <c r="C351" s="1">
        <v>6175242</v>
      </c>
      <c r="D351" s="1" t="s">
        <v>410</v>
      </c>
      <c r="E351" s="7">
        <v>8.014744473155325</v>
      </c>
      <c r="F351" s="10">
        <v>53996.15</v>
      </c>
      <c r="G351" s="10">
        <v>6744</v>
      </c>
      <c r="H351" s="11">
        <v>4286</v>
      </c>
      <c r="I351" s="11">
        <v>-2458</v>
      </c>
      <c r="J351" s="9">
        <v>0.36447212336892054</v>
      </c>
      <c r="K351" s="8">
        <v>2.4304507809978873E-3</v>
      </c>
      <c r="L351" s="12">
        <v>8.8583155689395121E-4</v>
      </c>
      <c r="M351" s="1" t="s">
        <v>22</v>
      </c>
      <c r="N351" s="1">
        <v>9.7201813886369989E-2</v>
      </c>
      <c r="O351" s="9">
        <v>3.5427351502475897E-2</v>
      </c>
      <c r="P351" s="13">
        <v>0.96813092161929371</v>
      </c>
      <c r="Q351" s="14" t="s">
        <v>24</v>
      </c>
      <c r="R351" s="15" t="s">
        <v>25</v>
      </c>
      <c r="S351" s="16" t="s">
        <v>26</v>
      </c>
      <c r="T351" s="2" t="str" cm="1">
        <f t="array" ref="T351">IFERROR(INDEX($AB$4:$AB$63,MATCH(C351&amp;Q351,$Z$4:$Z$63&amp;$Y$4:$Y$63,0)),"")</f>
        <v/>
      </c>
    </row>
    <row r="352" spans="1:20" x14ac:dyDescent="0.25">
      <c r="A352" s="1" t="s">
        <v>19</v>
      </c>
      <c r="B352" s="1" t="s">
        <v>409</v>
      </c>
      <c r="C352" s="1">
        <v>6250777</v>
      </c>
      <c r="D352" s="1" t="s">
        <v>411</v>
      </c>
      <c r="E352" s="7">
        <v>8.0927091058920464</v>
      </c>
      <c r="F352" s="10">
        <v>26547.910000000003</v>
      </c>
      <c r="G352" s="10">
        <v>3348</v>
      </c>
      <c r="H352" s="11">
        <v>2156</v>
      </c>
      <c r="I352" s="11">
        <v>-1192</v>
      </c>
      <c r="J352" s="9">
        <v>0.35603345280764637</v>
      </c>
      <c r="K352" s="8">
        <v>1.1949627629629451E-3</v>
      </c>
      <c r="L352" s="12">
        <v>4.2544671847426246E-4</v>
      </c>
      <c r="M352" s="1" t="s">
        <v>22</v>
      </c>
      <c r="N352" s="1">
        <v>4.7790537045550488E-2</v>
      </c>
      <c r="O352" s="9">
        <v>1.7015029915859074E-2</v>
      </c>
      <c r="P352" s="13">
        <v>0.68974042027194071</v>
      </c>
      <c r="Q352" s="14" t="s">
        <v>24</v>
      </c>
      <c r="R352" s="15" t="s">
        <v>25</v>
      </c>
      <c r="S352" s="16" t="s">
        <v>26</v>
      </c>
      <c r="T352" s="2" t="str" cm="1">
        <f t="array" ref="T352">IFERROR(INDEX($AB$4:$AB$63,MATCH(C352&amp;Q352,$Z$4:$Z$63&amp;$Y$4:$Y$63,0)),"")</f>
        <v/>
      </c>
    </row>
    <row r="353" spans="1:20" x14ac:dyDescent="0.25">
      <c r="A353" s="1" t="s">
        <v>19</v>
      </c>
      <c r="B353" s="1" t="s">
        <v>409</v>
      </c>
      <c r="C353" s="1">
        <v>6288739</v>
      </c>
      <c r="D353" s="1" t="s">
        <v>412</v>
      </c>
      <c r="E353" s="7">
        <v>76.306888888888892</v>
      </c>
      <c r="F353" s="10">
        <v>32986.44</v>
      </c>
      <c r="G353" s="10">
        <v>438</v>
      </c>
      <c r="H353" s="11">
        <v>181</v>
      </c>
      <c r="I353" s="11">
        <v>-257</v>
      </c>
      <c r="J353" s="9">
        <v>0.58675799086757996</v>
      </c>
      <c r="K353" s="8">
        <v>1.48477102275514E-3</v>
      </c>
      <c r="L353" s="12">
        <v>8.7120126221020781E-4</v>
      </c>
      <c r="M353" s="1" t="s">
        <v>22</v>
      </c>
      <c r="N353" s="1">
        <v>5.9380933671269356E-2</v>
      </c>
      <c r="O353" s="9">
        <v>3.4842237336795034E-2</v>
      </c>
      <c r="P353" s="13">
        <v>0.81111111111111112</v>
      </c>
      <c r="Q353" s="14" t="s">
        <v>24</v>
      </c>
      <c r="R353" s="15" t="s">
        <v>25</v>
      </c>
      <c r="S353" s="16" t="s">
        <v>26</v>
      </c>
      <c r="T353" s="2" t="str" cm="1">
        <f t="array" ref="T353">IFERROR(INDEX($AB$4:$AB$63,MATCH(C353&amp;Q353,$Z$4:$Z$63&amp;$Y$4:$Y$63,0)),"")</f>
        <v/>
      </c>
    </row>
    <row r="354" spans="1:20" x14ac:dyDescent="0.25">
      <c r="A354" s="1" t="s">
        <v>19</v>
      </c>
      <c r="B354" s="1" t="s">
        <v>409</v>
      </c>
      <c r="C354" s="1">
        <v>6327645</v>
      </c>
      <c r="D354" s="1" t="s">
        <v>413</v>
      </c>
      <c r="E354" s="7">
        <v>5.4352275693311594</v>
      </c>
      <c r="F354" s="10">
        <v>58657.21</v>
      </c>
      <c r="G354" s="10">
        <v>10840</v>
      </c>
      <c r="H354" s="11">
        <v>5831</v>
      </c>
      <c r="I354" s="11">
        <v>-5009</v>
      </c>
      <c r="J354" s="9">
        <v>0.46208487084870847</v>
      </c>
      <c r="K354" s="8">
        <v>2.6402523486518405E-3</v>
      </c>
      <c r="L354" s="12">
        <v>1.2200206655347849E-3</v>
      </c>
      <c r="M354" s="1" t="s">
        <v>22</v>
      </c>
      <c r="N354" s="1">
        <v>0.10559247667683197</v>
      </c>
      <c r="O354" s="9">
        <v>4.879268594780916E-2</v>
      </c>
      <c r="P354" s="13">
        <v>0.88417618270799347</v>
      </c>
      <c r="Q354" s="14" t="s">
        <v>24</v>
      </c>
      <c r="R354" s="15" t="s">
        <v>25</v>
      </c>
      <c r="S354" s="16" t="s">
        <v>26</v>
      </c>
      <c r="T354" s="2" t="str" cm="1">
        <f t="array" ref="T354">IFERROR(INDEX($AB$4:$AB$63,MATCH(C354&amp;Q354,$Z$4:$Z$63&amp;$Y$4:$Y$63,0)),"")</f>
        <v/>
      </c>
    </row>
    <row r="355" spans="1:20" x14ac:dyDescent="0.25">
      <c r="A355" s="1" t="s">
        <v>19</v>
      </c>
      <c r="B355" s="1" t="s">
        <v>409</v>
      </c>
      <c r="C355" s="1">
        <v>6327663</v>
      </c>
      <c r="D355" s="1" t="s">
        <v>414</v>
      </c>
      <c r="E355" s="7">
        <v>28.505039682539689</v>
      </c>
      <c r="F355" s="10">
        <v>5897.2399999999989</v>
      </c>
      <c r="G355" s="10">
        <v>219</v>
      </c>
      <c r="H355" s="11">
        <v>333</v>
      </c>
      <c r="I355" s="11">
        <v>114</v>
      </c>
      <c r="J355" s="9">
        <v>0.52054794520547942</v>
      </c>
      <c r="K355" s="8">
        <v>2.6544395412880323E-4</v>
      </c>
      <c r="L355" s="12">
        <v>1.3817630488896604E-4</v>
      </c>
      <c r="M355" s="1" t="s">
        <v>28</v>
      </c>
      <c r="N355" s="1">
        <v>1.061598697172403E-2</v>
      </c>
      <c r="O355" s="9">
        <v>5.526130204459084E-3</v>
      </c>
      <c r="P355" s="13">
        <v>0.43452380952380953</v>
      </c>
      <c r="Q355" s="14" t="s">
        <v>24</v>
      </c>
      <c r="R355" s="15" t="s">
        <v>25</v>
      </c>
      <c r="S355" s="16" t="s">
        <v>26</v>
      </c>
      <c r="T355" s="2" t="str" cm="1">
        <f t="array" ref="T355">IFERROR(INDEX($AB$4:$AB$63,MATCH(C355&amp;Q355,$Z$4:$Z$63&amp;$Y$4:$Y$63,0)),"")</f>
        <v/>
      </c>
    </row>
    <row r="356" spans="1:20" x14ac:dyDescent="0.25">
      <c r="A356" s="1" t="s">
        <v>19</v>
      </c>
      <c r="B356" s="1" t="s">
        <v>409</v>
      </c>
      <c r="C356" s="1">
        <v>6333048</v>
      </c>
      <c r="D356" s="1" t="s">
        <v>415</v>
      </c>
      <c r="E356" s="7">
        <v>55.617528089887635</v>
      </c>
      <c r="F356" s="10">
        <v>14849.88</v>
      </c>
      <c r="G356" s="10">
        <v>267</v>
      </c>
      <c r="H356" s="11">
        <v>128</v>
      </c>
      <c r="I356" s="11">
        <v>-139</v>
      </c>
      <c r="J356" s="9">
        <v>0.52059925093632964</v>
      </c>
      <c r="K356" s="8">
        <v>6.6841621937350918E-4</v>
      </c>
      <c r="L356" s="12">
        <v>3.4797698311954227E-4</v>
      </c>
      <c r="M356" s="1" t="s">
        <v>22</v>
      </c>
      <c r="N356" s="1">
        <v>2.673218872076857E-2</v>
      </c>
      <c r="O356" s="9">
        <v>1.3916757423920718E-2</v>
      </c>
      <c r="P356" s="13">
        <v>1</v>
      </c>
      <c r="Q356" s="14" t="s">
        <v>24</v>
      </c>
      <c r="R356" s="15" t="s">
        <v>25</v>
      </c>
      <c r="S356" s="16" t="s">
        <v>26</v>
      </c>
      <c r="T356" s="2" t="str" cm="1">
        <f t="array" ref="T356">IFERROR(INDEX($AB$4:$AB$63,MATCH(C356&amp;Q356,$Z$4:$Z$63&amp;$Y$4:$Y$63,0)),"")</f>
        <v/>
      </c>
    </row>
    <row r="357" spans="1:20" x14ac:dyDescent="0.25">
      <c r="A357" s="1" t="s">
        <v>19</v>
      </c>
      <c r="B357" s="1" t="s">
        <v>409</v>
      </c>
      <c r="C357" s="1">
        <v>6371100</v>
      </c>
      <c r="D357" s="1" t="s">
        <v>416</v>
      </c>
      <c r="E357" s="7">
        <v>8.0904788348700745</v>
      </c>
      <c r="F357" s="10">
        <v>69449.489999999991</v>
      </c>
      <c r="G357" s="10">
        <v>8628</v>
      </c>
      <c r="H357" s="11">
        <v>5041</v>
      </c>
      <c r="I357" s="11">
        <v>-3587</v>
      </c>
      <c r="J357" s="9">
        <v>0.41573945294390358</v>
      </c>
      <c r="K357" s="8">
        <v>3.1260296745305905E-3</v>
      </c>
      <c r="L357" s="12">
        <v>1.2996138667757567E-3</v>
      </c>
      <c r="M357" s="1" t="s">
        <v>22</v>
      </c>
      <c r="N357" s="1">
        <v>0.12502032832865514</v>
      </c>
      <c r="O357" s="9">
        <v>5.19758829062223E-2</v>
      </c>
      <c r="P357" s="13">
        <v>0.90402347024308471</v>
      </c>
      <c r="Q357" s="14" t="s">
        <v>24</v>
      </c>
      <c r="R357" s="15" t="s">
        <v>25</v>
      </c>
      <c r="S357" s="16" t="s">
        <v>26</v>
      </c>
      <c r="T357" s="2" t="str" cm="1">
        <f t="array" ref="T357">IFERROR(INDEX($AB$4:$AB$63,MATCH(C357&amp;Q357,$Z$4:$Z$63&amp;$Y$4:$Y$63,0)),"")</f>
        <v/>
      </c>
    </row>
    <row r="358" spans="1:20" x14ac:dyDescent="0.25">
      <c r="A358" s="1" t="s">
        <v>19</v>
      </c>
      <c r="B358" s="1" t="s">
        <v>409</v>
      </c>
      <c r="C358" s="1">
        <v>6371102</v>
      </c>
      <c r="D358" s="1" t="s">
        <v>417</v>
      </c>
      <c r="E358" s="7">
        <v>5.394388432364094</v>
      </c>
      <c r="F358" s="10">
        <v>26192.409999999996</v>
      </c>
      <c r="G358" s="10">
        <v>4916</v>
      </c>
      <c r="H358" s="11">
        <v>4027</v>
      </c>
      <c r="I358" s="11">
        <v>-889</v>
      </c>
      <c r="J358" s="9">
        <v>0.18083807973962571</v>
      </c>
      <c r="K358" s="8">
        <v>1.1789611544659549E-3</v>
      </c>
      <c r="L358" s="12">
        <v>2.1320107126123551E-4</v>
      </c>
      <c r="M358" s="1" t="s">
        <v>22</v>
      </c>
      <c r="N358" s="1">
        <v>4.7150579477527488E-2</v>
      </c>
      <c r="O358" s="9">
        <v>8.5266202513266751E-3</v>
      </c>
      <c r="P358" s="13">
        <v>0.77686472819216179</v>
      </c>
      <c r="Q358" s="14" t="s">
        <v>24</v>
      </c>
      <c r="R358" s="15" t="s">
        <v>25</v>
      </c>
      <c r="S358" s="16" t="s">
        <v>26</v>
      </c>
      <c r="T358" s="2" t="str" cm="1">
        <f t="array" ref="T358">IFERROR(INDEX($AB$4:$AB$63,MATCH(C358&amp;Q358,$Z$4:$Z$63&amp;$Y$4:$Y$63,0)),"")</f>
        <v/>
      </c>
    </row>
    <row r="359" spans="1:20" x14ac:dyDescent="0.25">
      <c r="A359" s="1" t="s">
        <v>19</v>
      </c>
      <c r="B359" s="1" t="s">
        <v>409</v>
      </c>
      <c r="C359" s="1">
        <v>6371104</v>
      </c>
      <c r="D359" s="1" t="s">
        <v>418</v>
      </c>
      <c r="E359" s="7">
        <v>8.0510051546391743</v>
      </c>
      <c r="F359" s="10">
        <v>17252.36</v>
      </c>
      <c r="G359" s="10">
        <v>2188</v>
      </c>
      <c r="H359" s="11">
        <v>2043</v>
      </c>
      <c r="I359" s="11">
        <v>-145</v>
      </c>
      <c r="J359" s="9">
        <v>6.6270566727605118E-2</v>
      </c>
      <c r="K359" s="8">
        <v>7.7655558472329437E-4</v>
      </c>
      <c r="L359" s="12">
        <v>5.1462778695099487E-5</v>
      </c>
      <c r="M359" s="1" t="s">
        <v>22</v>
      </c>
      <c r="N359" s="1">
        <v>3.1057041767249223E-2</v>
      </c>
      <c r="O359" s="9">
        <v>2.0581677587985089E-3</v>
      </c>
      <c r="P359" s="13">
        <v>0.70489690721649489</v>
      </c>
      <c r="Q359" s="14" t="s">
        <v>24</v>
      </c>
      <c r="R359" s="15" t="s">
        <v>25</v>
      </c>
      <c r="S359" s="16" t="s">
        <v>26</v>
      </c>
      <c r="T359" s="2" t="str" cm="1">
        <f t="array" ref="T359">IFERROR(INDEX($AB$4:$AB$63,MATCH(C359&amp;Q359,$Z$4:$Z$63&amp;$Y$4:$Y$63,0)),"")</f>
        <v/>
      </c>
    </row>
    <row r="360" spans="1:20" x14ac:dyDescent="0.25">
      <c r="A360" s="1" t="s">
        <v>19</v>
      </c>
      <c r="B360" s="1" t="s">
        <v>409</v>
      </c>
      <c r="C360" s="1">
        <v>6371106</v>
      </c>
      <c r="D360" s="1" t="s">
        <v>419</v>
      </c>
      <c r="E360" s="7">
        <v>10.795083798882679</v>
      </c>
      <c r="F360" s="10">
        <v>21762.48</v>
      </c>
      <c r="G360" s="10">
        <v>2056</v>
      </c>
      <c r="H360" s="11">
        <v>2264</v>
      </c>
      <c r="I360" s="11">
        <v>208</v>
      </c>
      <c r="J360" s="9">
        <v>0.10116731517509728</v>
      </c>
      <c r="K360" s="8">
        <v>9.7956310797067767E-4</v>
      </c>
      <c r="L360" s="12">
        <v>9.9099769677967392E-5</v>
      </c>
      <c r="M360" s="1" t="s">
        <v>28</v>
      </c>
      <c r="N360" s="1">
        <v>3.9175988115186904E-2</v>
      </c>
      <c r="O360" s="9">
        <v>3.9633295369449787E-3</v>
      </c>
      <c r="P360" s="13">
        <v>0.71787709497206709</v>
      </c>
      <c r="Q360" s="14" t="s">
        <v>24</v>
      </c>
      <c r="R360" s="15" t="s">
        <v>25</v>
      </c>
      <c r="S360" s="16" t="s">
        <v>26</v>
      </c>
      <c r="T360" s="2" t="str" cm="1">
        <f t="array" ref="T360">IFERROR(INDEX($AB$4:$AB$63,MATCH(C360&amp;Q360,$Z$4:$Z$63&amp;$Y$4:$Y$63,0)),"")</f>
        <v/>
      </c>
    </row>
    <row r="361" spans="1:20" x14ac:dyDescent="0.25">
      <c r="A361" s="1" t="s">
        <v>19</v>
      </c>
      <c r="B361" s="1" t="s">
        <v>409</v>
      </c>
      <c r="C361" s="1">
        <v>6371108</v>
      </c>
      <c r="D361" s="1" t="s">
        <v>420</v>
      </c>
      <c r="E361" s="7">
        <v>10.765073901205753</v>
      </c>
      <c r="F361" s="10">
        <v>38513.029999999984</v>
      </c>
      <c r="G361" s="10">
        <v>3636</v>
      </c>
      <c r="H361" s="11">
        <v>2834</v>
      </c>
      <c r="I361" s="11">
        <v>-802</v>
      </c>
      <c r="J361" s="9">
        <v>0.22057205720572057</v>
      </c>
      <c r="K361" s="8">
        <v>1.7335314432991062E-3</v>
      </c>
      <c r="L361" s="12">
        <v>3.823685966792858E-4</v>
      </c>
      <c r="M361" s="1" t="s">
        <v>22</v>
      </c>
      <c r="N361" s="1">
        <v>6.9329690621649551E-2</v>
      </c>
      <c r="O361" s="9">
        <v>1.5292192485853394E-2</v>
      </c>
      <c r="P361" s="13">
        <v>0.7071178529754959</v>
      </c>
      <c r="Q361" s="14" t="s">
        <v>24</v>
      </c>
      <c r="R361" s="15" t="s">
        <v>25</v>
      </c>
      <c r="S361" s="16" t="s">
        <v>26</v>
      </c>
      <c r="T361" s="2" t="str" cm="1">
        <f t="array" ref="T361">IFERROR(INDEX($AB$4:$AB$63,MATCH(C361&amp;Q361,$Z$4:$Z$63&amp;$Y$4:$Y$63,0)),"")</f>
        <v/>
      </c>
    </row>
    <row r="362" spans="1:20" x14ac:dyDescent="0.25">
      <c r="A362" s="1" t="s">
        <v>19</v>
      </c>
      <c r="B362" s="1" t="s">
        <v>409</v>
      </c>
      <c r="C362" s="1">
        <v>6371110</v>
      </c>
      <c r="D362" s="1" t="s">
        <v>421</v>
      </c>
      <c r="E362" s="7">
        <v>5.4334109972041</v>
      </c>
      <c r="F362" s="10">
        <v>5271.5399999999991</v>
      </c>
      <c r="G362" s="10">
        <v>1006</v>
      </c>
      <c r="H362" s="11">
        <v>2187</v>
      </c>
      <c r="I362" s="11">
        <v>1181</v>
      </c>
      <c r="J362" s="9">
        <v>1.1739562624254474</v>
      </c>
      <c r="K362" s="8">
        <v>2.3728022294296168E-4</v>
      </c>
      <c r="L362" s="12">
        <v>2.785566036735962E-4</v>
      </c>
      <c r="M362" s="1" t="s">
        <v>28</v>
      </c>
      <c r="N362" s="1">
        <v>9.4896256487648611E-3</v>
      </c>
      <c r="O362" s="9">
        <v>1.1140405458440658E-2</v>
      </c>
      <c r="P362" s="13">
        <v>0.46877912395153776</v>
      </c>
      <c r="Q362" s="14" t="s">
        <v>24</v>
      </c>
      <c r="R362" s="15" t="s">
        <v>25</v>
      </c>
      <c r="S362" s="16" t="s">
        <v>26</v>
      </c>
      <c r="T362" s="2" t="str" cm="1">
        <f t="array" ref="T362">IFERROR(INDEX($AB$4:$AB$63,MATCH(C362&amp;Q362,$Z$4:$Z$63&amp;$Y$4:$Y$63,0)),"")</f>
        <v/>
      </c>
    </row>
    <row r="363" spans="1:20" x14ac:dyDescent="0.25">
      <c r="A363" s="1" t="s">
        <v>19</v>
      </c>
      <c r="B363" s="1" t="s">
        <v>409</v>
      </c>
      <c r="C363" s="1">
        <v>6379824</v>
      </c>
      <c r="D363" s="1" t="s">
        <v>422</v>
      </c>
      <c r="E363" s="7">
        <v>28.495606361829019</v>
      </c>
      <c r="F363" s="10">
        <v>36163.519999999997</v>
      </c>
      <c r="G363" s="10">
        <v>1296</v>
      </c>
      <c r="H363" s="11">
        <v>1098</v>
      </c>
      <c r="I363" s="11">
        <v>-198</v>
      </c>
      <c r="J363" s="9">
        <v>0.15277777777777779</v>
      </c>
      <c r="K363" s="8">
        <v>1.6277763401211513E-3</v>
      </c>
      <c r="L363" s="12">
        <v>2.4868805196295369E-4</v>
      </c>
      <c r="M363" s="1" t="s">
        <v>22</v>
      </c>
      <c r="N363" s="1">
        <v>6.5100192152885317E-2</v>
      </c>
      <c r="O363" s="9">
        <v>9.945862690024147E-3</v>
      </c>
      <c r="P363" s="13">
        <v>0.64413518886679921</v>
      </c>
      <c r="Q363" s="14" t="s">
        <v>24</v>
      </c>
      <c r="R363" s="15" t="s">
        <v>25</v>
      </c>
      <c r="S363" s="16" t="s">
        <v>26</v>
      </c>
      <c r="T363" s="2" t="str" cm="1">
        <f t="array" ref="T363">IFERROR(INDEX($AB$4:$AB$63,MATCH(C363&amp;Q363,$Z$4:$Z$63&amp;$Y$4:$Y$63,0)),"")</f>
        <v/>
      </c>
    </row>
    <row r="364" spans="1:20" x14ac:dyDescent="0.25">
      <c r="A364" s="1" t="s">
        <v>19</v>
      </c>
      <c r="B364" s="1" t="s">
        <v>409</v>
      </c>
      <c r="C364" s="1">
        <v>6379826</v>
      </c>
      <c r="D364" s="1" t="s">
        <v>423</v>
      </c>
      <c r="E364" s="7">
        <v>15.265950782997765</v>
      </c>
      <c r="F364" s="10">
        <v>6823.880000000001</v>
      </c>
      <c r="G364" s="10">
        <v>447</v>
      </c>
      <c r="H364" s="11">
        <v>528</v>
      </c>
      <c r="I364" s="11">
        <v>81</v>
      </c>
      <c r="J364" s="9">
        <v>0.18120805369127516</v>
      </c>
      <c r="K364" s="8">
        <v>3.0715346326424874E-4</v>
      </c>
      <c r="L364" s="12">
        <v>5.5658681262649099E-5</v>
      </c>
      <c r="M364" s="1" t="s">
        <v>28</v>
      </c>
      <c r="N364" s="1">
        <v>1.2284089027512565E-2</v>
      </c>
      <c r="O364" s="9">
        <v>2.2259758640459011E-3</v>
      </c>
      <c r="P364" s="13">
        <v>1</v>
      </c>
      <c r="Q364" s="14" t="s">
        <v>24</v>
      </c>
      <c r="R364" s="15" t="s">
        <v>25</v>
      </c>
      <c r="S364" s="16" t="s">
        <v>26</v>
      </c>
      <c r="T364" s="2" t="str" cm="1">
        <f t="array" ref="T364">IFERROR(INDEX($AB$4:$AB$63,MATCH(C364&amp;Q364,$Z$4:$Z$63&amp;$Y$4:$Y$63,0)),"")</f>
        <v/>
      </c>
    </row>
    <row r="365" spans="1:20" x14ac:dyDescent="0.25">
      <c r="A365" s="1" t="s">
        <v>19</v>
      </c>
      <c r="B365" s="1" t="s">
        <v>409</v>
      </c>
      <c r="C365" s="1">
        <v>6379828</v>
      </c>
      <c r="D365" s="1" t="s">
        <v>424</v>
      </c>
      <c r="E365" s="7">
        <v>25.531038062283741</v>
      </c>
      <c r="F365" s="10">
        <v>18844.880000000005</v>
      </c>
      <c r="G365" s="10">
        <v>756</v>
      </c>
      <c r="H365" s="11">
        <v>370</v>
      </c>
      <c r="I365" s="11">
        <v>-386</v>
      </c>
      <c r="J365" s="9">
        <v>0.51058201058201058</v>
      </c>
      <c r="K365" s="8">
        <v>8.4823738940297553E-4</v>
      </c>
      <c r="L365" s="12">
        <v>4.3309475173220711E-4</v>
      </c>
      <c r="M365" s="1" t="s">
        <v>22</v>
      </c>
      <c r="N365" s="1">
        <v>3.3923835652559978E-2</v>
      </c>
      <c r="O365" s="9">
        <v>1.7320900214137767E-2</v>
      </c>
      <c r="P365" s="13">
        <v>0.65397923875432529</v>
      </c>
      <c r="Q365" s="14" t="s">
        <v>24</v>
      </c>
      <c r="R365" s="15" t="s">
        <v>25</v>
      </c>
      <c r="S365" s="16" t="s">
        <v>26</v>
      </c>
      <c r="T365" s="2" t="str" cm="1">
        <f t="array" ref="T365">IFERROR(INDEX($AB$4:$AB$63,MATCH(C365&amp;Q365,$Z$4:$Z$63&amp;$Y$4:$Y$63,0)),"")</f>
        <v/>
      </c>
    </row>
    <row r="366" spans="1:20" x14ac:dyDescent="0.25">
      <c r="A366" s="1" t="s">
        <v>19</v>
      </c>
      <c r="B366" s="1" t="s">
        <v>409</v>
      </c>
      <c r="C366" s="1">
        <v>6379830</v>
      </c>
      <c r="D366" s="1" t="s">
        <v>425</v>
      </c>
      <c r="E366" s="7">
        <v>71.454871794871792</v>
      </c>
      <c r="F366" s="10">
        <v>7620.7199999999984</v>
      </c>
      <c r="G366" s="10">
        <v>120</v>
      </c>
      <c r="H366" s="11">
        <v>339</v>
      </c>
      <c r="I366" s="11">
        <v>219</v>
      </c>
      <c r="J366" s="9">
        <v>1.825</v>
      </c>
      <c r="K366" s="8">
        <v>3.4302047230712221E-4</v>
      </c>
      <c r="L366" s="12">
        <v>6.2601236196049804E-4</v>
      </c>
      <c r="M366" s="1" t="s">
        <v>28</v>
      </c>
      <c r="N366" s="1">
        <v>1.3718530064090446E-2</v>
      </c>
      <c r="O366" s="9">
        <v>2.5036317366965065E-2</v>
      </c>
      <c r="P366" s="13">
        <v>0.25641025641025639</v>
      </c>
      <c r="Q366" s="14" t="s">
        <v>24</v>
      </c>
      <c r="R366" s="15" t="s">
        <v>25</v>
      </c>
      <c r="S366" s="16" t="s">
        <v>26</v>
      </c>
      <c r="T366" s="2" t="str" cm="1">
        <f t="array" ref="T366">IFERROR(INDEX($AB$4:$AB$63,MATCH(C366&amp;Q366,$Z$4:$Z$63&amp;$Y$4:$Y$63,0)),"")</f>
        <v/>
      </c>
    </row>
    <row r="367" spans="1:20" x14ac:dyDescent="0.25">
      <c r="A367" s="1" t="s">
        <v>31</v>
      </c>
      <c r="B367" s="1" t="s">
        <v>409</v>
      </c>
      <c r="C367" s="1">
        <v>6425606</v>
      </c>
      <c r="D367" s="1" t="s">
        <v>426</v>
      </c>
      <c r="E367" s="7">
        <v>10.661385891376082</v>
      </c>
      <c r="F367" s="10">
        <v>111664.87999999999</v>
      </c>
      <c r="G367" s="10">
        <v>10517</v>
      </c>
      <c r="H367" s="11">
        <v>13452</v>
      </c>
      <c r="I367" s="11">
        <v>2935</v>
      </c>
      <c r="J367" s="9">
        <v>0.27907197870115052</v>
      </c>
      <c r="K367" s="8">
        <v>5.0262101058322741E-3</v>
      </c>
      <c r="L367" s="12">
        <v>1.4026743996023319E-3</v>
      </c>
      <c r="M367" s="1" t="s">
        <v>28</v>
      </c>
      <c r="N367" s="1">
        <v>0.20101486649333031</v>
      </c>
      <c r="O367" s="9">
        <v>5.6097616540641292E-2</v>
      </c>
      <c r="P367" s="13">
        <v>0.93792918933380898</v>
      </c>
      <c r="Q367" s="14" t="s">
        <v>24</v>
      </c>
      <c r="R367" s="15" t="s">
        <v>25</v>
      </c>
      <c r="S367" s="16" t="s">
        <v>26</v>
      </c>
      <c r="T367" s="2" t="str" cm="1">
        <f t="array" ref="T367">IFERROR(INDEX($AB$4:$AB$63,MATCH(C367&amp;Q367,$Z$4:$Z$63&amp;$Y$4:$Y$63,0)),"")</f>
        <v/>
      </c>
    </row>
    <row r="368" spans="1:20" x14ac:dyDescent="0.25">
      <c r="A368" s="1" t="s">
        <v>31</v>
      </c>
      <c r="B368" s="1" t="s">
        <v>409</v>
      </c>
      <c r="C368" s="1">
        <v>6425608</v>
      </c>
      <c r="D368" s="1" t="s">
        <v>427</v>
      </c>
      <c r="E368" s="7">
        <v>0</v>
      </c>
      <c r="F368" s="10">
        <v>0</v>
      </c>
      <c r="G368" s="10">
        <v>0</v>
      </c>
      <c r="H368" s="11">
        <v>0</v>
      </c>
      <c r="I368" s="11">
        <v>0</v>
      </c>
      <c r="J368" s="9">
        <v>0</v>
      </c>
      <c r="K368" s="8">
        <v>0</v>
      </c>
      <c r="L368" s="12">
        <v>0</v>
      </c>
      <c r="M368" s="1" t="s">
        <v>23</v>
      </c>
      <c r="N368" s="1">
        <v>0</v>
      </c>
      <c r="O368" s="9">
        <v>0</v>
      </c>
      <c r="P368" s="13">
        <v>0</v>
      </c>
      <c r="Q368" s="14" t="s">
        <v>24</v>
      </c>
      <c r="R368" s="15" t="s">
        <v>25</v>
      </c>
      <c r="S368" s="16" t="s">
        <v>26</v>
      </c>
      <c r="T368" s="2" t="str" cm="1">
        <f t="array" ref="T368">IFERROR(INDEX($AB$4:$AB$63,MATCH(C368&amp;Q368,$Z$4:$Z$63&amp;$Y$4:$Y$63,0)),"")</f>
        <v/>
      </c>
    </row>
    <row r="369" spans="1:20" x14ac:dyDescent="0.25">
      <c r="A369" s="1" t="s">
        <v>31</v>
      </c>
      <c r="B369" s="1" t="s">
        <v>409</v>
      </c>
      <c r="C369" s="1">
        <v>6425610</v>
      </c>
      <c r="D369" s="1" t="s">
        <v>428</v>
      </c>
      <c r="E369" s="7">
        <v>0</v>
      </c>
      <c r="F369" s="10">
        <v>0</v>
      </c>
      <c r="G369" s="10">
        <v>0</v>
      </c>
      <c r="H369" s="11">
        <v>0</v>
      </c>
      <c r="I369" s="11">
        <v>0</v>
      </c>
      <c r="J369" s="9">
        <v>0</v>
      </c>
      <c r="K369" s="8">
        <v>0</v>
      </c>
      <c r="L369" s="12">
        <v>0</v>
      </c>
      <c r="M369" s="1" t="s">
        <v>23</v>
      </c>
      <c r="N369" s="1">
        <v>0</v>
      </c>
      <c r="O369" s="9">
        <v>0</v>
      </c>
      <c r="P369" s="13">
        <v>0</v>
      </c>
      <c r="Q369" s="14" t="s">
        <v>24</v>
      </c>
      <c r="R369" s="15" t="s">
        <v>25</v>
      </c>
      <c r="S369" s="16" t="s">
        <v>26</v>
      </c>
      <c r="T369" s="2" t="str" cm="1">
        <f t="array" ref="T369">IFERROR(INDEX($AB$4:$AB$63,MATCH(C369&amp;Q369,$Z$4:$Z$63&amp;$Y$4:$Y$63,0)),"")</f>
        <v/>
      </c>
    </row>
    <row r="370" spans="1:20" x14ac:dyDescent="0.25">
      <c r="A370" s="1" t="s">
        <v>31</v>
      </c>
      <c r="B370" s="1" t="s">
        <v>409</v>
      </c>
      <c r="C370" s="1">
        <v>6425612</v>
      </c>
      <c r="D370" s="1" t="s">
        <v>429</v>
      </c>
      <c r="E370" s="7">
        <v>0</v>
      </c>
      <c r="F370" s="10">
        <v>0</v>
      </c>
      <c r="G370" s="10">
        <v>0</v>
      </c>
      <c r="H370" s="11">
        <v>0</v>
      </c>
      <c r="I370" s="11">
        <v>0</v>
      </c>
      <c r="J370" s="9">
        <v>0</v>
      </c>
      <c r="K370" s="8">
        <v>0</v>
      </c>
      <c r="L370" s="12">
        <v>0</v>
      </c>
      <c r="M370" s="1" t="s">
        <v>23</v>
      </c>
      <c r="N370" s="1">
        <v>0</v>
      </c>
      <c r="O370" s="9">
        <v>0</v>
      </c>
      <c r="P370" s="13">
        <v>0</v>
      </c>
      <c r="Q370" s="14" t="s">
        <v>24</v>
      </c>
      <c r="R370" s="15" t="s">
        <v>25</v>
      </c>
      <c r="S370" s="16" t="s">
        <v>26</v>
      </c>
      <c r="T370" s="2" t="str" cm="1">
        <f t="array" ref="T370">IFERROR(INDEX($AB$4:$AB$63,MATCH(C370&amp;Q370,$Z$4:$Z$63&amp;$Y$4:$Y$63,0)),"")</f>
        <v/>
      </c>
    </row>
    <row r="371" spans="1:20" x14ac:dyDescent="0.25">
      <c r="A371" s="1" t="s">
        <v>31</v>
      </c>
      <c r="B371" s="1" t="s">
        <v>409</v>
      </c>
      <c r="C371" s="1">
        <v>6425614</v>
      </c>
      <c r="D371" s="1" t="s">
        <v>430</v>
      </c>
      <c r="E371" s="7">
        <v>0</v>
      </c>
      <c r="F371" s="10">
        <v>0</v>
      </c>
      <c r="G371" s="10">
        <v>0</v>
      </c>
      <c r="H371" s="11">
        <v>0</v>
      </c>
      <c r="I371" s="11">
        <v>0</v>
      </c>
      <c r="J371" s="9">
        <v>0</v>
      </c>
      <c r="K371" s="8">
        <v>0</v>
      </c>
      <c r="L371" s="12">
        <v>0</v>
      </c>
      <c r="M371" s="1" t="s">
        <v>23</v>
      </c>
      <c r="N371" s="1">
        <v>0</v>
      </c>
      <c r="O371" s="9">
        <v>0</v>
      </c>
      <c r="P371" s="13">
        <v>0</v>
      </c>
      <c r="Q371" s="14" t="s">
        <v>24</v>
      </c>
      <c r="R371" s="15" t="s">
        <v>25</v>
      </c>
      <c r="S371" s="16" t="s">
        <v>26</v>
      </c>
      <c r="T371" s="2" t="str" cm="1">
        <f t="array" ref="T371">IFERROR(INDEX($AB$4:$AB$63,MATCH(C371&amp;Q371,$Z$4:$Z$63&amp;$Y$4:$Y$63,0)),"")</f>
        <v/>
      </c>
    </row>
    <row r="372" spans="1:20" x14ac:dyDescent="0.25">
      <c r="A372" s="1" t="s">
        <v>31</v>
      </c>
      <c r="B372" s="1" t="s">
        <v>409</v>
      </c>
      <c r="C372" s="1">
        <v>6425616</v>
      </c>
      <c r="D372" s="1" t="s">
        <v>431</v>
      </c>
      <c r="E372" s="7">
        <v>0</v>
      </c>
      <c r="F372" s="10">
        <v>0</v>
      </c>
      <c r="G372" s="10">
        <v>0</v>
      </c>
      <c r="H372" s="11">
        <v>0</v>
      </c>
      <c r="I372" s="11">
        <v>0</v>
      </c>
      <c r="J372" s="9">
        <v>0</v>
      </c>
      <c r="K372" s="8">
        <v>0</v>
      </c>
      <c r="L372" s="12">
        <v>0</v>
      </c>
      <c r="M372" s="1" t="s">
        <v>23</v>
      </c>
      <c r="N372" s="1">
        <v>0</v>
      </c>
      <c r="O372" s="9">
        <v>0</v>
      </c>
      <c r="P372" s="13">
        <v>0</v>
      </c>
      <c r="Q372" s="14" t="s">
        <v>24</v>
      </c>
      <c r="R372" s="15" t="s">
        <v>25</v>
      </c>
      <c r="S372" s="16" t="s">
        <v>26</v>
      </c>
      <c r="T372" s="2" t="str" cm="1">
        <f t="array" ref="T372">IFERROR(INDEX($AB$4:$AB$63,MATCH(C372&amp;Q372,$Z$4:$Z$63&amp;$Y$4:$Y$63,0)),"")</f>
        <v/>
      </c>
    </row>
    <row r="373" spans="1:20" x14ac:dyDescent="0.25">
      <c r="A373" s="1" t="s">
        <v>31</v>
      </c>
      <c r="B373" s="1" t="s">
        <v>409</v>
      </c>
      <c r="C373" s="1">
        <v>6425618</v>
      </c>
      <c r="D373" s="1" t="s">
        <v>432</v>
      </c>
      <c r="E373" s="7">
        <v>0</v>
      </c>
      <c r="F373" s="10">
        <v>0</v>
      </c>
      <c r="G373" s="10">
        <v>0</v>
      </c>
      <c r="H373" s="11">
        <v>0</v>
      </c>
      <c r="I373" s="11">
        <v>0</v>
      </c>
      <c r="J373" s="9">
        <v>0</v>
      </c>
      <c r="K373" s="8">
        <v>0</v>
      </c>
      <c r="L373" s="12">
        <v>0</v>
      </c>
      <c r="M373" s="1" t="s">
        <v>23</v>
      </c>
      <c r="N373" s="1">
        <v>0</v>
      </c>
      <c r="O373" s="9">
        <v>0</v>
      </c>
      <c r="P373" s="13">
        <v>0</v>
      </c>
      <c r="Q373" s="14" t="s">
        <v>24</v>
      </c>
      <c r="R373" s="15" t="s">
        <v>25</v>
      </c>
      <c r="S373" s="16" t="s">
        <v>26</v>
      </c>
      <c r="T373" s="2" t="str" cm="1">
        <f t="array" ref="T373">IFERROR(INDEX($AB$4:$AB$63,MATCH(C373&amp;Q373,$Z$4:$Z$63&amp;$Y$4:$Y$63,0)),"")</f>
        <v/>
      </c>
    </row>
    <row r="374" spans="1:20" x14ac:dyDescent="0.25">
      <c r="A374" s="1" t="s">
        <v>31</v>
      </c>
      <c r="B374" s="1" t="s">
        <v>409</v>
      </c>
      <c r="C374" s="1">
        <v>6425620</v>
      </c>
      <c r="D374" s="1" t="s">
        <v>433</v>
      </c>
      <c r="E374" s="7">
        <v>0</v>
      </c>
      <c r="F374" s="10">
        <v>0</v>
      </c>
      <c r="G374" s="10">
        <v>0</v>
      </c>
      <c r="H374" s="11">
        <v>0</v>
      </c>
      <c r="I374" s="11">
        <v>0</v>
      </c>
      <c r="J374" s="9">
        <v>0</v>
      </c>
      <c r="K374" s="8">
        <v>0</v>
      </c>
      <c r="L374" s="12">
        <v>0</v>
      </c>
      <c r="M374" s="1" t="s">
        <v>23</v>
      </c>
      <c r="N374" s="1">
        <v>0</v>
      </c>
      <c r="O374" s="9">
        <v>0</v>
      </c>
      <c r="P374" s="13">
        <v>0</v>
      </c>
      <c r="Q374" s="14" t="s">
        <v>24</v>
      </c>
      <c r="R374" s="15" t="s">
        <v>25</v>
      </c>
      <c r="S374" s="16" t="s">
        <v>26</v>
      </c>
      <c r="T374" s="2" t="str" cm="1">
        <f t="array" ref="T374">IFERROR(INDEX($AB$4:$AB$63,MATCH(C374&amp;Q374,$Z$4:$Z$63&amp;$Y$4:$Y$63,0)),"")</f>
        <v/>
      </c>
    </row>
    <row r="375" spans="1:20" x14ac:dyDescent="0.25">
      <c r="A375" s="1" t="s">
        <v>31</v>
      </c>
      <c r="B375" s="1" t="s">
        <v>409</v>
      </c>
      <c r="C375" s="1">
        <v>6425622</v>
      </c>
      <c r="D375" s="1" t="s">
        <v>434</v>
      </c>
      <c r="E375" s="7">
        <v>0</v>
      </c>
      <c r="F375" s="10">
        <v>0</v>
      </c>
      <c r="G375" s="10">
        <v>0</v>
      </c>
      <c r="H375" s="11">
        <v>0</v>
      </c>
      <c r="I375" s="11">
        <v>0</v>
      </c>
      <c r="J375" s="9">
        <v>0</v>
      </c>
      <c r="K375" s="8">
        <v>0</v>
      </c>
      <c r="L375" s="12">
        <v>0</v>
      </c>
      <c r="M375" s="1" t="s">
        <v>23</v>
      </c>
      <c r="N375" s="1">
        <v>0</v>
      </c>
      <c r="O375" s="9">
        <v>0</v>
      </c>
      <c r="P375" s="13">
        <v>0</v>
      </c>
      <c r="Q375" s="14" t="s">
        <v>24</v>
      </c>
      <c r="R375" s="15" t="s">
        <v>25</v>
      </c>
      <c r="S375" s="16" t="s">
        <v>26</v>
      </c>
      <c r="T375" s="2" t="str" cm="1">
        <f t="array" ref="T375">IFERROR(INDEX($AB$4:$AB$63,MATCH(C375&amp;Q375,$Z$4:$Z$63&amp;$Y$4:$Y$63,0)),"")</f>
        <v/>
      </c>
    </row>
    <row r="376" spans="1:20" x14ac:dyDescent="0.25">
      <c r="A376" s="1" t="s">
        <v>31</v>
      </c>
      <c r="B376" s="1" t="s">
        <v>409</v>
      </c>
      <c r="C376" s="1">
        <v>6425626</v>
      </c>
      <c r="D376" s="1" t="s">
        <v>435</v>
      </c>
      <c r="E376" s="7">
        <v>0</v>
      </c>
      <c r="F376" s="10">
        <v>0</v>
      </c>
      <c r="G376" s="10">
        <v>0</v>
      </c>
      <c r="H376" s="11">
        <v>0</v>
      </c>
      <c r="I376" s="11">
        <v>0</v>
      </c>
      <c r="J376" s="9">
        <v>0</v>
      </c>
      <c r="K376" s="8">
        <v>0</v>
      </c>
      <c r="L376" s="12">
        <v>0</v>
      </c>
      <c r="M376" s="1" t="s">
        <v>23</v>
      </c>
      <c r="N376" s="1">
        <v>0</v>
      </c>
      <c r="O376" s="9">
        <v>0</v>
      </c>
      <c r="P376" s="13">
        <v>0</v>
      </c>
      <c r="Q376" s="14" t="s">
        <v>24</v>
      </c>
      <c r="R376" s="15" t="s">
        <v>25</v>
      </c>
      <c r="S376" s="16" t="s">
        <v>26</v>
      </c>
      <c r="T376" s="2" t="str" cm="1">
        <f t="array" ref="T376">IFERROR(INDEX($AB$4:$AB$63,MATCH(C376&amp;Q376,$Z$4:$Z$63&amp;$Y$4:$Y$63,0)),"")</f>
        <v/>
      </c>
    </row>
    <row r="377" spans="1:20" x14ac:dyDescent="0.25">
      <c r="A377" s="1" t="s">
        <v>31</v>
      </c>
      <c r="B377" s="1" t="s">
        <v>409</v>
      </c>
      <c r="C377" s="1">
        <v>6431214</v>
      </c>
      <c r="D377" s="1" t="s">
        <v>436</v>
      </c>
      <c r="E377" s="7">
        <v>13.942407407407407</v>
      </c>
      <c r="F377" s="10">
        <v>3011.56</v>
      </c>
      <c r="G377" s="10">
        <v>216</v>
      </c>
      <c r="H377" s="11">
        <v>419</v>
      </c>
      <c r="I377" s="11">
        <v>203</v>
      </c>
      <c r="J377" s="9">
        <v>0.93981481481481477</v>
      </c>
      <c r="K377" s="8">
        <v>1.355550044590586E-4</v>
      </c>
      <c r="L377" s="12">
        <v>1.2739660141291155E-4</v>
      </c>
      <c r="M377" s="1" t="s">
        <v>28</v>
      </c>
      <c r="N377" s="1">
        <v>5.4212956780740184E-3</v>
      </c>
      <c r="O377" s="9">
        <v>5.0950139937454893E-3</v>
      </c>
      <c r="P377" s="13">
        <v>1</v>
      </c>
      <c r="Q377" s="14" t="s">
        <v>24</v>
      </c>
      <c r="R377" s="15" t="s">
        <v>25</v>
      </c>
      <c r="S377" s="16" t="s">
        <v>26</v>
      </c>
      <c r="T377" s="2" t="str" cm="1">
        <f t="array" ref="T377">IFERROR(INDEX($AB$4:$AB$63,MATCH(C377&amp;Q377,$Z$4:$Z$63&amp;$Y$4:$Y$63,0)),"")</f>
        <v/>
      </c>
    </row>
    <row r="378" spans="1:20" x14ac:dyDescent="0.25">
      <c r="A378" s="1" t="s">
        <v>31</v>
      </c>
      <c r="B378" s="1" t="s">
        <v>409</v>
      </c>
      <c r="C378" s="1">
        <v>6442319</v>
      </c>
      <c r="D378" s="1" t="s">
        <v>437</v>
      </c>
      <c r="E378" s="7">
        <v>0</v>
      </c>
      <c r="F378" s="10">
        <v>0</v>
      </c>
      <c r="G378" s="10">
        <v>0</v>
      </c>
      <c r="H378" s="11">
        <v>0</v>
      </c>
      <c r="I378" s="11">
        <v>0</v>
      </c>
      <c r="J378" s="9">
        <v>0</v>
      </c>
      <c r="K378" s="8">
        <v>0</v>
      </c>
      <c r="L378" s="12">
        <v>0</v>
      </c>
      <c r="M378" s="1" t="s">
        <v>23</v>
      </c>
      <c r="N378" s="1">
        <v>0</v>
      </c>
      <c r="O378" s="9">
        <v>0</v>
      </c>
      <c r="P378" s="13">
        <v>0</v>
      </c>
      <c r="Q378" s="14" t="s">
        <v>24</v>
      </c>
      <c r="R378" s="15" t="s">
        <v>25</v>
      </c>
      <c r="S378" s="16" t="s">
        <v>26</v>
      </c>
      <c r="T378" s="2" t="str" cm="1">
        <f t="array" ref="T378">IFERROR(INDEX($AB$4:$AB$63,MATCH(C378&amp;Q378,$Z$4:$Z$63&amp;$Y$4:$Y$63,0)),"")</f>
        <v/>
      </c>
    </row>
    <row r="379" spans="1:20" x14ac:dyDescent="0.25">
      <c r="A379" s="1" t="s">
        <v>19</v>
      </c>
      <c r="B379" s="1" t="s">
        <v>438</v>
      </c>
      <c r="C379" s="1">
        <v>6332922</v>
      </c>
      <c r="D379" s="1" t="s">
        <v>439</v>
      </c>
      <c r="E379" s="7">
        <v>8.0814841498559087</v>
      </c>
      <c r="F379" s="10">
        <v>19039.28</v>
      </c>
      <c r="G379" s="10">
        <v>2376</v>
      </c>
      <c r="H379" s="11">
        <v>331</v>
      </c>
      <c r="I379" s="11">
        <v>-2045</v>
      </c>
      <c r="J379" s="9">
        <v>0.86069023569023573</v>
      </c>
      <c r="K379" s="8">
        <v>8.5698763607474705E-4</v>
      </c>
      <c r="L379" s="12">
        <v>7.3760089047679195E-4</v>
      </c>
      <c r="M379" s="1" t="s">
        <v>22</v>
      </c>
      <c r="N379" s="1">
        <v>8.4550675214186861E-3</v>
      </c>
      <c r="O379" s="9">
        <v>7.2771940577867058E-3</v>
      </c>
      <c r="P379" s="13">
        <v>0.85590778097982712</v>
      </c>
      <c r="Q379" s="14" t="s">
        <v>24</v>
      </c>
      <c r="R379" s="15" t="s">
        <v>25</v>
      </c>
      <c r="S379" s="16" t="s">
        <v>26</v>
      </c>
      <c r="T379" s="2" t="str" cm="1">
        <f t="array" ref="T379">IFERROR(INDEX($AB$4:$AB$63,MATCH(C379&amp;Q379,$Z$4:$Z$63&amp;$Y$4:$Y$63,0)),"")</f>
        <v/>
      </c>
    </row>
    <row r="380" spans="1:20" x14ac:dyDescent="0.25">
      <c r="A380" s="1" t="s">
        <v>19</v>
      </c>
      <c r="B380" s="1" t="s">
        <v>438</v>
      </c>
      <c r="C380" s="1">
        <v>6333537</v>
      </c>
      <c r="D380" s="1" t="s">
        <v>440</v>
      </c>
      <c r="E380" s="7">
        <v>5.4282077393075348</v>
      </c>
      <c r="F380" s="10">
        <v>7115.7999999999975</v>
      </c>
      <c r="G380" s="10">
        <v>1332</v>
      </c>
      <c r="H380" s="11">
        <v>207</v>
      </c>
      <c r="I380" s="11">
        <v>-1125</v>
      </c>
      <c r="J380" s="9">
        <v>0.84459459459459463</v>
      </c>
      <c r="K380" s="8">
        <v>3.2029323697013137E-4</v>
      </c>
      <c r="L380" s="12">
        <v>2.7051793663017854E-4</v>
      </c>
      <c r="M380" s="1" t="s">
        <v>22</v>
      </c>
      <c r="N380" s="1">
        <v>3.1600233553428004E-3</v>
      </c>
      <c r="O380" s="9">
        <v>2.6689386447152031E-3</v>
      </c>
      <c r="P380" s="13">
        <v>0.67820773930753564</v>
      </c>
      <c r="Q380" s="14" t="s">
        <v>24</v>
      </c>
      <c r="R380" s="15" t="s">
        <v>25</v>
      </c>
      <c r="S380" s="16" t="s">
        <v>26</v>
      </c>
      <c r="T380" s="2" t="str" cm="1">
        <f t="array" ref="T380">IFERROR(INDEX($AB$4:$AB$63,MATCH(C380&amp;Q380,$Z$4:$Z$63&amp;$Y$4:$Y$63,0)),"")</f>
        <v/>
      </c>
    </row>
    <row r="381" spans="1:20" x14ac:dyDescent="0.25">
      <c r="A381" s="1" t="s">
        <v>19</v>
      </c>
      <c r="B381" s="1" t="s">
        <v>438</v>
      </c>
      <c r="C381" s="1">
        <v>6379034</v>
      </c>
      <c r="D381" s="1" t="s">
        <v>441</v>
      </c>
      <c r="E381" s="7">
        <v>5.3189293361884351</v>
      </c>
      <c r="F381" s="10">
        <v>8474.0399999999991</v>
      </c>
      <c r="G381" s="10">
        <v>1608</v>
      </c>
      <c r="H381" s="11">
        <v>559</v>
      </c>
      <c r="I381" s="11">
        <v>-1049</v>
      </c>
      <c r="J381" s="9">
        <v>0.65236318407960203</v>
      </c>
      <c r="K381" s="8">
        <v>3.8142973408673278E-4</v>
      </c>
      <c r="L381" s="12">
        <v>2.488307158314569E-4</v>
      </c>
      <c r="M381" s="1" t="s">
        <v>22</v>
      </c>
      <c r="N381" s="1">
        <v>3.7631979979916678E-3</v>
      </c>
      <c r="O381" s="9">
        <v>2.4549718282918282E-3</v>
      </c>
      <c r="P381" s="13">
        <v>0.86081370449678796</v>
      </c>
      <c r="Q381" s="14" t="s">
        <v>24</v>
      </c>
      <c r="R381" s="15" t="s">
        <v>25</v>
      </c>
      <c r="S381" s="16" t="s">
        <v>26</v>
      </c>
      <c r="T381" s="2" t="str" cm="1">
        <f t="array" ref="T381">IFERROR(INDEX($AB$4:$AB$63,MATCH(C381&amp;Q381,$Z$4:$Z$63&amp;$Y$4:$Y$63,0)),"")</f>
        <v/>
      </c>
    </row>
    <row r="382" spans="1:20" x14ac:dyDescent="0.25">
      <c r="A382" s="1" t="s">
        <v>19</v>
      </c>
      <c r="B382" s="1" t="s">
        <v>438</v>
      </c>
      <c r="C382" s="1">
        <v>6379036</v>
      </c>
      <c r="D382" s="1" t="s">
        <v>442</v>
      </c>
      <c r="E382" s="7">
        <v>5.3996984924623099</v>
      </c>
      <c r="F382" s="10">
        <v>4680.079999999999</v>
      </c>
      <c r="G382" s="10">
        <v>888</v>
      </c>
      <c r="H382" s="11">
        <v>491</v>
      </c>
      <c r="I382" s="11">
        <v>-397</v>
      </c>
      <c r="J382" s="9">
        <v>0.44707207207207206</v>
      </c>
      <c r="K382" s="8">
        <v>2.1065768746720998E-4</v>
      </c>
      <c r="L382" s="12">
        <v>9.4179168833876534E-5</v>
      </c>
      <c r="M382" s="1" t="s">
        <v>22</v>
      </c>
      <c r="N382" s="1">
        <v>2.0783555053363973E-3</v>
      </c>
      <c r="O382" s="9">
        <v>9.2917470227314161E-4</v>
      </c>
      <c r="P382" s="13">
        <v>0.55778894472361806</v>
      </c>
      <c r="Q382" s="14" t="s">
        <v>24</v>
      </c>
      <c r="R382" s="15" t="s">
        <v>25</v>
      </c>
      <c r="S382" s="16" t="s">
        <v>26</v>
      </c>
      <c r="T382" s="2" t="str" cm="1">
        <f t="array" ref="T382">IFERROR(INDEX($AB$4:$AB$63,MATCH(C382&amp;Q382,$Z$4:$Z$63&amp;$Y$4:$Y$63,0)),"")</f>
        <v/>
      </c>
    </row>
    <row r="383" spans="1:20" x14ac:dyDescent="0.25">
      <c r="A383" s="1" t="s">
        <v>19</v>
      </c>
      <c r="B383" s="1" t="s">
        <v>438</v>
      </c>
      <c r="C383" s="1">
        <v>6379040</v>
      </c>
      <c r="D383" s="1" t="s">
        <v>443</v>
      </c>
      <c r="E383" s="7">
        <v>16.255860306643953</v>
      </c>
      <c r="F383" s="10">
        <v>22924.44</v>
      </c>
      <c r="G383" s="10">
        <v>1440</v>
      </c>
      <c r="H383" s="11">
        <v>249</v>
      </c>
      <c r="I383" s="11">
        <v>-1191</v>
      </c>
      <c r="J383" s="9">
        <v>0.82708333333333328</v>
      </c>
      <c r="K383" s="8">
        <v>1.0318647366884344E-3</v>
      </c>
      <c r="L383" s="12">
        <v>8.5343812596939256E-4</v>
      </c>
      <c r="M383" s="1" t="s">
        <v>22</v>
      </c>
      <c r="N383" s="1">
        <v>1.0180410608526761E-2</v>
      </c>
      <c r="O383" s="9">
        <v>8.4200479408023422E-3</v>
      </c>
      <c r="P383" s="13">
        <v>0.61328790459965932</v>
      </c>
      <c r="Q383" s="14" t="s">
        <v>24</v>
      </c>
      <c r="R383" s="15" t="s">
        <v>25</v>
      </c>
      <c r="S383" s="16" t="s">
        <v>26</v>
      </c>
      <c r="T383" s="2" t="str" cm="1">
        <f t="array" ref="T383">IFERROR(INDEX($AB$4:$AB$63,MATCH(C383&amp;Q383,$Z$4:$Z$63&amp;$Y$4:$Y$63,0)),"")</f>
        <v/>
      </c>
    </row>
    <row r="384" spans="1:20" x14ac:dyDescent="0.25">
      <c r="A384" s="1" t="s">
        <v>19</v>
      </c>
      <c r="B384" s="1" t="s">
        <v>438</v>
      </c>
      <c r="C384" s="1">
        <v>6379042</v>
      </c>
      <c r="D384" s="1" t="s">
        <v>444</v>
      </c>
      <c r="E384" s="7">
        <v>46.005922779922777</v>
      </c>
      <c r="F384" s="10">
        <v>46162.450000000004</v>
      </c>
      <c r="G384" s="10">
        <v>1097</v>
      </c>
      <c r="H384" s="11">
        <v>198</v>
      </c>
      <c r="I384" s="11">
        <v>-899</v>
      </c>
      <c r="J384" s="9">
        <v>0.81950774840474017</v>
      </c>
      <c r="K384" s="8">
        <v>2.0778437472907963E-3</v>
      </c>
      <c r="L384" s="12">
        <v>1.7028090508791483E-3</v>
      </c>
      <c r="M384" s="1" t="s">
        <v>22</v>
      </c>
      <c r="N384" s="1">
        <v>2.0500073096467623E-2</v>
      </c>
      <c r="O384" s="9">
        <v>1.679996874541877E-2</v>
      </c>
      <c r="P384" s="13">
        <v>0.28236808236808236</v>
      </c>
      <c r="Q384" s="14" t="s">
        <v>24</v>
      </c>
      <c r="R384" s="15" t="s">
        <v>25</v>
      </c>
      <c r="S384" s="16" t="s">
        <v>26</v>
      </c>
      <c r="T384" s="2" t="str" cm="1">
        <f t="array" ref="T384">IFERROR(INDEX($AB$4:$AB$63,MATCH(C384&amp;Q384,$Z$4:$Z$63&amp;$Y$4:$Y$63,0)),"")</f>
        <v/>
      </c>
    </row>
    <row r="385" spans="1:20" x14ac:dyDescent="0.25">
      <c r="A385" s="1" t="s">
        <v>19</v>
      </c>
      <c r="B385" s="1" t="s">
        <v>438</v>
      </c>
      <c r="C385" s="1">
        <v>6379044</v>
      </c>
      <c r="D385" s="1" t="s">
        <v>445</v>
      </c>
      <c r="E385" s="7">
        <v>94.890977011494243</v>
      </c>
      <c r="F385" s="10">
        <v>28952.43</v>
      </c>
      <c r="G385" s="10">
        <v>315</v>
      </c>
      <c r="H385" s="11">
        <v>44</v>
      </c>
      <c r="I385" s="11">
        <v>-271</v>
      </c>
      <c r="J385" s="9">
        <v>0.86031746031746037</v>
      </c>
      <c r="K385" s="8">
        <v>1.3031939518889156E-3</v>
      </c>
      <c r="L385" s="12">
        <v>1.1211605109901464E-3</v>
      </c>
      <c r="M385" s="1" t="s">
        <v>22</v>
      </c>
      <c r="N385" s="1">
        <v>1.2857353353653501E-2</v>
      </c>
      <c r="O385" s="9">
        <v>1.1061405583619361E-2</v>
      </c>
      <c r="P385" s="13">
        <v>0.60344827586206895</v>
      </c>
      <c r="Q385" s="14" t="s">
        <v>24</v>
      </c>
      <c r="R385" s="15" t="s">
        <v>25</v>
      </c>
      <c r="S385" s="16" t="s">
        <v>26</v>
      </c>
      <c r="T385" s="2" t="str" cm="1">
        <f t="array" ref="T385">IFERROR(INDEX($AB$4:$AB$63,MATCH(C385&amp;Q385,$Z$4:$Z$63&amp;$Y$4:$Y$63,0)),"")</f>
        <v/>
      </c>
    </row>
    <row r="386" spans="1:20" x14ac:dyDescent="0.25">
      <c r="A386" s="1" t="s">
        <v>19</v>
      </c>
      <c r="B386" s="1" t="s">
        <v>438</v>
      </c>
      <c r="C386" s="1">
        <v>6379046</v>
      </c>
      <c r="D386" s="1" t="s">
        <v>446</v>
      </c>
      <c r="E386" s="7">
        <v>7.8366273584905661</v>
      </c>
      <c r="F386" s="10">
        <v>5301.0999999999995</v>
      </c>
      <c r="G386" s="10">
        <v>688</v>
      </c>
      <c r="H386" s="11">
        <v>346</v>
      </c>
      <c r="I386" s="11">
        <v>-342</v>
      </c>
      <c r="J386" s="9">
        <v>0.49709302325581395</v>
      </c>
      <c r="K386" s="8">
        <v>2.3861076456650889E-4</v>
      </c>
      <c r="L386" s="12">
        <v>1.1861174633974716E-4</v>
      </c>
      <c r="M386" s="1" t="s">
        <v>22</v>
      </c>
      <c r="N386" s="1">
        <v>2.3541414611157876E-3</v>
      </c>
      <c r="O386" s="9">
        <v>1.1702272960779061E-3</v>
      </c>
      <c r="P386" s="13">
        <v>0.81132075471698117</v>
      </c>
      <c r="Q386" s="14" t="s">
        <v>24</v>
      </c>
      <c r="R386" s="15" t="s">
        <v>25</v>
      </c>
      <c r="S386" s="16" t="s">
        <v>26</v>
      </c>
      <c r="T386" s="2" t="str" cm="1">
        <f t="array" ref="T386">IFERROR(INDEX($AB$4:$AB$63,MATCH(C386&amp;Q386,$Z$4:$Z$63&amp;$Y$4:$Y$63,0)),"")</f>
        <v/>
      </c>
    </row>
    <row r="387" spans="1:20" x14ac:dyDescent="0.25">
      <c r="A387" s="1" t="s">
        <v>19</v>
      </c>
      <c r="B387" s="1" t="s">
        <v>438</v>
      </c>
      <c r="C387" s="1">
        <v>6379050</v>
      </c>
      <c r="D387" s="1" t="s">
        <v>447</v>
      </c>
      <c r="E387" s="7">
        <v>16.227777777777778</v>
      </c>
      <c r="F387" s="10">
        <v>11807.4</v>
      </c>
      <c r="G387" s="10">
        <v>752</v>
      </c>
      <c r="H387" s="11">
        <v>186</v>
      </c>
      <c r="I387" s="11">
        <v>-566</v>
      </c>
      <c r="J387" s="9">
        <v>0.75265957446808507</v>
      </c>
      <c r="K387" s="8">
        <v>5.3146945757344649E-4</v>
      </c>
      <c r="L387" s="12">
        <v>4.000155757800142E-4</v>
      </c>
      <c r="M387" s="1" t="s">
        <v>22</v>
      </c>
      <c r="N387" s="1">
        <v>5.243494725241658E-3</v>
      </c>
      <c r="O387" s="9">
        <v>3.9465665086260348E-3</v>
      </c>
      <c r="P387" s="13">
        <v>0.56456456456456461</v>
      </c>
      <c r="Q387" s="14" t="s">
        <v>24</v>
      </c>
      <c r="R387" s="15" t="s">
        <v>25</v>
      </c>
      <c r="S387" s="16" t="s">
        <v>26</v>
      </c>
      <c r="T387" s="2" t="str" cm="1">
        <f t="array" ref="T387">IFERROR(INDEX($AB$4:$AB$63,MATCH(C387&amp;Q387,$Z$4:$Z$63&amp;$Y$4:$Y$63,0)),"")</f>
        <v/>
      </c>
    </row>
    <row r="388" spans="1:20" x14ac:dyDescent="0.25">
      <c r="A388" s="1" t="s">
        <v>19</v>
      </c>
      <c r="B388" s="1" t="s">
        <v>438</v>
      </c>
      <c r="C388" s="1">
        <v>6379052</v>
      </c>
      <c r="D388" s="1" t="s">
        <v>448</v>
      </c>
      <c r="E388" s="7">
        <v>35.116666666666667</v>
      </c>
      <c r="F388" s="10">
        <v>2604.9</v>
      </c>
      <c r="G388" s="10">
        <v>78</v>
      </c>
      <c r="H388" s="11">
        <v>66</v>
      </c>
      <c r="I388" s="11">
        <v>-12</v>
      </c>
      <c r="J388" s="9">
        <v>0.15384615384615385</v>
      </c>
      <c r="K388" s="8">
        <v>1.1725060470832452E-4</v>
      </c>
      <c r="L388" s="12">
        <v>1.8038554570511464E-5</v>
      </c>
      <c r="M388" s="1" t="s">
        <v>22</v>
      </c>
      <c r="N388" s="1">
        <v>1.1567982290582174E-3</v>
      </c>
      <c r="O388" s="9">
        <v>1.7796895831664883E-4</v>
      </c>
      <c r="P388" s="13">
        <v>0.2988505747126437</v>
      </c>
      <c r="Q388" s="14" t="s">
        <v>24</v>
      </c>
      <c r="R388" s="15" t="s">
        <v>25</v>
      </c>
      <c r="S388" s="16" t="s">
        <v>26</v>
      </c>
      <c r="T388" s="2" t="str" cm="1">
        <f t="array" ref="T388">IFERROR(INDEX($AB$4:$AB$63,MATCH(C388&amp;Q388,$Z$4:$Z$63&amp;$Y$4:$Y$63,0)),"")</f>
        <v/>
      </c>
    </row>
    <row r="389" spans="1:20" x14ac:dyDescent="0.25">
      <c r="A389" s="1" t="s">
        <v>19</v>
      </c>
      <c r="B389" s="1" t="s">
        <v>438</v>
      </c>
      <c r="C389" s="1">
        <v>6379058</v>
      </c>
      <c r="D389" s="1" t="s">
        <v>449</v>
      </c>
      <c r="E389" s="7">
        <v>40.416974522292989</v>
      </c>
      <c r="F389" s="10">
        <v>14063.820000000002</v>
      </c>
      <c r="G389" s="10">
        <v>363</v>
      </c>
      <c r="H389" s="11">
        <v>92</v>
      </c>
      <c r="I389" s="11">
        <v>-271</v>
      </c>
      <c r="J389" s="9">
        <v>0.74655647382920109</v>
      </c>
      <c r="K389" s="8">
        <v>6.330344349145951E-4</v>
      </c>
      <c r="L389" s="12">
        <v>4.7259595554230102E-4</v>
      </c>
      <c r="M389" s="1" t="s">
        <v>22</v>
      </c>
      <c r="N389" s="1">
        <v>6.2455380512854777E-3</v>
      </c>
      <c r="O389" s="9">
        <v>4.6626468647337866E-3</v>
      </c>
      <c r="P389" s="13">
        <v>0.38535031847133761</v>
      </c>
      <c r="Q389" s="14" t="s">
        <v>24</v>
      </c>
      <c r="R389" s="15" t="s">
        <v>25</v>
      </c>
      <c r="S389" s="16" t="s">
        <v>26</v>
      </c>
      <c r="T389" s="2" t="str" cm="1">
        <f t="array" ref="T389">IFERROR(INDEX($AB$4:$AB$63,MATCH(C389&amp;Q389,$Z$4:$Z$63&amp;$Y$4:$Y$63,0)),"")</f>
        <v/>
      </c>
    </row>
    <row r="390" spans="1:20" x14ac:dyDescent="0.25">
      <c r="A390" s="1" t="s">
        <v>19</v>
      </c>
      <c r="B390" s="1" t="s">
        <v>438</v>
      </c>
      <c r="C390" s="1">
        <v>6379060</v>
      </c>
      <c r="D390" s="1" t="s">
        <v>450</v>
      </c>
      <c r="E390" s="7">
        <v>10.519083557951479</v>
      </c>
      <c r="F390" s="10">
        <v>6796.5599999999977</v>
      </c>
      <c r="G390" s="10">
        <v>652</v>
      </c>
      <c r="H390" s="11">
        <v>422</v>
      </c>
      <c r="I390" s="11">
        <v>-230</v>
      </c>
      <c r="J390" s="9">
        <v>0.35276073619631904</v>
      </c>
      <c r="K390" s="8">
        <v>3.0592374752827739E-4</v>
      </c>
      <c r="L390" s="12">
        <v>1.0791788639801197E-4</v>
      </c>
      <c r="M390" s="1" t="s">
        <v>22</v>
      </c>
      <c r="N390" s="1">
        <v>3.0182535113393665E-3</v>
      </c>
      <c r="O390" s="9">
        <v>1.0647213306871999E-3</v>
      </c>
      <c r="P390" s="13">
        <v>0.87870619946091644</v>
      </c>
      <c r="Q390" s="14" t="s">
        <v>24</v>
      </c>
      <c r="R390" s="15" t="s">
        <v>25</v>
      </c>
      <c r="S390" s="16" t="s">
        <v>26</v>
      </c>
      <c r="T390" s="2" t="str" cm="1">
        <f t="array" ref="T390">IFERROR(INDEX($AB$4:$AB$63,MATCH(C390&amp;Q390,$Z$4:$Z$63&amp;$Y$4:$Y$63,0)),"")</f>
        <v/>
      </c>
    </row>
    <row r="391" spans="1:20" x14ac:dyDescent="0.25">
      <c r="A391" s="1" t="s">
        <v>19</v>
      </c>
      <c r="B391" s="1" t="s">
        <v>438</v>
      </c>
      <c r="C391" s="1">
        <v>6379062</v>
      </c>
      <c r="D391" s="1" t="s">
        <v>451</v>
      </c>
      <c r="E391" s="7">
        <v>40.779947643979057</v>
      </c>
      <c r="F391" s="10">
        <v>3920.61</v>
      </c>
      <c r="G391" s="10">
        <v>108</v>
      </c>
      <c r="H391" s="11">
        <v>89</v>
      </c>
      <c r="I391" s="11">
        <v>-19</v>
      </c>
      <c r="J391" s="9">
        <v>0.17592592592592593</v>
      </c>
      <c r="K391" s="8">
        <v>1.7647276030769097E-4</v>
      </c>
      <c r="L391" s="12">
        <v>3.1046133757834521E-5</v>
      </c>
      <c r="M391" s="1" t="s">
        <v>22</v>
      </c>
      <c r="N391" s="1">
        <v>1.7410859168597403E-3</v>
      </c>
      <c r="O391" s="9">
        <v>3.0630215204013953E-4</v>
      </c>
      <c r="P391" s="13">
        <v>0.18848167539267016</v>
      </c>
      <c r="Q391" s="14" t="s">
        <v>24</v>
      </c>
      <c r="R391" s="15" t="s">
        <v>25</v>
      </c>
      <c r="S391" s="16" t="s">
        <v>26</v>
      </c>
      <c r="T391" s="2" t="str" cm="1">
        <f t="array" ref="T391">IFERROR(INDEX($AB$4:$AB$63,MATCH(C391&amp;Q391,$Z$4:$Z$63&amp;$Y$4:$Y$63,0)),"")</f>
        <v/>
      </c>
    </row>
    <row r="392" spans="1:20" x14ac:dyDescent="0.25">
      <c r="A392" s="1" t="s">
        <v>19</v>
      </c>
      <c r="B392" s="1" t="s">
        <v>438</v>
      </c>
      <c r="C392" s="1">
        <v>6379064</v>
      </c>
      <c r="D392" s="1" t="s">
        <v>452</v>
      </c>
      <c r="E392" s="7">
        <v>57.595221238938052</v>
      </c>
      <c r="F392" s="10">
        <v>3947.6400000000003</v>
      </c>
      <c r="G392" s="10">
        <v>75</v>
      </c>
      <c r="H392" s="11">
        <v>63</v>
      </c>
      <c r="I392" s="11">
        <v>-12</v>
      </c>
      <c r="J392" s="9">
        <v>0.16</v>
      </c>
      <c r="K392" s="8">
        <v>1.7768942269214566E-4</v>
      </c>
      <c r="L392" s="12">
        <v>2.8430307630743305E-5</v>
      </c>
      <c r="M392" s="1" t="s">
        <v>22</v>
      </c>
      <c r="N392" s="1">
        <v>1.7530895469919697E-3</v>
      </c>
      <c r="O392" s="9">
        <v>2.8049432751871517E-4</v>
      </c>
      <c r="P392" s="13">
        <v>0.22123893805309736</v>
      </c>
      <c r="Q392" s="14" t="s">
        <v>24</v>
      </c>
      <c r="R392" s="15" t="s">
        <v>25</v>
      </c>
      <c r="S392" s="16" t="s">
        <v>26</v>
      </c>
      <c r="T392" s="2" t="str" cm="1">
        <f t="array" ref="T392">IFERROR(INDEX($AB$4:$AB$63,MATCH(C392&amp;Q392,$Z$4:$Z$63&amp;$Y$4:$Y$63,0)),"")</f>
        <v/>
      </c>
    </row>
    <row r="393" spans="1:20" x14ac:dyDescent="0.25">
      <c r="A393" s="1" t="s">
        <v>19</v>
      </c>
      <c r="B393" s="1" t="s">
        <v>438</v>
      </c>
      <c r="C393" s="1">
        <v>6379066</v>
      </c>
      <c r="D393" s="1" t="s">
        <v>453</v>
      </c>
      <c r="E393" s="7">
        <v>10.570406976744188</v>
      </c>
      <c r="F393" s="10">
        <v>12109.519999999997</v>
      </c>
      <c r="G393" s="10">
        <v>1180</v>
      </c>
      <c r="H393" s="11">
        <v>325</v>
      </c>
      <c r="I393" s="11">
        <v>-855</v>
      </c>
      <c r="J393" s="9">
        <v>0.72457627118644063</v>
      </c>
      <c r="K393" s="8">
        <v>5.4506834916025551E-4</v>
      </c>
      <c r="L393" s="12">
        <v>3.9494359197628681E-4</v>
      </c>
      <c r="M393" s="1" t="s">
        <v>22</v>
      </c>
      <c r="N393" s="1">
        <v>5.3776618260758802E-3</v>
      </c>
      <c r="O393" s="9">
        <v>3.8965261536397264E-3</v>
      </c>
      <c r="P393" s="13">
        <v>0.68604651162790697</v>
      </c>
      <c r="Q393" s="14" t="s">
        <v>24</v>
      </c>
      <c r="R393" s="15" t="s">
        <v>25</v>
      </c>
      <c r="S393" s="16" t="s">
        <v>26</v>
      </c>
      <c r="T393" s="2" t="str" cm="1">
        <f t="array" ref="T393">IFERROR(INDEX($AB$4:$AB$63,MATCH(C393&amp;Q393,$Z$4:$Z$63&amp;$Y$4:$Y$63,0)),"")</f>
        <v/>
      </c>
    </row>
    <row r="394" spans="1:20" x14ac:dyDescent="0.25">
      <c r="A394" s="1" t="s">
        <v>19</v>
      </c>
      <c r="B394" s="1" t="s">
        <v>438</v>
      </c>
      <c r="C394" s="1">
        <v>6379068</v>
      </c>
      <c r="D394" s="1" t="s">
        <v>454</v>
      </c>
      <c r="E394" s="7">
        <v>26.312100840336132</v>
      </c>
      <c r="F394" s="10">
        <v>3937.1600000000003</v>
      </c>
      <c r="G394" s="10">
        <v>156</v>
      </c>
      <c r="H394" s="11">
        <v>142</v>
      </c>
      <c r="I394" s="11">
        <v>-14</v>
      </c>
      <c r="J394" s="9">
        <v>8.9743589743589744E-2</v>
      </c>
      <c r="K394" s="8">
        <v>1.7721770157527237E-4</v>
      </c>
      <c r="L394" s="12">
        <v>1.590415270547316E-5</v>
      </c>
      <c r="M394" s="1" t="s">
        <v>22</v>
      </c>
      <c r="N394" s="1">
        <v>1.7484355313136211E-3</v>
      </c>
      <c r="O394" s="9">
        <v>1.5691088101532497E-4</v>
      </c>
      <c r="P394" s="13">
        <v>0.32773109243697479</v>
      </c>
      <c r="Q394" s="14" t="s">
        <v>24</v>
      </c>
      <c r="R394" s="15" t="s">
        <v>25</v>
      </c>
      <c r="S394" s="16" t="s">
        <v>26</v>
      </c>
      <c r="T394" s="2" t="str" cm="1">
        <f t="array" ref="T394">IFERROR(INDEX($AB$4:$AB$63,MATCH(C394&amp;Q394,$Z$4:$Z$63&amp;$Y$4:$Y$63,0)),"")</f>
        <v/>
      </c>
    </row>
    <row r="395" spans="1:20" x14ac:dyDescent="0.25">
      <c r="A395" s="1" t="s">
        <v>19</v>
      </c>
      <c r="B395" s="1" t="s">
        <v>438</v>
      </c>
      <c r="C395" s="1">
        <v>6379070</v>
      </c>
      <c r="D395" s="1" t="s">
        <v>455</v>
      </c>
      <c r="E395" s="7">
        <v>28.60385321100917</v>
      </c>
      <c r="F395" s="10">
        <v>4365</v>
      </c>
      <c r="G395" s="10">
        <v>156</v>
      </c>
      <c r="H395" s="11">
        <v>133</v>
      </c>
      <c r="I395" s="11">
        <v>-23</v>
      </c>
      <c r="J395" s="9">
        <v>0.14743589743589744</v>
      </c>
      <c r="K395" s="8">
        <v>1.9647544610228282E-4</v>
      </c>
      <c r="L395" s="12">
        <v>2.8967533720208365E-5</v>
      </c>
      <c r="M395" s="1" t="s">
        <v>22</v>
      </c>
      <c r="N395" s="1">
        <v>1.9384330568694072E-3</v>
      </c>
      <c r="O395" s="9">
        <v>2.8579461735895109E-4</v>
      </c>
      <c r="P395" s="13">
        <v>0.47706422018348627</v>
      </c>
      <c r="Q395" s="14" t="s">
        <v>24</v>
      </c>
      <c r="R395" s="15" t="s">
        <v>25</v>
      </c>
      <c r="S395" s="16" t="s">
        <v>26</v>
      </c>
      <c r="T395" s="2" t="str" cm="1">
        <f t="array" ref="T395">IFERROR(INDEX($AB$4:$AB$63,MATCH(C395&amp;Q395,$Z$4:$Z$63&amp;$Y$4:$Y$63,0)),"")</f>
        <v/>
      </c>
    </row>
    <row r="396" spans="1:20" x14ac:dyDescent="0.25">
      <c r="A396" s="1" t="s">
        <v>19</v>
      </c>
      <c r="B396" s="1" t="s">
        <v>438</v>
      </c>
      <c r="C396" s="1">
        <v>6379072</v>
      </c>
      <c r="D396" s="1" t="s">
        <v>456</v>
      </c>
      <c r="E396" s="7">
        <v>33.682473118279574</v>
      </c>
      <c r="F396" s="10">
        <v>3132.4700000000003</v>
      </c>
      <c r="G396" s="10">
        <v>93</v>
      </c>
      <c r="H396" s="11">
        <v>51</v>
      </c>
      <c r="I396" s="11">
        <v>-42</v>
      </c>
      <c r="J396" s="9">
        <v>0.45161290322580644</v>
      </c>
      <c r="K396" s="8">
        <v>1.4099735181031338E-4</v>
      </c>
      <c r="L396" s="12">
        <v>6.367622339820604E-5</v>
      </c>
      <c r="M396" s="1" t="s">
        <v>22</v>
      </c>
      <c r="N396" s="1">
        <v>1.3910843980874485E-3</v>
      </c>
      <c r="O396" s="9">
        <v>6.282316636523961E-4</v>
      </c>
      <c r="P396" s="13">
        <v>1</v>
      </c>
      <c r="Q396" s="14" t="s">
        <v>24</v>
      </c>
      <c r="R396" s="15" t="s">
        <v>25</v>
      </c>
      <c r="S396" s="16" t="s">
        <v>26</v>
      </c>
      <c r="T396" s="2" t="str" cm="1">
        <f t="array" ref="T396">IFERROR(INDEX($AB$4:$AB$63,MATCH(C396&amp;Q396,$Z$4:$Z$63&amp;$Y$4:$Y$63,0)),"")</f>
        <v/>
      </c>
    </row>
    <row r="397" spans="1:20" x14ac:dyDescent="0.25">
      <c r="A397" s="1" t="s">
        <v>19</v>
      </c>
      <c r="B397" s="1" t="s">
        <v>438</v>
      </c>
      <c r="C397" s="1">
        <v>6379074</v>
      </c>
      <c r="D397" s="1" t="s">
        <v>457</v>
      </c>
      <c r="E397" s="7">
        <v>5.3170000000000011</v>
      </c>
      <c r="F397" s="10">
        <v>9526.0800000000017</v>
      </c>
      <c r="G397" s="10">
        <v>1792</v>
      </c>
      <c r="H397" s="11">
        <v>467</v>
      </c>
      <c r="I397" s="11">
        <v>-1325</v>
      </c>
      <c r="J397" s="9">
        <v>0.7393973214285714</v>
      </c>
      <c r="K397" s="8">
        <v>4.2878369246415456E-4</v>
      </c>
      <c r="L397" s="12">
        <v>3.1704151368024819E-4</v>
      </c>
      <c r="M397" s="1" t="s">
        <v>22</v>
      </c>
      <c r="N397" s="1">
        <v>4.2303936711071081E-3</v>
      </c>
      <c r="O397" s="9">
        <v>3.1279417490049765E-3</v>
      </c>
      <c r="P397" s="13">
        <v>0.99555555555555553</v>
      </c>
      <c r="Q397" s="14" t="s">
        <v>24</v>
      </c>
      <c r="R397" s="15" t="s">
        <v>25</v>
      </c>
      <c r="S397" s="16" t="s">
        <v>26</v>
      </c>
      <c r="T397" s="2" t="str" cm="1">
        <f t="array" ref="T397">IFERROR(INDEX($AB$4:$AB$63,MATCH(C397&amp;Q397,$Z$4:$Z$63&amp;$Y$4:$Y$63,0)),"")</f>
        <v/>
      </c>
    </row>
    <row r="398" spans="1:20" x14ac:dyDescent="0.25">
      <c r="A398" s="1" t="s">
        <v>19</v>
      </c>
      <c r="B398" s="1" t="s">
        <v>438</v>
      </c>
      <c r="C398" s="1">
        <v>6379077</v>
      </c>
      <c r="D398" s="1" t="s">
        <v>458</v>
      </c>
      <c r="E398" s="7">
        <v>34.35923913043478</v>
      </c>
      <c r="F398" s="10">
        <v>4782.2700000000004</v>
      </c>
      <c r="G398" s="10">
        <v>144</v>
      </c>
      <c r="H398" s="11">
        <v>67</v>
      </c>
      <c r="I398" s="11">
        <v>-77</v>
      </c>
      <c r="J398" s="9">
        <v>0.53472222222222221</v>
      </c>
      <c r="K398" s="8">
        <v>2.1525741847229417E-4</v>
      </c>
      <c r="L398" s="12">
        <v>1.1510292515532397E-4</v>
      </c>
      <c r="M398" s="1" t="s">
        <v>22</v>
      </c>
      <c r="N398" s="1">
        <v>2.1237365990549508E-3</v>
      </c>
      <c r="O398" s="9">
        <v>1.1356091536613279E-3</v>
      </c>
      <c r="P398" s="13">
        <v>0.52173913043478259</v>
      </c>
      <c r="Q398" s="14" t="s">
        <v>24</v>
      </c>
      <c r="R398" s="15" t="s">
        <v>25</v>
      </c>
      <c r="S398" s="16" t="s">
        <v>26</v>
      </c>
      <c r="T398" s="2" t="str" cm="1">
        <f t="array" ref="T398">IFERROR(INDEX($AB$4:$AB$63,MATCH(C398&amp;Q398,$Z$4:$Z$63&amp;$Y$4:$Y$63,0)),"")</f>
        <v/>
      </c>
    </row>
    <row r="399" spans="1:20" x14ac:dyDescent="0.25">
      <c r="A399" s="1" t="s">
        <v>19</v>
      </c>
      <c r="B399" s="1" t="s">
        <v>438</v>
      </c>
      <c r="C399" s="1">
        <v>6379079</v>
      </c>
      <c r="D399" s="1" t="s">
        <v>459</v>
      </c>
      <c r="E399" s="7">
        <v>54.123333333333335</v>
      </c>
      <c r="F399" s="10">
        <v>1298.96</v>
      </c>
      <c r="G399" s="10">
        <v>24</v>
      </c>
      <c r="H399" s="11">
        <v>50</v>
      </c>
      <c r="I399" s="11">
        <v>26</v>
      </c>
      <c r="J399" s="9">
        <v>1.0833333333333333</v>
      </c>
      <c r="K399" s="8">
        <v>5.8468212020394341E-5</v>
      </c>
      <c r="L399" s="12">
        <v>6.3340563022093858E-5</v>
      </c>
      <c r="M399" s="1" t="s">
        <v>28</v>
      </c>
      <c r="N399" s="1">
        <v>5.7684925625454422E-4</v>
      </c>
      <c r="O399" s="9">
        <v>6.2492002760908955E-4</v>
      </c>
      <c r="P399" s="13">
        <v>1</v>
      </c>
      <c r="Q399" s="14" t="s">
        <v>24</v>
      </c>
      <c r="R399" s="15" t="s">
        <v>25</v>
      </c>
      <c r="S399" s="16" t="s">
        <v>26</v>
      </c>
      <c r="T399" s="2" t="str" cm="1">
        <f t="array" ref="T399">IFERROR(INDEX($AB$4:$AB$63,MATCH(C399&amp;Q399,$Z$4:$Z$63&amp;$Y$4:$Y$63,0)),"")</f>
        <v/>
      </c>
    </row>
    <row r="400" spans="1:20" x14ac:dyDescent="0.25">
      <c r="A400" s="1" t="s">
        <v>19</v>
      </c>
      <c r="B400" s="1" t="s">
        <v>438</v>
      </c>
      <c r="C400" s="1">
        <v>6385799</v>
      </c>
      <c r="D400" s="1" t="s">
        <v>460</v>
      </c>
      <c r="E400" s="7">
        <v>48.57</v>
      </c>
      <c r="F400" s="10">
        <v>777.12</v>
      </c>
      <c r="G400" s="10">
        <v>16</v>
      </c>
      <c r="H400" s="11">
        <v>34</v>
      </c>
      <c r="I400" s="11">
        <v>18</v>
      </c>
      <c r="J400" s="9">
        <v>1.125</v>
      </c>
      <c r="K400" s="8">
        <v>3.4979381139749378E-5</v>
      </c>
      <c r="L400" s="12">
        <v>3.9351803782218054E-5</v>
      </c>
      <c r="M400" s="1" t="s">
        <v>28</v>
      </c>
      <c r="N400" s="1">
        <v>3.4510769694257818E-4</v>
      </c>
      <c r="O400" s="9">
        <v>3.8824615906040045E-4</v>
      </c>
      <c r="P400" s="13">
        <v>1</v>
      </c>
      <c r="Q400" s="14" t="s">
        <v>24</v>
      </c>
      <c r="R400" s="15" t="s">
        <v>25</v>
      </c>
      <c r="S400" s="16" t="s">
        <v>26</v>
      </c>
      <c r="T400" s="2" t="str" cm="1">
        <f t="array" ref="T400">IFERROR(INDEX($AB$4:$AB$63,MATCH(C400&amp;Q400,$Z$4:$Z$63&amp;$Y$4:$Y$63,0)),"")</f>
        <v/>
      </c>
    </row>
    <row r="401" spans="1:20" x14ac:dyDescent="0.25">
      <c r="A401" s="1" t="s">
        <v>31</v>
      </c>
      <c r="B401" s="1" t="s">
        <v>438</v>
      </c>
      <c r="C401" s="1">
        <v>6420663</v>
      </c>
      <c r="D401" s="1" t="s">
        <v>461</v>
      </c>
      <c r="E401" s="7">
        <v>5.3186807580174928</v>
      </c>
      <c r="F401" s="10">
        <v>58377.840000000004</v>
      </c>
      <c r="G401" s="10">
        <v>10976</v>
      </c>
      <c r="H401" s="11">
        <v>16984</v>
      </c>
      <c r="I401" s="11">
        <v>6008</v>
      </c>
      <c r="J401" s="9">
        <v>0.54737609329446069</v>
      </c>
      <c r="K401" s="8">
        <v>2.6276774699857254E-3</v>
      </c>
      <c r="L401" s="12">
        <v>1.4383278279586588E-3</v>
      </c>
      <c r="M401" s="1" t="s">
        <v>28</v>
      </c>
      <c r="N401" s="1">
        <v>2.5924750250775067E-2</v>
      </c>
      <c r="O401" s="9">
        <v>1.4190588511903846E-2</v>
      </c>
      <c r="P401" s="13">
        <v>1</v>
      </c>
      <c r="Q401" s="14" t="s">
        <v>24</v>
      </c>
      <c r="R401" s="15" t="s">
        <v>25</v>
      </c>
      <c r="S401" s="16" t="s">
        <v>26</v>
      </c>
      <c r="T401" s="2" t="str" cm="1">
        <f t="array" ref="T401">IFERROR(INDEX($AB$4:$AB$63,MATCH(C401&amp;Q401,$Z$4:$Z$63&amp;$Y$4:$Y$63,0)),"")</f>
        <v/>
      </c>
    </row>
    <row r="402" spans="1:20" x14ac:dyDescent="0.25">
      <c r="A402" s="1" t="s">
        <v>31</v>
      </c>
      <c r="B402" s="1" t="s">
        <v>438</v>
      </c>
      <c r="C402" s="1">
        <v>6425553</v>
      </c>
      <c r="D402" s="1" t="s">
        <v>462</v>
      </c>
      <c r="E402" s="7">
        <v>25.323960923623439</v>
      </c>
      <c r="F402" s="10">
        <v>104649.83999999997</v>
      </c>
      <c r="G402" s="10">
        <v>4148</v>
      </c>
      <c r="H402" s="11">
        <v>3612</v>
      </c>
      <c r="I402" s="11">
        <v>-536</v>
      </c>
      <c r="J402" s="9">
        <v>0.12921890067502412</v>
      </c>
      <c r="K402" s="8">
        <v>4.710452233340782E-3</v>
      </c>
      <c r="L402" s="12">
        <v>6.0867945927450806E-4</v>
      </c>
      <c r="M402" s="1" t="s">
        <v>22</v>
      </c>
      <c r="N402" s="1">
        <v>4.647347290998724E-2</v>
      </c>
      <c r="O402" s="9">
        <v>6.0052510799790655E-3</v>
      </c>
      <c r="P402" s="13">
        <v>0.92095914742451157</v>
      </c>
      <c r="Q402" s="14" t="s">
        <v>24</v>
      </c>
      <c r="R402" s="15" t="s">
        <v>25</v>
      </c>
      <c r="S402" s="16" t="s">
        <v>26</v>
      </c>
      <c r="T402" s="2" t="str" cm="1">
        <f t="array" ref="T402">IFERROR(INDEX($AB$4:$AB$63,MATCH(C402&amp;Q402,$Z$4:$Z$63&amp;$Y$4:$Y$63,0)),"")</f>
        <v/>
      </c>
    </row>
    <row r="403" spans="1:20" x14ac:dyDescent="0.25">
      <c r="A403" s="1" t="s">
        <v>31</v>
      </c>
      <c r="B403" s="1" t="s">
        <v>438</v>
      </c>
      <c r="C403" s="1">
        <v>6425555</v>
      </c>
      <c r="D403" s="1" t="s">
        <v>463</v>
      </c>
      <c r="E403" s="7">
        <v>0</v>
      </c>
      <c r="F403" s="10">
        <v>0</v>
      </c>
      <c r="G403" s="10">
        <v>0</v>
      </c>
      <c r="H403" s="11">
        <v>0</v>
      </c>
      <c r="I403" s="11">
        <v>0</v>
      </c>
      <c r="J403" s="9">
        <v>0</v>
      </c>
      <c r="K403" s="8">
        <v>0</v>
      </c>
      <c r="L403" s="12">
        <v>0</v>
      </c>
      <c r="M403" s="1" t="s">
        <v>23</v>
      </c>
      <c r="N403" s="1">
        <v>0</v>
      </c>
      <c r="O403" s="9">
        <v>0</v>
      </c>
      <c r="P403" s="13">
        <v>0</v>
      </c>
      <c r="Q403" s="14" t="s">
        <v>24</v>
      </c>
      <c r="R403" s="15" t="s">
        <v>25</v>
      </c>
      <c r="S403" s="16" t="s">
        <v>26</v>
      </c>
      <c r="T403" s="2" t="str" cm="1">
        <f t="array" ref="T403">IFERROR(INDEX($AB$4:$AB$63,MATCH(C403&amp;Q403,$Z$4:$Z$63&amp;$Y$4:$Y$63,0)),"")</f>
        <v/>
      </c>
    </row>
    <row r="404" spans="1:20" x14ac:dyDescent="0.25">
      <c r="A404" s="1" t="s">
        <v>31</v>
      </c>
      <c r="B404" s="1" t="s">
        <v>438</v>
      </c>
      <c r="C404" s="1">
        <v>6425638</v>
      </c>
      <c r="D404" s="1" t="s">
        <v>464</v>
      </c>
      <c r="E404" s="7">
        <v>13.313609068627452</v>
      </c>
      <c r="F404" s="10">
        <v>124099.73999999998</v>
      </c>
      <c r="G404" s="10">
        <v>9342</v>
      </c>
      <c r="H404" s="11">
        <v>10960</v>
      </c>
      <c r="I404" s="11">
        <v>1618</v>
      </c>
      <c r="J404" s="9">
        <v>0.17319631770498822</v>
      </c>
      <c r="K404" s="8">
        <v>5.5859225149317996E-3</v>
      </c>
      <c r="L404" s="12">
        <v>9.674612105715748E-4</v>
      </c>
      <c r="M404" s="1" t="s">
        <v>28</v>
      </c>
      <c r="N404" s="1">
        <v>5.5110890805245956E-2</v>
      </c>
      <c r="O404" s="9">
        <v>9.5450033529102928E-3</v>
      </c>
      <c r="P404" s="13">
        <v>0.95404411764705888</v>
      </c>
      <c r="Q404" s="14" t="s">
        <v>24</v>
      </c>
      <c r="R404" s="15" t="s">
        <v>25</v>
      </c>
      <c r="S404" s="16" t="s">
        <v>26</v>
      </c>
      <c r="T404" s="2" t="str" cm="1">
        <f t="array" ref="T404">IFERROR(INDEX($AB$4:$AB$63,MATCH(C404&amp;Q404,$Z$4:$Z$63&amp;$Y$4:$Y$63,0)),"")</f>
        <v/>
      </c>
    </row>
    <row r="405" spans="1:20" x14ac:dyDescent="0.25">
      <c r="A405" s="1" t="s">
        <v>31</v>
      </c>
      <c r="B405" s="1" t="s">
        <v>438</v>
      </c>
      <c r="C405" s="1">
        <v>6425640</v>
      </c>
      <c r="D405" s="1" t="s">
        <v>465</v>
      </c>
      <c r="E405" s="7">
        <v>33.811255813953501</v>
      </c>
      <c r="F405" s="10">
        <v>107373.66000000003</v>
      </c>
      <c r="G405" s="10">
        <v>3204</v>
      </c>
      <c r="H405" s="11">
        <v>2190</v>
      </c>
      <c r="I405" s="11">
        <v>-1014</v>
      </c>
      <c r="J405" s="9">
        <v>0.31647940074906367</v>
      </c>
      <c r="K405" s="8">
        <v>4.8330556124020268E-3</v>
      </c>
      <c r="L405" s="12">
        <v>1.5295625439998924E-3</v>
      </c>
      <c r="M405" s="1" t="s">
        <v>22</v>
      </c>
      <c r="N405" s="1">
        <v>4.7683081782601708E-2</v>
      </c>
      <c r="O405" s="9">
        <v>1.5090713148426383E-2</v>
      </c>
      <c r="P405" s="13">
        <v>0.82790697674418601</v>
      </c>
      <c r="Q405" s="14" t="s">
        <v>24</v>
      </c>
      <c r="R405" s="15" t="s">
        <v>25</v>
      </c>
      <c r="S405" s="16" t="s">
        <v>26</v>
      </c>
      <c r="T405" s="2" t="str" cm="1">
        <f t="array" ref="T405">IFERROR(INDEX($AB$4:$AB$63,MATCH(C405&amp;Q405,$Z$4:$Z$63&amp;$Y$4:$Y$63,0)),"")</f>
        <v/>
      </c>
    </row>
    <row r="406" spans="1:20" x14ac:dyDescent="0.25">
      <c r="A406" s="1" t="s">
        <v>31</v>
      </c>
      <c r="B406" s="1" t="s">
        <v>438</v>
      </c>
      <c r="C406" s="1">
        <v>6425644</v>
      </c>
      <c r="D406" s="1" t="s">
        <v>466</v>
      </c>
      <c r="E406" s="7">
        <v>15.158221070811747</v>
      </c>
      <c r="F406" s="10">
        <v>114046.61000000002</v>
      </c>
      <c r="G406" s="10">
        <v>7524</v>
      </c>
      <c r="H406" s="11">
        <v>8047</v>
      </c>
      <c r="I406" s="11">
        <v>523</v>
      </c>
      <c r="J406" s="9">
        <v>6.9510898458266884E-2</v>
      </c>
      <c r="K406" s="8">
        <v>5.1334154813752744E-3</v>
      </c>
      <c r="L406" s="12">
        <v>3.5682832226997189E-4</v>
      </c>
      <c r="M406" s="1" t="s">
        <v>28</v>
      </c>
      <c r="N406" s="1">
        <v>5.064644188955169E-2</v>
      </c>
      <c r="O406" s="9">
        <v>3.520479679457142E-3</v>
      </c>
      <c r="P406" s="13">
        <v>0.9996014348345954</v>
      </c>
      <c r="Q406" s="14" t="s">
        <v>24</v>
      </c>
      <c r="R406" s="15" t="s">
        <v>25</v>
      </c>
      <c r="S406" s="16" t="s">
        <v>26</v>
      </c>
      <c r="T406" s="2" t="str" cm="1">
        <f t="array" ref="T406">IFERROR(INDEX($AB$4:$AB$63,MATCH(C406&amp;Q406,$Z$4:$Z$63&amp;$Y$4:$Y$63,0)),"")</f>
        <v/>
      </c>
    </row>
    <row r="407" spans="1:20" x14ac:dyDescent="0.25">
      <c r="A407" s="1" t="s">
        <v>31</v>
      </c>
      <c r="B407" s="1" t="s">
        <v>438</v>
      </c>
      <c r="C407" s="1">
        <v>6425646</v>
      </c>
      <c r="D407" s="1" t="s">
        <v>467</v>
      </c>
      <c r="E407" s="7">
        <v>50.121216457960628</v>
      </c>
      <c r="F407" s="10">
        <v>84053.27999999997</v>
      </c>
      <c r="G407" s="10">
        <v>1677</v>
      </c>
      <c r="H407" s="11">
        <v>1470</v>
      </c>
      <c r="I407" s="11">
        <v>-207</v>
      </c>
      <c r="J407" s="9">
        <v>0.12343470483005367</v>
      </c>
      <c r="K407" s="8">
        <v>3.7833689998533976E-3</v>
      </c>
      <c r="L407" s="12">
        <v>4.6699903576007953E-4</v>
      </c>
      <c r="M407" s="1" t="s">
        <v>22</v>
      </c>
      <c r="N407" s="1">
        <v>3.7326839974868305E-2</v>
      </c>
      <c r="O407" s="9">
        <v>4.6074274745365176E-3</v>
      </c>
      <c r="P407" s="13">
        <v>1</v>
      </c>
      <c r="Q407" s="14" t="s">
        <v>24</v>
      </c>
      <c r="R407" s="15" t="s">
        <v>25</v>
      </c>
      <c r="S407" s="16" t="s">
        <v>26</v>
      </c>
      <c r="T407" s="2" t="str" cm="1">
        <f t="array" ref="T407">IFERROR(INDEX($AB$4:$AB$63,MATCH(C407&amp;Q407,$Z$4:$Z$63&amp;$Y$4:$Y$63,0)),"")</f>
        <v/>
      </c>
    </row>
    <row r="408" spans="1:20" x14ac:dyDescent="0.25">
      <c r="A408" s="1" t="s">
        <v>31</v>
      </c>
      <c r="B408" s="1" t="s">
        <v>438</v>
      </c>
      <c r="C408" s="1">
        <v>6425650</v>
      </c>
      <c r="D408" s="1" t="s">
        <v>468</v>
      </c>
      <c r="E408" s="7">
        <v>37.807757630704131</v>
      </c>
      <c r="F408" s="10">
        <v>125105.86999999997</v>
      </c>
      <c r="G408" s="10">
        <v>3309</v>
      </c>
      <c r="H408" s="11">
        <v>1800</v>
      </c>
      <c r="I408" s="11">
        <v>-1509</v>
      </c>
      <c r="J408" s="9">
        <v>0.45602901178603805</v>
      </c>
      <c r="K408" s="8">
        <v>5.6312099927294827E-3</v>
      </c>
      <c r="L408" s="12">
        <v>2.5679951281440887E-3</v>
      </c>
      <c r="M408" s="1" t="s">
        <v>22</v>
      </c>
      <c r="N408" s="1">
        <v>5.5557698514640687E-2</v>
      </c>
      <c r="O408" s="9">
        <v>2.5335922350738227E-2</v>
      </c>
      <c r="P408" s="13">
        <v>1</v>
      </c>
      <c r="Q408" s="14" t="s">
        <v>24</v>
      </c>
      <c r="R408" s="15" t="s">
        <v>25</v>
      </c>
      <c r="S408" s="16" t="s">
        <v>26</v>
      </c>
      <c r="T408" s="2" t="str" cm="1">
        <f t="array" ref="T408">IFERROR(INDEX($AB$4:$AB$63,MATCH(C408&amp;Q408,$Z$4:$Z$63&amp;$Y$4:$Y$63,0)),"")</f>
        <v/>
      </c>
    </row>
    <row r="409" spans="1:20" x14ac:dyDescent="0.25">
      <c r="A409" s="1" t="s">
        <v>31</v>
      </c>
      <c r="B409" s="1" t="s">
        <v>438</v>
      </c>
      <c r="C409" s="1">
        <v>6426579</v>
      </c>
      <c r="D409" s="1" t="s">
        <v>469</v>
      </c>
      <c r="E409" s="7">
        <v>55.94465511142554</v>
      </c>
      <c r="F409" s="10">
        <v>127735.62999999998</v>
      </c>
      <c r="G409" s="10">
        <v>2311</v>
      </c>
      <c r="H409" s="11">
        <v>1053</v>
      </c>
      <c r="I409" s="11">
        <v>-1258</v>
      </c>
      <c r="J409" s="9">
        <v>0.54435309389874509</v>
      </c>
      <c r="K409" s="8">
        <v>5.7495795847436731E-3</v>
      </c>
      <c r="L409" s="12">
        <v>3.1298014355722803E-3</v>
      </c>
      <c r="M409" s="1" t="s">
        <v>22</v>
      </c>
      <c r="N409" s="1">
        <v>5.6725536708371022E-2</v>
      </c>
      <c r="O409" s="9">
        <v>3.0878721410268602E-2</v>
      </c>
      <c r="P409" s="13">
        <v>0.81747435443933503</v>
      </c>
      <c r="Q409" s="14" t="s">
        <v>24</v>
      </c>
      <c r="R409" s="15" t="s">
        <v>25</v>
      </c>
      <c r="S409" s="16" t="s">
        <v>26</v>
      </c>
      <c r="T409" s="2" t="str" cm="1">
        <f t="array" ref="T409">IFERROR(INDEX($AB$4:$AB$63,MATCH(C409&amp;Q409,$Z$4:$Z$63&amp;$Y$4:$Y$63,0)),"")</f>
        <v/>
      </c>
    </row>
    <row r="410" spans="1:20" x14ac:dyDescent="0.25">
      <c r="A410" s="1" t="s">
        <v>31</v>
      </c>
      <c r="B410" s="1" t="s">
        <v>438</v>
      </c>
      <c r="C410" s="1">
        <v>6426581</v>
      </c>
      <c r="D410" s="1" t="s">
        <v>470</v>
      </c>
      <c r="E410" s="7">
        <v>92.685222348916781</v>
      </c>
      <c r="F410" s="10">
        <v>81284.940000000017</v>
      </c>
      <c r="G410" s="10">
        <v>877</v>
      </c>
      <c r="H410" s="11">
        <v>624</v>
      </c>
      <c r="I410" s="11">
        <v>-253</v>
      </c>
      <c r="J410" s="9">
        <v>0.28848346636259975</v>
      </c>
      <c r="K410" s="8">
        <v>3.6587617062765854E-3</v>
      </c>
      <c r="L410" s="12">
        <v>1.0554922596214093E-3</v>
      </c>
      <c r="M410" s="1" t="s">
        <v>22</v>
      </c>
      <c r="N410" s="1">
        <v>3.6097460417330217E-2</v>
      </c>
      <c r="O410" s="9">
        <v>1.0413520508078157E-2</v>
      </c>
      <c r="P410" s="13">
        <v>1</v>
      </c>
      <c r="Q410" s="14" t="s">
        <v>24</v>
      </c>
      <c r="R410" s="15" t="s">
        <v>25</v>
      </c>
      <c r="S410" s="16" t="s">
        <v>26</v>
      </c>
      <c r="T410" s="2" t="str" cm="1">
        <f t="array" ref="T410">IFERROR(INDEX($AB$4:$AB$63,MATCH(C410&amp;Q410,$Z$4:$Z$63&amp;$Y$4:$Y$63,0)),"")</f>
        <v/>
      </c>
    </row>
    <row r="411" spans="1:20" x14ac:dyDescent="0.25">
      <c r="A411" s="1" t="s">
        <v>31</v>
      </c>
      <c r="B411" s="1" t="s">
        <v>438</v>
      </c>
      <c r="C411" s="1">
        <v>6420665</v>
      </c>
      <c r="D411" s="1" t="s">
        <v>471</v>
      </c>
      <c r="E411" s="7">
        <v>5.3534108702198155</v>
      </c>
      <c r="F411" s="10">
        <v>68552.750000000029</v>
      </c>
      <c r="G411" s="10">
        <v>12828</v>
      </c>
      <c r="H411" s="11">
        <v>16983</v>
      </c>
      <c r="I411" s="11">
        <v>4155</v>
      </c>
      <c r="J411" s="9">
        <v>0.32390084190832552</v>
      </c>
      <c r="K411" s="8">
        <v>3.0856660109480584E-3</v>
      </c>
      <c r="L411" s="12">
        <v>9.9944981879398044E-4</v>
      </c>
      <c r="M411" s="1" t="s">
        <v>28</v>
      </c>
      <c r="N411" s="1">
        <v>3.0443279894456887E-2</v>
      </c>
      <c r="O411" s="9">
        <v>9.8606039882653852E-3</v>
      </c>
      <c r="P411" s="13">
        <v>0.96567299006323393</v>
      </c>
      <c r="Q411" s="14" t="s">
        <v>24</v>
      </c>
      <c r="R411" s="15" t="s">
        <v>25</v>
      </c>
      <c r="S411" s="16" t="s">
        <v>26</v>
      </c>
      <c r="T411" s="2" t="str" cm="1">
        <f t="array" ref="T411">IFERROR(INDEX($AB$4:$AB$63,MATCH(C411&amp;Q411,$Z$4:$Z$63&amp;$Y$4:$Y$63,0)),"")</f>
        <v/>
      </c>
    </row>
    <row r="412" spans="1:20" x14ac:dyDescent="0.25">
      <c r="A412" s="1" t="s">
        <v>31</v>
      </c>
      <c r="B412" s="1" t="s">
        <v>438</v>
      </c>
      <c r="C412" s="1">
        <v>6425654</v>
      </c>
      <c r="D412" s="1" t="s">
        <v>472</v>
      </c>
      <c r="E412" s="7">
        <v>0</v>
      </c>
      <c r="F412" s="10">
        <v>0</v>
      </c>
      <c r="G412" s="10">
        <v>0</v>
      </c>
      <c r="H412" s="11">
        <v>0</v>
      </c>
      <c r="I412" s="11">
        <v>0</v>
      </c>
      <c r="J412" s="9">
        <v>0</v>
      </c>
      <c r="K412" s="8">
        <v>0</v>
      </c>
      <c r="L412" s="12">
        <v>0</v>
      </c>
      <c r="M412" s="1" t="s">
        <v>23</v>
      </c>
      <c r="N412" s="1">
        <v>0</v>
      </c>
      <c r="O412" s="9">
        <v>0</v>
      </c>
      <c r="P412" s="13">
        <v>0</v>
      </c>
      <c r="Q412" s="14" t="s">
        <v>24</v>
      </c>
      <c r="R412" s="15" t="s">
        <v>25</v>
      </c>
      <c r="S412" s="16" t="s">
        <v>26</v>
      </c>
      <c r="T412" s="2" t="str" cm="1">
        <f t="array" ref="T412">IFERROR(INDEX($AB$4:$AB$63,MATCH(C412&amp;Q412,$Z$4:$Z$63&amp;$Y$4:$Y$63,0)),"")</f>
        <v/>
      </c>
    </row>
    <row r="413" spans="1:20" x14ac:dyDescent="0.25">
      <c r="A413" s="1" t="s">
        <v>31</v>
      </c>
      <c r="B413" s="1" t="s">
        <v>438</v>
      </c>
      <c r="C413" s="1">
        <v>6425658</v>
      </c>
      <c r="D413" s="1" t="s">
        <v>473</v>
      </c>
      <c r="E413" s="7">
        <v>36.291027190332315</v>
      </c>
      <c r="F413" s="10">
        <v>105897.08999999998</v>
      </c>
      <c r="G413" s="10">
        <v>2922</v>
      </c>
      <c r="H413" s="11">
        <v>1668</v>
      </c>
      <c r="I413" s="11">
        <v>-1254</v>
      </c>
      <c r="J413" s="9">
        <v>0.42915811088295686</v>
      </c>
      <c r="K413" s="8">
        <v>4.7665928977511087E-3</v>
      </c>
      <c r="L413" s="12">
        <v>2.045622003346985E-3</v>
      </c>
      <c r="M413" s="1" t="s">
        <v>22</v>
      </c>
      <c r="N413" s="1">
        <v>4.7027358506821236E-2</v>
      </c>
      <c r="O413" s="9">
        <v>2.0182172336602952E-2</v>
      </c>
      <c r="P413" s="13">
        <v>0.98086606243705943</v>
      </c>
      <c r="Q413" s="14" t="s">
        <v>24</v>
      </c>
      <c r="R413" s="15" t="s">
        <v>25</v>
      </c>
      <c r="S413" s="16" t="s">
        <v>26</v>
      </c>
      <c r="T413" s="2" t="str" cm="1">
        <f t="array" ref="T413">IFERROR(INDEX($AB$4:$AB$63,MATCH(C413&amp;Q413,$Z$4:$Z$63&amp;$Y$4:$Y$63,0)),"")</f>
        <v/>
      </c>
    </row>
    <row r="414" spans="1:20" x14ac:dyDescent="0.25">
      <c r="A414" s="1" t="s">
        <v>31</v>
      </c>
      <c r="B414" s="1" t="s">
        <v>438</v>
      </c>
      <c r="C414" s="1">
        <v>6425662</v>
      </c>
      <c r="D414" s="1" t="s">
        <v>474</v>
      </c>
      <c r="E414" s="7">
        <v>0</v>
      </c>
      <c r="F414" s="10">
        <v>0</v>
      </c>
      <c r="G414" s="10">
        <v>0</v>
      </c>
      <c r="H414" s="11">
        <v>0</v>
      </c>
      <c r="I414" s="11">
        <v>0</v>
      </c>
      <c r="J414" s="9">
        <v>0</v>
      </c>
      <c r="K414" s="8">
        <v>0</v>
      </c>
      <c r="L414" s="12">
        <v>0</v>
      </c>
      <c r="M414" s="1" t="s">
        <v>23</v>
      </c>
      <c r="N414" s="1">
        <v>0</v>
      </c>
      <c r="O414" s="9">
        <v>0</v>
      </c>
      <c r="P414" s="13">
        <v>0</v>
      </c>
      <c r="Q414" s="14" t="s">
        <v>24</v>
      </c>
      <c r="R414" s="15" t="s">
        <v>25</v>
      </c>
      <c r="S414" s="16" t="s">
        <v>26</v>
      </c>
      <c r="T414" s="2" t="str" cm="1">
        <f t="array" ref="T414">IFERROR(INDEX($AB$4:$AB$63,MATCH(C414&amp;Q414,$Z$4:$Z$63&amp;$Y$4:$Y$63,0)),"")</f>
        <v/>
      </c>
    </row>
    <row r="415" spans="1:20" x14ac:dyDescent="0.25">
      <c r="A415" s="1" t="s">
        <v>31</v>
      </c>
      <c r="B415" s="1" t="s">
        <v>438</v>
      </c>
      <c r="C415" s="1">
        <v>6425666</v>
      </c>
      <c r="D415" s="1" t="s">
        <v>475</v>
      </c>
      <c r="E415" s="7">
        <v>0</v>
      </c>
      <c r="F415" s="10">
        <v>0</v>
      </c>
      <c r="G415" s="10">
        <v>0</v>
      </c>
      <c r="H415" s="11">
        <v>0</v>
      </c>
      <c r="I415" s="11">
        <v>0</v>
      </c>
      <c r="J415" s="9">
        <v>0</v>
      </c>
      <c r="K415" s="8">
        <v>0</v>
      </c>
      <c r="L415" s="12">
        <v>0</v>
      </c>
      <c r="M415" s="1" t="s">
        <v>23</v>
      </c>
      <c r="N415" s="1">
        <v>0</v>
      </c>
      <c r="O415" s="9">
        <v>0</v>
      </c>
      <c r="P415" s="13">
        <v>0</v>
      </c>
      <c r="Q415" s="14" t="s">
        <v>24</v>
      </c>
      <c r="R415" s="15" t="s">
        <v>25</v>
      </c>
      <c r="S415" s="16" t="s">
        <v>26</v>
      </c>
      <c r="T415" s="2" t="str" cm="1">
        <f t="array" ref="T415">IFERROR(INDEX($AB$4:$AB$63,MATCH(C415&amp;Q415,$Z$4:$Z$63&amp;$Y$4:$Y$63,0)),"")</f>
        <v/>
      </c>
    </row>
    <row r="416" spans="1:20" x14ac:dyDescent="0.25">
      <c r="A416" s="1" t="s">
        <v>31</v>
      </c>
      <c r="B416" s="1" t="s">
        <v>438</v>
      </c>
      <c r="C416" s="1">
        <v>6425670</v>
      </c>
      <c r="D416" s="1" t="s">
        <v>476</v>
      </c>
      <c r="E416" s="7">
        <v>5.3186191780821916</v>
      </c>
      <c r="F416" s="10">
        <v>76024.2</v>
      </c>
      <c r="G416" s="10">
        <v>14308</v>
      </c>
      <c r="H416" s="11">
        <v>26330</v>
      </c>
      <c r="I416" s="11">
        <v>12022</v>
      </c>
      <c r="J416" s="9">
        <v>0.84022924238188423</v>
      </c>
      <c r="K416" s="8">
        <v>3.4219676081487212E-3</v>
      </c>
      <c r="L416" s="12">
        <v>2.8752372508501485E-3</v>
      </c>
      <c r="M416" s="1" t="s">
        <v>28</v>
      </c>
      <c r="N416" s="1">
        <v>3.3761242245601647E-2</v>
      </c>
      <c r="O416" s="9">
        <v>2.8367182993893136E-2</v>
      </c>
      <c r="P416" s="13">
        <v>0.98</v>
      </c>
      <c r="Q416" s="14" t="s">
        <v>24</v>
      </c>
      <c r="R416" s="15" t="s">
        <v>25</v>
      </c>
      <c r="S416" s="16" t="s">
        <v>26</v>
      </c>
      <c r="T416" s="2" cm="1">
        <f t="array" ref="T416">IFERROR(INDEX($AB$4:$AB$63,MATCH(C416&amp;Q416,$Z$4:$Z$63&amp;$Y$4:$Y$63,0)),"")</f>
        <v>8</v>
      </c>
    </row>
    <row r="417" spans="1:20" x14ac:dyDescent="0.25">
      <c r="A417" s="1" t="s">
        <v>31</v>
      </c>
      <c r="B417" s="1" t="s">
        <v>438</v>
      </c>
      <c r="C417" s="1">
        <v>6425672</v>
      </c>
      <c r="D417" s="1" t="s">
        <v>477</v>
      </c>
      <c r="E417" s="7">
        <v>10.598055316955849</v>
      </c>
      <c r="F417" s="10">
        <v>123382.56</v>
      </c>
      <c r="G417" s="10">
        <v>11642</v>
      </c>
      <c r="H417" s="11">
        <v>21799</v>
      </c>
      <c r="I417" s="11">
        <v>10157</v>
      </c>
      <c r="J417" s="9">
        <v>0.87244459714825628</v>
      </c>
      <c r="K417" s="8">
        <v>5.5536411265158479E-3</v>
      </c>
      <c r="L417" s="12">
        <v>4.8452441953291073E-3</v>
      </c>
      <c r="M417" s="1" t="s">
        <v>28</v>
      </c>
      <c r="N417" s="1">
        <v>5.4792401591104933E-2</v>
      </c>
      <c r="O417" s="9">
        <v>4.780333473293702E-2</v>
      </c>
      <c r="P417" s="13">
        <v>1</v>
      </c>
      <c r="Q417" s="14" t="s">
        <v>24</v>
      </c>
      <c r="R417" s="15" t="s">
        <v>25</v>
      </c>
      <c r="S417" s="16" t="s">
        <v>26</v>
      </c>
      <c r="T417" s="2" cm="1">
        <f t="array" ref="T417">IFERROR(INDEX($AB$4:$AB$63,MATCH(C417&amp;Q417,$Z$4:$Z$63&amp;$Y$4:$Y$63,0)),"")</f>
        <v>2</v>
      </c>
    </row>
    <row r="418" spans="1:20" x14ac:dyDescent="0.25">
      <c r="A418" s="1" t="s">
        <v>31</v>
      </c>
      <c r="B418" s="1" t="s">
        <v>438</v>
      </c>
      <c r="C418" s="1">
        <v>6425674</v>
      </c>
      <c r="D418" s="1" t="s">
        <v>478</v>
      </c>
      <c r="E418" s="7">
        <v>10.530633031245772</v>
      </c>
      <c r="F418" s="10">
        <v>148119.66</v>
      </c>
      <c r="G418" s="10">
        <v>14108</v>
      </c>
      <c r="H418" s="11">
        <v>22381</v>
      </c>
      <c r="I418" s="11">
        <v>8273</v>
      </c>
      <c r="J418" s="9">
        <v>0.58640487666572161</v>
      </c>
      <c r="K418" s="8">
        <v>6.6670965120317199E-3</v>
      </c>
      <c r="L418" s="12">
        <v>3.9096179078564235E-3</v>
      </c>
      <c r="M418" s="1" t="s">
        <v>28</v>
      </c>
      <c r="N418" s="1">
        <v>6.5777788159509118E-2</v>
      </c>
      <c r="O418" s="9">
        <v>3.8572415753020908E-2</v>
      </c>
      <c r="P418" s="13">
        <v>0.95414581360746653</v>
      </c>
      <c r="Q418" s="14" t="s">
        <v>24</v>
      </c>
      <c r="R418" s="15" t="s">
        <v>25</v>
      </c>
      <c r="S418" s="16" t="s">
        <v>26</v>
      </c>
      <c r="T418" s="2" cm="1">
        <f t="array" ref="T418">IFERROR(INDEX($AB$4:$AB$63,MATCH(C418&amp;Q418,$Z$4:$Z$63&amp;$Y$4:$Y$63,0)),"")</f>
        <v>4</v>
      </c>
    </row>
    <row r="419" spans="1:20" x14ac:dyDescent="0.25">
      <c r="A419" s="1" t="s">
        <v>31</v>
      </c>
      <c r="B419" s="1" t="s">
        <v>438</v>
      </c>
      <c r="C419" s="1">
        <v>6425676</v>
      </c>
      <c r="D419" s="1" t="s">
        <v>479</v>
      </c>
      <c r="E419" s="7">
        <v>15.935523721503387</v>
      </c>
      <c r="F419" s="10">
        <v>103402.44999999998</v>
      </c>
      <c r="G419" s="10">
        <v>6489</v>
      </c>
      <c r="H419" s="11">
        <v>7288</v>
      </c>
      <c r="I419" s="11">
        <v>799</v>
      </c>
      <c r="J419" s="9">
        <v>0.1231314532285406</v>
      </c>
      <c r="K419" s="8">
        <v>4.654305267312483E-3</v>
      </c>
      <c r="L419" s="12">
        <v>5.7309137133343716E-4</v>
      </c>
      <c r="M419" s="1" t="s">
        <v>28</v>
      </c>
      <c r="N419" s="1">
        <v>4.5919525141188085E-2</v>
      </c>
      <c r="O419" s="9">
        <v>5.6541378621989954E-3</v>
      </c>
      <c r="P419" s="13">
        <v>0.99953789279112759</v>
      </c>
      <c r="Q419" s="14" t="s">
        <v>24</v>
      </c>
      <c r="R419" s="15" t="s">
        <v>25</v>
      </c>
      <c r="S419" s="16" t="s">
        <v>26</v>
      </c>
      <c r="T419" s="2" t="str" cm="1">
        <f t="array" ref="T419">IFERROR(INDEX($AB$4:$AB$63,MATCH(C419&amp;Q419,$Z$4:$Z$63&amp;$Y$4:$Y$63,0)),"")</f>
        <v/>
      </c>
    </row>
    <row r="420" spans="1:20" x14ac:dyDescent="0.25">
      <c r="A420" s="1" t="s">
        <v>31</v>
      </c>
      <c r="B420" s="1" t="s">
        <v>438</v>
      </c>
      <c r="C420" s="1">
        <v>6431216</v>
      </c>
      <c r="D420" s="1" t="s">
        <v>480</v>
      </c>
      <c r="E420" s="7">
        <v>15.848929797191882</v>
      </c>
      <c r="F420" s="10">
        <v>50795.819999999985</v>
      </c>
      <c r="G420" s="10">
        <v>3205</v>
      </c>
      <c r="H420" s="11">
        <v>3455</v>
      </c>
      <c r="I420" s="11">
        <v>250</v>
      </c>
      <c r="J420" s="9">
        <v>7.8003120124804995E-2</v>
      </c>
      <c r="K420" s="8">
        <v>2.2863989449327048E-3</v>
      </c>
      <c r="L420" s="12">
        <v>1.7834625155481318E-4</v>
      </c>
      <c r="M420" s="1" t="s">
        <v>28</v>
      </c>
      <c r="N420" s="1">
        <v>2.2557685369710916E-2</v>
      </c>
      <c r="O420" s="9">
        <v>1.7595698416311167E-3</v>
      </c>
      <c r="P420" s="13">
        <v>1</v>
      </c>
      <c r="Q420" s="14" t="s">
        <v>24</v>
      </c>
      <c r="R420" s="15" t="s">
        <v>25</v>
      </c>
      <c r="S420" s="16" t="s">
        <v>26</v>
      </c>
      <c r="T420" s="2" t="str" cm="1">
        <f t="array" ref="T420">IFERROR(INDEX($AB$4:$AB$63,MATCH(C420&amp;Q420,$Z$4:$Z$63&amp;$Y$4:$Y$63,0)),"")</f>
        <v/>
      </c>
    </row>
    <row r="421" spans="1:20" x14ac:dyDescent="0.25">
      <c r="A421" s="1" t="s">
        <v>31</v>
      </c>
      <c r="B421" s="1" t="s">
        <v>438</v>
      </c>
      <c r="C421" s="1">
        <v>6430862</v>
      </c>
      <c r="D421" s="1" t="s">
        <v>481</v>
      </c>
      <c r="E421" s="7">
        <v>25.222037369744871</v>
      </c>
      <c r="F421" s="10">
        <v>140278.29999999996</v>
      </c>
      <c r="G421" s="10">
        <v>5562</v>
      </c>
      <c r="H421" s="11">
        <v>5181</v>
      </c>
      <c r="I421" s="11">
        <v>-381</v>
      </c>
      <c r="J421" s="9">
        <v>6.8500539374325778E-2</v>
      </c>
      <c r="K421" s="8">
        <v>6.3141446897983624E-3</v>
      </c>
      <c r="L421" s="12">
        <v>4.3252231693872273E-4</v>
      </c>
      <c r="M421" s="1" t="s">
        <v>22</v>
      </c>
      <c r="N421" s="1">
        <v>6.2295554153824442E-2</v>
      </c>
      <c r="O421" s="9">
        <v>4.2672790601594951E-3</v>
      </c>
      <c r="P421" s="13">
        <v>0.99928135106000715</v>
      </c>
      <c r="Q421" s="14" t="s">
        <v>24</v>
      </c>
      <c r="R421" s="15" t="s">
        <v>25</v>
      </c>
      <c r="S421" s="16" t="s">
        <v>26</v>
      </c>
      <c r="T421" s="2" t="str" cm="1">
        <f t="array" ref="T421">IFERROR(INDEX($AB$4:$AB$63,MATCH(C421&amp;Q421,$Z$4:$Z$63&amp;$Y$4:$Y$63,0)),"")</f>
        <v/>
      </c>
    </row>
    <row r="422" spans="1:20" x14ac:dyDescent="0.25">
      <c r="A422" s="1" t="s">
        <v>31</v>
      </c>
      <c r="B422" s="1" t="s">
        <v>438</v>
      </c>
      <c r="C422" s="1">
        <v>6425678</v>
      </c>
      <c r="D422" s="1" t="s">
        <v>482</v>
      </c>
      <c r="E422" s="7">
        <v>0</v>
      </c>
      <c r="F422" s="10">
        <v>0</v>
      </c>
      <c r="G422" s="10">
        <v>0</v>
      </c>
      <c r="H422" s="11">
        <v>0</v>
      </c>
      <c r="I422" s="11">
        <v>0</v>
      </c>
      <c r="J422" s="9">
        <v>0</v>
      </c>
      <c r="K422" s="8">
        <v>0</v>
      </c>
      <c r="L422" s="12">
        <v>0</v>
      </c>
      <c r="M422" s="1" t="s">
        <v>23</v>
      </c>
      <c r="N422" s="1">
        <v>0</v>
      </c>
      <c r="O422" s="9">
        <v>0</v>
      </c>
      <c r="P422" s="13">
        <v>0</v>
      </c>
      <c r="Q422" s="14" t="s">
        <v>24</v>
      </c>
      <c r="R422" s="15" t="s">
        <v>25</v>
      </c>
      <c r="S422" s="16" t="s">
        <v>26</v>
      </c>
      <c r="T422" s="2" t="str" cm="1">
        <f t="array" ref="T422">IFERROR(INDEX($AB$4:$AB$63,MATCH(C422&amp;Q422,$Z$4:$Z$63&amp;$Y$4:$Y$63,0)),"")</f>
        <v/>
      </c>
    </row>
    <row r="423" spans="1:20" x14ac:dyDescent="0.25">
      <c r="A423" s="1" t="s">
        <v>31</v>
      </c>
      <c r="B423" s="1" t="s">
        <v>438</v>
      </c>
      <c r="C423" s="1">
        <v>6425682</v>
      </c>
      <c r="D423" s="1" t="s">
        <v>483</v>
      </c>
      <c r="E423" s="7">
        <v>0</v>
      </c>
      <c r="F423" s="10">
        <v>0</v>
      </c>
      <c r="G423" s="10">
        <v>0</v>
      </c>
      <c r="H423" s="11">
        <v>0</v>
      </c>
      <c r="I423" s="11">
        <v>0</v>
      </c>
      <c r="J423" s="9">
        <v>0</v>
      </c>
      <c r="K423" s="8">
        <v>0</v>
      </c>
      <c r="L423" s="12">
        <v>0</v>
      </c>
      <c r="M423" s="1" t="s">
        <v>23</v>
      </c>
      <c r="N423" s="1">
        <v>0</v>
      </c>
      <c r="O423" s="9">
        <v>0</v>
      </c>
      <c r="P423" s="13">
        <v>0</v>
      </c>
      <c r="Q423" s="14" t="s">
        <v>24</v>
      </c>
      <c r="R423" s="15" t="s">
        <v>25</v>
      </c>
      <c r="S423" s="16" t="s">
        <v>26</v>
      </c>
      <c r="T423" s="2" t="str" cm="1">
        <f t="array" ref="T423">IFERROR(INDEX($AB$4:$AB$63,MATCH(C423&amp;Q423,$Z$4:$Z$63&amp;$Y$4:$Y$63,0)),"")</f>
        <v/>
      </c>
    </row>
    <row r="424" spans="1:20" x14ac:dyDescent="0.25">
      <c r="A424" s="1" t="s">
        <v>31</v>
      </c>
      <c r="B424" s="1" t="s">
        <v>438</v>
      </c>
      <c r="C424" s="1">
        <v>6425686</v>
      </c>
      <c r="D424" s="1" t="s">
        <v>484</v>
      </c>
      <c r="E424" s="7">
        <v>0</v>
      </c>
      <c r="F424" s="10">
        <v>0</v>
      </c>
      <c r="G424" s="10">
        <v>0</v>
      </c>
      <c r="H424" s="11">
        <v>0</v>
      </c>
      <c r="I424" s="11">
        <v>0</v>
      </c>
      <c r="J424" s="9">
        <v>0</v>
      </c>
      <c r="K424" s="8">
        <v>0</v>
      </c>
      <c r="L424" s="12">
        <v>0</v>
      </c>
      <c r="M424" s="1" t="s">
        <v>23</v>
      </c>
      <c r="N424" s="1">
        <v>0</v>
      </c>
      <c r="O424" s="9">
        <v>0</v>
      </c>
      <c r="P424" s="13">
        <v>0</v>
      </c>
      <c r="Q424" s="14" t="s">
        <v>24</v>
      </c>
      <c r="R424" s="15" t="s">
        <v>25</v>
      </c>
      <c r="S424" s="16" t="s">
        <v>26</v>
      </c>
      <c r="T424" s="2" t="str" cm="1">
        <f t="array" ref="T424">IFERROR(INDEX($AB$4:$AB$63,MATCH(C424&amp;Q424,$Z$4:$Z$63&amp;$Y$4:$Y$63,0)),"")</f>
        <v/>
      </c>
    </row>
    <row r="425" spans="1:20" x14ac:dyDescent="0.25">
      <c r="A425" s="1" t="s">
        <v>31</v>
      </c>
      <c r="B425" s="1" t="s">
        <v>438</v>
      </c>
      <c r="C425" s="1">
        <v>6425688</v>
      </c>
      <c r="D425" s="1" t="s">
        <v>485</v>
      </c>
      <c r="E425" s="7">
        <v>0</v>
      </c>
      <c r="F425" s="10">
        <v>0</v>
      </c>
      <c r="G425" s="10">
        <v>0</v>
      </c>
      <c r="H425" s="11">
        <v>0</v>
      </c>
      <c r="I425" s="11">
        <v>0</v>
      </c>
      <c r="J425" s="9">
        <v>0</v>
      </c>
      <c r="K425" s="8">
        <v>0</v>
      </c>
      <c r="L425" s="12">
        <v>0</v>
      </c>
      <c r="M425" s="1" t="s">
        <v>23</v>
      </c>
      <c r="N425" s="1">
        <v>0</v>
      </c>
      <c r="O425" s="9">
        <v>0</v>
      </c>
      <c r="P425" s="13">
        <v>0</v>
      </c>
      <c r="Q425" s="14" t="s">
        <v>24</v>
      </c>
      <c r="R425" s="15" t="s">
        <v>25</v>
      </c>
      <c r="S425" s="16" t="s">
        <v>26</v>
      </c>
      <c r="T425" s="2" t="str" cm="1">
        <f t="array" ref="T425">IFERROR(INDEX($AB$4:$AB$63,MATCH(C425&amp;Q425,$Z$4:$Z$63&amp;$Y$4:$Y$63,0)),"")</f>
        <v/>
      </c>
    </row>
    <row r="426" spans="1:20" x14ac:dyDescent="0.25">
      <c r="A426" s="1" t="s">
        <v>31</v>
      </c>
      <c r="B426" s="1" t="s">
        <v>438</v>
      </c>
      <c r="C426" s="1">
        <v>6425692</v>
      </c>
      <c r="D426" s="1" t="s">
        <v>486</v>
      </c>
      <c r="E426" s="7">
        <v>0</v>
      </c>
      <c r="F426" s="10">
        <v>0</v>
      </c>
      <c r="G426" s="10">
        <v>0</v>
      </c>
      <c r="H426" s="11">
        <v>0</v>
      </c>
      <c r="I426" s="11">
        <v>0</v>
      </c>
      <c r="J426" s="9">
        <v>0</v>
      </c>
      <c r="K426" s="8">
        <v>0</v>
      </c>
      <c r="L426" s="12">
        <v>0</v>
      </c>
      <c r="M426" s="1" t="s">
        <v>23</v>
      </c>
      <c r="N426" s="1">
        <v>0</v>
      </c>
      <c r="O426" s="9">
        <v>0</v>
      </c>
      <c r="P426" s="13">
        <v>0</v>
      </c>
      <c r="Q426" s="14" t="s">
        <v>24</v>
      </c>
      <c r="R426" s="15" t="s">
        <v>25</v>
      </c>
      <c r="S426" s="16" t="s">
        <v>26</v>
      </c>
      <c r="T426" s="2" t="str" cm="1">
        <f t="array" ref="T426">IFERROR(INDEX($AB$4:$AB$63,MATCH(C426&amp;Q426,$Z$4:$Z$63&amp;$Y$4:$Y$63,0)),"")</f>
        <v/>
      </c>
    </row>
    <row r="427" spans="1:20" x14ac:dyDescent="0.25">
      <c r="A427" s="1" t="s">
        <v>31</v>
      </c>
      <c r="B427" s="1" t="s">
        <v>438</v>
      </c>
      <c r="C427" s="1">
        <v>6425696</v>
      </c>
      <c r="D427" s="1" t="s">
        <v>487</v>
      </c>
      <c r="E427" s="7">
        <v>0</v>
      </c>
      <c r="F427" s="10">
        <v>0</v>
      </c>
      <c r="G427" s="10">
        <v>0</v>
      </c>
      <c r="H427" s="11">
        <v>0</v>
      </c>
      <c r="I427" s="11">
        <v>0</v>
      </c>
      <c r="J427" s="9">
        <v>0</v>
      </c>
      <c r="K427" s="8">
        <v>0</v>
      </c>
      <c r="L427" s="12">
        <v>0</v>
      </c>
      <c r="M427" s="1" t="s">
        <v>23</v>
      </c>
      <c r="N427" s="1">
        <v>0</v>
      </c>
      <c r="O427" s="9">
        <v>0</v>
      </c>
      <c r="P427" s="13">
        <v>0</v>
      </c>
      <c r="Q427" s="14" t="s">
        <v>24</v>
      </c>
      <c r="R427" s="15" t="s">
        <v>25</v>
      </c>
      <c r="S427" s="16" t="s">
        <v>26</v>
      </c>
      <c r="T427" s="2" t="str" cm="1">
        <f t="array" ref="T427">IFERROR(INDEX($AB$4:$AB$63,MATCH(C427&amp;Q427,$Z$4:$Z$63&amp;$Y$4:$Y$63,0)),"")</f>
        <v/>
      </c>
    </row>
    <row r="428" spans="1:20" x14ac:dyDescent="0.25">
      <c r="A428" s="1" t="s">
        <v>31</v>
      </c>
      <c r="B428" s="1" t="s">
        <v>438</v>
      </c>
      <c r="C428" s="1">
        <v>6425698</v>
      </c>
      <c r="D428" s="1" t="s">
        <v>488</v>
      </c>
      <c r="E428" s="7">
        <v>27.98158174097664</v>
      </c>
      <c r="F428" s="10">
        <v>79075.949999999983</v>
      </c>
      <c r="G428" s="10">
        <v>2826</v>
      </c>
      <c r="H428" s="11">
        <v>2139</v>
      </c>
      <c r="I428" s="11">
        <v>-687</v>
      </c>
      <c r="J428" s="9">
        <v>0.24309978768577495</v>
      </c>
      <c r="K428" s="8">
        <v>3.5593316270817426E-3</v>
      </c>
      <c r="L428" s="12">
        <v>8.6527276284683555E-4</v>
      </c>
      <c r="M428" s="1" t="s">
        <v>22</v>
      </c>
      <c r="N428" s="1">
        <v>3.5116480064914635E-2</v>
      </c>
      <c r="O428" s="9">
        <v>8.5368088480524962E-3</v>
      </c>
      <c r="P428" s="13">
        <v>1</v>
      </c>
      <c r="Q428" s="14" t="s">
        <v>24</v>
      </c>
      <c r="R428" s="15" t="s">
        <v>25</v>
      </c>
      <c r="S428" s="16" t="s">
        <v>26</v>
      </c>
      <c r="T428" s="2" t="str" cm="1">
        <f t="array" ref="T428">IFERROR(INDEX($AB$4:$AB$63,MATCH(C428&amp;Q428,$Z$4:$Z$63&amp;$Y$4:$Y$63,0)),"")</f>
        <v/>
      </c>
    </row>
    <row r="429" spans="1:20" x14ac:dyDescent="0.25">
      <c r="A429" s="1" t="s">
        <v>31</v>
      </c>
      <c r="B429" s="1" t="s">
        <v>438</v>
      </c>
      <c r="C429" s="1">
        <v>6425702</v>
      </c>
      <c r="D429" s="1" t="s">
        <v>489</v>
      </c>
      <c r="E429" s="7">
        <v>0</v>
      </c>
      <c r="F429" s="10">
        <v>0</v>
      </c>
      <c r="G429" s="10">
        <v>0</v>
      </c>
      <c r="H429" s="11">
        <v>0</v>
      </c>
      <c r="I429" s="11">
        <v>0</v>
      </c>
      <c r="J429" s="9">
        <v>0</v>
      </c>
      <c r="K429" s="8">
        <v>0</v>
      </c>
      <c r="L429" s="12">
        <v>0</v>
      </c>
      <c r="M429" s="1" t="s">
        <v>23</v>
      </c>
      <c r="N429" s="1">
        <v>0</v>
      </c>
      <c r="O429" s="9">
        <v>0</v>
      </c>
      <c r="P429" s="13">
        <v>0</v>
      </c>
      <c r="Q429" s="14" t="s">
        <v>24</v>
      </c>
      <c r="R429" s="15" t="s">
        <v>25</v>
      </c>
      <c r="S429" s="16" t="s">
        <v>26</v>
      </c>
      <c r="T429" s="2" t="str" cm="1">
        <f t="array" ref="T429">IFERROR(INDEX($AB$4:$AB$63,MATCH(C429&amp;Q429,$Z$4:$Z$63&amp;$Y$4:$Y$63,0)),"")</f>
        <v/>
      </c>
    </row>
    <row r="430" spans="1:20" x14ac:dyDescent="0.25">
      <c r="A430" s="1" t="s">
        <v>31</v>
      </c>
      <c r="B430" s="1" t="s">
        <v>438</v>
      </c>
      <c r="C430" s="1">
        <v>6425704</v>
      </c>
      <c r="D430" s="1" t="s">
        <v>490</v>
      </c>
      <c r="E430" s="7">
        <v>0</v>
      </c>
      <c r="F430" s="10">
        <v>0</v>
      </c>
      <c r="G430" s="10">
        <v>0</v>
      </c>
      <c r="H430" s="11">
        <v>0</v>
      </c>
      <c r="I430" s="11">
        <v>0</v>
      </c>
      <c r="J430" s="9">
        <v>0</v>
      </c>
      <c r="K430" s="8">
        <v>0</v>
      </c>
      <c r="L430" s="12">
        <v>0</v>
      </c>
      <c r="M430" s="1" t="s">
        <v>23</v>
      </c>
      <c r="N430" s="1">
        <v>0</v>
      </c>
      <c r="O430" s="9">
        <v>0</v>
      </c>
      <c r="P430" s="13">
        <v>0</v>
      </c>
      <c r="Q430" s="14" t="s">
        <v>24</v>
      </c>
      <c r="R430" s="15" t="s">
        <v>25</v>
      </c>
      <c r="S430" s="16" t="s">
        <v>26</v>
      </c>
      <c r="T430" s="2" t="str" cm="1">
        <f t="array" ref="T430">IFERROR(INDEX($AB$4:$AB$63,MATCH(C430&amp;Q430,$Z$4:$Z$63&amp;$Y$4:$Y$63,0)),"")</f>
        <v/>
      </c>
    </row>
    <row r="431" spans="1:20" x14ac:dyDescent="0.25">
      <c r="A431" s="1" t="s">
        <v>31</v>
      </c>
      <c r="B431" s="1" t="s">
        <v>438</v>
      </c>
      <c r="C431" s="1">
        <v>6425706</v>
      </c>
      <c r="D431" s="1" t="s">
        <v>491</v>
      </c>
      <c r="E431" s="7">
        <v>10.573869243421054</v>
      </c>
      <c r="F431" s="10">
        <v>102862.60000000002</v>
      </c>
      <c r="G431" s="10">
        <v>9728</v>
      </c>
      <c r="H431" s="11">
        <v>16527</v>
      </c>
      <c r="I431" s="11">
        <v>6799</v>
      </c>
      <c r="J431" s="9">
        <v>0.69891036184210531</v>
      </c>
      <c r="K431" s="8">
        <v>4.6300057782911064E-3</v>
      </c>
      <c r="L431" s="12">
        <v>3.2359590138364754E-3</v>
      </c>
      <c r="M431" s="1" t="s">
        <v>28</v>
      </c>
      <c r="N431" s="1">
        <v>4.5679785602642638E-2</v>
      </c>
      <c r="O431" s="9">
        <v>3.1926075484412758E-2</v>
      </c>
      <c r="P431" s="13">
        <v>1</v>
      </c>
      <c r="Q431" s="14" t="s">
        <v>24</v>
      </c>
      <c r="R431" s="15" t="s">
        <v>25</v>
      </c>
      <c r="S431" s="16" t="s">
        <v>26</v>
      </c>
      <c r="T431" s="2" cm="1">
        <f t="array" ref="T431">IFERROR(INDEX($AB$4:$AB$63,MATCH(C431&amp;Q431,$Z$4:$Z$63&amp;$Y$4:$Y$63,0)),"")</f>
        <v>6</v>
      </c>
    </row>
    <row r="432" spans="1:20" x14ac:dyDescent="0.25">
      <c r="A432" s="1" t="s">
        <v>31</v>
      </c>
      <c r="B432" s="1" t="s">
        <v>438</v>
      </c>
      <c r="C432" s="1">
        <v>6425708</v>
      </c>
      <c r="D432" s="1" t="s">
        <v>492</v>
      </c>
      <c r="E432" s="7">
        <v>10.402889936462389</v>
      </c>
      <c r="F432" s="10">
        <v>100980.87999999999</v>
      </c>
      <c r="G432" s="10">
        <v>9710</v>
      </c>
      <c r="H432" s="11">
        <v>16095</v>
      </c>
      <c r="I432" s="11">
        <v>6385</v>
      </c>
      <c r="J432" s="9">
        <v>0.65756951596292479</v>
      </c>
      <c r="K432" s="8">
        <v>4.5453066313404554E-3</v>
      </c>
      <c r="L432" s="12">
        <v>2.9888550814736155E-3</v>
      </c>
      <c r="M432" s="1" t="s">
        <v>28</v>
      </c>
      <c r="N432" s="1">
        <v>4.4844141100518389E-2</v>
      </c>
      <c r="O432" s="9">
        <v>2.948814015724098E-2</v>
      </c>
      <c r="P432" s="13">
        <v>0.99508095921295348</v>
      </c>
      <c r="Q432" s="14" t="s">
        <v>24</v>
      </c>
      <c r="R432" s="15" t="s">
        <v>25</v>
      </c>
      <c r="S432" s="16" t="s">
        <v>26</v>
      </c>
      <c r="T432" s="2" cm="1">
        <f t="array" ref="T432">IFERROR(INDEX($AB$4:$AB$63,MATCH(C432&amp;Q432,$Z$4:$Z$63&amp;$Y$4:$Y$63,0)),"")</f>
        <v>7</v>
      </c>
    </row>
    <row r="433" spans="1:20" x14ac:dyDescent="0.25">
      <c r="A433" s="1" t="s">
        <v>31</v>
      </c>
      <c r="B433" s="1" t="s">
        <v>438</v>
      </c>
      <c r="C433" s="1">
        <v>6425710</v>
      </c>
      <c r="D433" s="1" t="s">
        <v>493</v>
      </c>
      <c r="E433" s="7">
        <v>0</v>
      </c>
      <c r="F433" s="10">
        <v>0</v>
      </c>
      <c r="G433" s="10">
        <v>0</v>
      </c>
      <c r="H433" s="11">
        <v>0</v>
      </c>
      <c r="I433" s="11">
        <v>0</v>
      </c>
      <c r="J433" s="9">
        <v>0</v>
      </c>
      <c r="K433" s="8">
        <v>0</v>
      </c>
      <c r="L433" s="12">
        <v>0</v>
      </c>
      <c r="M433" s="1" t="s">
        <v>23</v>
      </c>
      <c r="N433" s="1">
        <v>0</v>
      </c>
      <c r="O433" s="9">
        <v>0</v>
      </c>
      <c r="P433" s="13">
        <v>0</v>
      </c>
      <c r="Q433" s="14" t="s">
        <v>24</v>
      </c>
      <c r="R433" s="15" t="s">
        <v>25</v>
      </c>
      <c r="S433" s="16" t="s">
        <v>26</v>
      </c>
      <c r="T433" s="2" t="str" cm="1">
        <f t="array" ref="T433">IFERROR(INDEX($AB$4:$AB$63,MATCH(C433&amp;Q433,$Z$4:$Z$63&amp;$Y$4:$Y$63,0)),"")</f>
        <v/>
      </c>
    </row>
    <row r="434" spans="1:20" x14ac:dyDescent="0.25">
      <c r="A434" s="1" t="s">
        <v>31</v>
      </c>
      <c r="B434" s="1" t="s">
        <v>438</v>
      </c>
      <c r="C434" s="1">
        <v>6425714</v>
      </c>
      <c r="D434" s="1" t="s">
        <v>494</v>
      </c>
      <c r="E434" s="7">
        <v>0</v>
      </c>
      <c r="F434" s="10">
        <v>0</v>
      </c>
      <c r="G434" s="10">
        <v>0</v>
      </c>
      <c r="H434" s="11">
        <v>0</v>
      </c>
      <c r="I434" s="11">
        <v>0</v>
      </c>
      <c r="J434" s="9">
        <v>0</v>
      </c>
      <c r="K434" s="8">
        <v>0</v>
      </c>
      <c r="L434" s="12">
        <v>0</v>
      </c>
      <c r="M434" s="1" t="s">
        <v>23</v>
      </c>
      <c r="N434" s="1">
        <v>0</v>
      </c>
      <c r="O434" s="9">
        <v>0</v>
      </c>
      <c r="P434" s="13">
        <v>0</v>
      </c>
      <c r="Q434" s="14" t="s">
        <v>24</v>
      </c>
      <c r="R434" s="15" t="s">
        <v>25</v>
      </c>
      <c r="S434" s="16" t="s">
        <v>26</v>
      </c>
      <c r="T434" s="2" t="str" cm="1">
        <f t="array" ref="T434">IFERROR(INDEX($AB$4:$AB$63,MATCH(C434&amp;Q434,$Z$4:$Z$63&amp;$Y$4:$Y$63,0)),"")</f>
        <v/>
      </c>
    </row>
    <row r="435" spans="1:20" x14ac:dyDescent="0.25">
      <c r="A435" s="1" t="s">
        <v>31</v>
      </c>
      <c r="B435" s="1" t="s">
        <v>438</v>
      </c>
      <c r="C435" s="1">
        <v>6425718</v>
      </c>
      <c r="D435" s="1" t="s">
        <v>495</v>
      </c>
      <c r="E435" s="7">
        <v>0</v>
      </c>
      <c r="F435" s="10">
        <v>0</v>
      </c>
      <c r="G435" s="10">
        <v>0</v>
      </c>
      <c r="H435" s="11">
        <v>0</v>
      </c>
      <c r="I435" s="11">
        <v>0</v>
      </c>
      <c r="J435" s="9">
        <v>0</v>
      </c>
      <c r="K435" s="8">
        <v>0</v>
      </c>
      <c r="L435" s="12">
        <v>0</v>
      </c>
      <c r="M435" s="1" t="s">
        <v>23</v>
      </c>
      <c r="N435" s="1">
        <v>0</v>
      </c>
      <c r="O435" s="9">
        <v>0</v>
      </c>
      <c r="P435" s="13">
        <v>0</v>
      </c>
      <c r="Q435" s="14" t="s">
        <v>24</v>
      </c>
      <c r="R435" s="15" t="s">
        <v>25</v>
      </c>
      <c r="S435" s="16" t="s">
        <v>26</v>
      </c>
      <c r="T435" s="2" t="str" cm="1">
        <f t="array" ref="T435">IFERROR(INDEX($AB$4:$AB$63,MATCH(C435&amp;Q435,$Z$4:$Z$63&amp;$Y$4:$Y$63,0)),"")</f>
        <v/>
      </c>
    </row>
    <row r="436" spans="1:20" x14ac:dyDescent="0.25">
      <c r="A436" s="1" t="s">
        <v>31</v>
      </c>
      <c r="B436" s="1" t="s">
        <v>438</v>
      </c>
      <c r="C436" s="1">
        <v>6431218</v>
      </c>
      <c r="D436" s="1" t="s">
        <v>496</v>
      </c>
      <c r="E436" s="7">
        <v>0</v>
      </c>
      <c r="F436" s="10">
        <v>0</v>
      </c>
      <c r="G436" s="10">
        <v>0</v>
      </c>
      <c r="H436" s="11">
        <v>0</v>
      </c>
      <c r="I436" s="11">
        <v>0</v>
      </c>
      <c r="J436" s="9">
        <v>0</v>
      </c>
      <c r="K436" s="8">
        <v>0</v>
      </c>
      <c r="L436" s="12">
        <v>0</v>
      </c>
      <c r="M436" s="1" t="s">
        <v>23</v>
      </c>
      <c r="N436" s="1">
        <v>0</v>
      </c>
      <c r="O436" s="9">
        <v>0</v>
      </c>
      <c r="P436" s="13">
        <v>0</v>
      </c>
      <c r="Q436" s="14" t="s">
        <v>24</v>
      </c>
      <c r="R436" s="15" t="s">
        <v>25</v>
      </c>
      <c r="S436" s="16" t="s">
        <v>26</v>
      </c>
      <c r="T436" s="2" t="str" cm="1">
        <f t="array" ref="T436">IFERROR(INDEX($AB$4:$AB$63,MATCH(C436&amp;Q436,$Z$4:$Z$63&amp;$Y$4:$Y$63,0)),"")</f>
        <v/>
      </c>
    </row>
    <row r="437" spans="1:20" x14ac:dyDescent="0.25">
      <c r="A437" s="1" t="s">
        <v>31</v>
      </c>
      <c r="B437" s="1" t="s">
        <v>438</v>
      </c>
      <c r="C437" s="1">
        <v>6440284</v>
      </c>
      <c r="D437" s="1" t="s">
        <v>497</v>
      </c>
      <c r="E437" s="7">
        <v>0</v>
      </c>
      <c r="F437" s="10">
        <v>0</v>
      </c>
      <c r="G437" s="10">
        <v>0</v>
      </c>
      <c r="H437" s="11">
        <v>0</v>
      </c>
      <c r="I437" s="11">
        <v>0</v>
      </c>
      <c r="J437" s="9">
        <v>0</v>
      </c>
      <c r="K437" s="8">
        <v>0</v>
      </c>
      <c r="L437" s="12">
        <v>0</v>
      </c>
      <c r="M437" s="1" t="s">
        <v>23</v>
      </c>
      <c r="N437" s="1">
        <v>0</v>
      </c>
      <c r="O437" s="9">
        <v>0</v>
      </c>
      <c r="P437" s="13">
        <v>0</v>
      </c>
      <c r="Q437" s="14" t="s">
        <v>24</v>
      </c>
      <c r="R437" s="15" t="s">
        <v>25</v>
      </c>
      <c r="S437" s="16" t="s">
        <v>26</v>
      </c>
      <c r="T437" s="2" t="str" cm="1">
        <f t="array" ref="T437">IFERROR(INDEX($AB$4:$AB$63,MATCH(C437&amp;Q437,$Z$4:$Z$63&amp;$Y$4:$Y$63,0)),"")</f>
        <v/>
      </c>
    </row>
    <row r="438" spans="1:20" x14ac:dyDescent="0.25">
      <c r="A438" s="1" t="s">
        <v>19</v>
      </c>
      <c r="B438" s="1" t="s">
        <v>498</v>
      </c>
      <c r="C438" s="1">
        <v>6240315</v>
      </c>
      <c r="D438" s="1" t="s">
        <v>499</v>
      </c>
      <c r="E438" s="7">
        <v>0</v>
      </c>
      <c r="F438" s="10">
        <v>0</v>
      </c>
      <c r="G438" s="10">
        <v>0</v>
      </c>
      <c r="H438" s="11">
        <v>0</v>
      </c>
      <c r="I438" s="11">
        <v>0</v>
      </c>
      <c r="J438" s="9">
        <v>0</v>
      </c>
      <c r="K438" s="8">
        <v>0</v>
      </c>
      <c r="L438" s="12">
        <v>0</v>
      </c>
      <c r="M438" s="1" t="s">
        <v>23</v>
      </c>
      <c r="N438" s="1">
        <v>0</v>
      </c>
      <c r="O438" s="9">
        <v>0</v>
      </c>
      <c r="P438" s="13">
        <v>0</v>
      </c>
      <c r="Q438" s="14" t="s">
        <v>24</v>
      </c>
      <c r="R438" s="15" t="s">
        <v>25</v>
      </c>
      <c r="S438" s="16" t="s">
        <v>26</v>
      </c>
      <c r="T438" s="2" t="str" cm="1">
        <f t="array" ref="T438">IFERROR(INDEX($AB$4:$AB$63,MATCH(C438&amp;Q438,$Z$4:$Z$63&amp;$Y$4:$Y$63,0)),"")</f>
        <v/>
      </c>
    </row>
    <row r="439" spans="1:20" x14ac:dyDescent="0.25">
      <c r="A439" s="1" t="s">
        <v>19</v>
      </c>
      <c r="B439" s="1" t="s">
        <v>498</v>
      </c>
      <c r="C439" s="1">
        <v>6261457</v>
      </c>
      <c r="D439" s="1" t="s">
        <v>500</v>
      </c>
      <c r="E439" s="7">
        <v>0</v>
      </c>
      <c r="F439" s="10">
        <v>0</v>
      </c>
      <c r="G439" s="10">
        <v>0</v>
      </c>
      <c r="H439" s="11">
        <v>0</v>
      </c>
      <c r="I439" s="11">
        <v>0</v>
      </c>
      <c r="J439" s="9">
        <v>0</v>
      </c>
      <c r="K439" s="8">
        <v>0</v>
      </c>
      <c r="L439" s="12">
        <v>0</v>
      </c>
      <c r="M439" s="1" t="s">
        <v>23</v>
      </c>
      <c r="N439" s="1">
        <v>0</v>
      </c>
      <c r="O439" s="9">
        <v>0</v>
      </c>
      <c r="P439" s="13">
        <v>0</v>
      </c>
      <c r="Q439" s="14" t="s">
        <v>24</v>
      </c>
      <c r="R439" s="15" t="s">
        <v>25</v>
      </c>
      <c r="S439" s="16" t="s">
        <v>26</v>
      </c>
      <c r="T439" s="2" t="str" cm="1">
        <f t="array" ref="T439">IFERROR(INDEX($AB$4:$AB$63,MATCH(C439&amp;Q439,$Z$4:$Z$63&amp;$Y$4:$Y$63,0)),"")</f>
        <v/>
      </c>
    </row>
    <row r="440" spans="1:20" x14ac:dyDescent="0.25">
      <c r="A440" s="1" t="s">
        <v>19</v>
      </c>
      <c r="B440" s="1" t="s">
        <v>498</v>
      </c>
      <c r="C440" s="1">
        <v>6261451</v>
      </c>
      <c r="D440" s="1" t="s">
        <v>501</v>
      </c>
      <c r="E440" s="7">
        <v>0</v>
      </c>
      <c r="F440" s="10">
        <v>0</v>
      </c>
      <c r="G440" s="10">
        <v>0</v>
      </c>
      <c r="H440" s="11">
        <v>0</v>
      </c>
      <c r="I440" s="11">
        <v>0</v>
      </c>
      <c r="J440" s="9">
        <v>0</v>
      </c>
      <c r="K440" s="8">
        <v>0</v>
      </c>
      <c r="L440" s="12">
        <v>0</v>
      </c>
      <c r="M440" s="1" t="s">
        <v>23</v>
      </c>
      <c r="N440" s="1">
        <v>0</v>
      </c>
      <c r="O440" s="9">
        <v>0</v>
      </c>
      <c r="P440" s="13">
        <v>0</v>
      </c>
      <c r="Q440" s="14" t="s">
        <v>24</v>
      </c>
      <c r="R440" s="15" t="s">
        <v>25</v>
      </c>
      <c r="S440" s="16" t="s">
        <v>26</v>
      </c>
      <c r="T440" s="2" t="str" cm="1">
        <f t="array" ref="T440">IFERROR(INDEX($AB$4:$AB$63,MATCH(C440&amp;Q440,$Z$4:$Z$63&amp;$Y$4:$Y$63,0)),"")</f>
        <v/>
      </c>
    </row>
    <row r="441" spans="1:20" x14ac:dyDescent="0.25">
      <c r="A441" s="1" t="s">
        <v>19</v>
      </c>
      <c r="B441" s="1" t="s">
        <v>498</v>
      </c>
      <c r="C441" s="1">
        <v>6261452</v>
      </c>
      <c r="D441" s="1" t="s">
        <v>502</v>
      </c>
      <c r="E441" s="7">
        <v>0</v>
      </c>
      <c r="F441" s="10">
        <v>0</v>
      </c>
      <c r="G441" s="10">
        <v>0</v>
      </c>
      <c r="H441" s="11">
        <v>0</v>
      </c>
      <c r="I441" s="11">
        <v>0</v>
      </c>
      <c r="J441" s="9">
        <v>0</v>
      </c>
      <c r="K441" s="8">
        <v>0</v>
      </c>
      <c r="L441" s="12">
        <v>0</v>
      </c>
      <c r="M441" s="1" t="s">
        <v>23</v>
      </c>
      <c r="N441" s="1">
        <v>0</v>
      </c>
      <c r="O441" s="9">
        <v>0</v>
      </c>
      <c r="P441" s="13">
        <v>0</v>
      </c>
      <c r="Q441" s="14" t="s">
        <v>24</v>
      </c>
      <c r="R441" s="15" t="s">
        <v>25</v>
      </c>
      <c r="S441" s="16" t="s">
        <v>26</v>
      </c>
      <c r="T441" s="2" t="str" cm="1">
        <f t="array" ref="T441">IFERROR(INDEX($AB$4:$AB$63,MATCH(C441&amp;Q441,$Z$4:$Z$63&amp;$Y$4:$Y$63,0)),"")</f>
        <v/>
      </c>
    </row>
    <row r="442" spans="1:20" x14ac:dyDescent="0.25">
      <c r="A442" s="1" t="s">
        <v>19</v>
      </c>
      <c r="B442" s="1" t="s">
        <v>498</v>
      </c>
      <c r="C442" s="1">
        <v>6261453</v>
      </c>
      <c r="D442" s="1" t="s">
        <v>503</v>
      </c>
      <c r="E442" s="7">
        <v>0</v>
      </c>
      <c r="F442" s="10">
        <v>0</v>
      </c>
      <c r="G442" s="10">
        <v>0</v>
      </c>
      <c r="H442" s="11">
        <v>0</v>
      </c>
      <c r="I442" s="11">
        <v>0</v>
      </c>
      <c r="J442" s="9">
        <v>0</v>
      </c>
      <c r="K442" s="8">
        <v>0</v>
      </c>
      <c r="L442" s="12">
        <v>0</v>
      </c>
      <c r="M442" s="1" t="s">
        <v>23</v>
      </c>
      <c r="N442" s="1">
        <v>0</v>
      </c>
      <c r="O442" s="9">
        <v>0</v>
      </c>
      <c r="P442" s="13">
        <v>0</v>
      </c>
      <c r="Q442" s="14" t="s">
        <v>24</v>
      </c>
      <c r="R442" s="15" t="s">
        <v>25</v>
      </c>
      <c r="S442" s="16" t="s">
        <v>26</v>
      </c>
      <c r="T442" s="2" t="str" cm="1">
        <f t="array" ref="T442">IFERROR(INDEX($AB$4:$AB$63,MATCH(C442&amp;Q442,$Z$4:$Z$63&amp;$Y$4:$Y$63,0)),"")</f>
        <v/>
      </c>
    </row>
    <row r="443" spans="1:20" x14ac:dyDescent="0.25">
      <c r="A443" s="1" t="s">
        <v>19</v>
      </c>
      <c r="B443" s="1" t="s">
        <v>498</v>
      </c>
      <c r="C443" s="1">
        <v>6261454</v>
      </c>
      <c r="D443" s="1" t="s">
        <v>504</v>
      </c>
      <c r="E443" s="7">
        <v>0</v>
      </c>
      <c r="F443" s="10">
        <v>0</v>
      </c>
      <c r="G443" s="10">
        <v>0</v>
      </c>
      <c r="H443" s="11">
        <v>0</v>
      </c>
      <c r="I443" s="11">
        <v>0</v>
      </c>
      <c r="J443" s="9">
        <v>0</v>
      </c>
      <c r="K443" s="8">
        <v>0</v>
      </c>
      <c r="L443" s="12">
        <v>0</v>
      </c>
      <c r="M443" s="1" t="s">
        <v>23</v>
      </c>
      <c r="N443" s="1">
        <v>0</v>
      </c>
      <c r="O443" s="9">
        <v>0</v>
      </c>
      <c r="P443" s="13">
        <v>0</v>
      </c>
      <c r="Q443" s="14" t="s">
        <v>24</v>
      </c>
      <c r="R443" s="15" t="s">
        <v>25</v>
      </c>
      <c r="S443" s="16" t="s">
        <v>26</v>
      </c>
      <c r="T443" s="2" t="str" cm="1">
        <f t="array" ref="T443">IFERROR(INDEX($AB$4:$AB$63,MATCH(C443&amp;Q443,$Z$4:$Z$63&amp;$Y$4:$Y$63,0)),"")</f>
        <v/>
      </c>
    </row>
    <row r="444" spans="1:20" x14ac:dyDescent="0.25">
      <c r="A444" s="1" t="s">
        <v>19</v>
      </c>
      <c r="B444" s="1" t="s">
        <v>498</v>
      </c>
      <c r="C444" s="1">
        <v>6261456</v>
      </c>
      <c r="D444" s="1" t="s">
        <v>505</v>
      </c>
      <c r="E444" s="7">
        <v>0</v>
      </c>
      <c r="F444" s="10">
        <v>0</v>
      </c>
      <c r="G444" s="10">
        <v>0</v>
      </c>
      <c r="H444" s="11">
        <v>0</v>
      </c>
      <c r="I444" s="11">
        <v>0</v>
      </c>
      <c r="J444" s="9">
        <v>0</v>
      </c>
      <c r="K444" s="8">
        <v>0</v>
      </c>
      <c r="L444" s="12">
        <v>0</v>
      </c>
      <c r="M444" s="1" t="s">
        <v>23</v>
      </c>
      <c r="N444" s="1">
        <v>0</v>
      </c>
      <c r="O444" s="9">
        <v>0</v>
      </c>
      <c r="P444" s="13">
        <v>0</v>
      </c>
      <c r="Q444" s="14" t="s">
        <v>24</v>
      </c>
      <c r="R444" s="15" t="s">
        <v>25</v>
      </c>
      <c r="S444" s="16" t="s">
        <v>26</v>
      </c>
      <c r="T444" s="2" t="str" cm="1">
        <f t="array" ref="T444">IFERROR(INDEX($AB$4:$AB$63,MATCH(C444&amp;Q444,$Z$4:$Z$63&amp;$Y$4:$Y$63,0)),"")</f>
        <v/>
      </c>
    </row>
    <row r="445" spans="1:20" x14ac:dyDescent="0.25">
      <c r="A445" s="1" t="s">
        <v>19</v>
      </c>
      <c r="B445" s="1" t="s">
        <v>498</v>
      </c>
      <c r="C445" s="1">
        <v>6395069</v>
      </c>
      <c r="D445" s="1" t="s">
        <v>506</v>
      </c>
      <c r="E445" s="7">
        <v>0</v>
      </c>
      <c r="F445" s="10">
        <v>0</v>
      </c>
      <c r="G445" s="10">
        <v>0</v>
      </c>
      <c r="H445" s="11">
        <v>0</v>
      </c>
      <c r="I445" s="11">
        <v>0</v>
      </c>
      <c r="J445" s="9">
        <v>0</v>
      </c>
      <c r="K445" s="8">
        <v>0</v>
      </c>
      <c r="L445" s="12">
        <v>0</v>
      </c>
      <c r="M445" s="1" t="s">
        <v>23</v>
      </c>
      <c r="N445" s="1">
        <v>0</v>
      </c>
      <c r="O445" s="9">
        <v>0</v>
      </c>
      <c r="P445" s="13">
        <v>0</v>
      </c>
      <c r="Q445" s="14" t="s">
        <v>24</v>
      </c>
      <c r="R445" s="15" t="s">
        <v>25</v>
      </c>
      <c r="S445" s="16" t="s">
        <v>26</v>
      </c>
      <c r="T445" s="2" t="str" cm="1">
        <f t="array" ref="T445">IFERROR(INDEX($AB$4:$AB$63,MATCH(C445&amp;Q445,$Z$4:$Z$63&amp;$Y$4:$Y$63,0)),"")</f>
        <v/>
      </c>
    </row>
    <row r="446" spans="1:20" x14ac:dyDescent="0.25">
      <c r="A446" s="1" t="s">
        <v>19</v>
      </c>
      <c r="B446" s="1" t="s">
        <v>498</v>
      </c>
      <c r="C446" s="1">
        <v>6318494</v>
      </c>
      <c r="D446" s="1" t="s">
        <v>507</v>
      </c>
      <c r="E446" s="7">
        <v>0</v>
      </c>
      <c r="F446" s="10">
        <v>0</v>
      </c>
      <c r="G446" s="10">
        <v>0</v>
      </c>
      <c r="H446" s="11">
        <v>0</v>
      </c>
      <c r="I446" s="11">
        <v>0</v>
      </c>
      <c r="J446" s="9">
        <v>0</v>
      </c>
      <c r="K446" s="8">
        <v>0</v>
      </c>
      <c r="L446" s="12">
        <v>0</v>
      </c>
      <c r="M446" s="1" t="s">
        <v>23</v>
      </c>
      <c r="N446" s="1">
        <v>0</v>
      </c>
      <c r="O446" s="9">
        <v>0</v>
      </c>
      <c r="P446" s="13">
        <v>0</v>
      </c>
      <c r="Q446" s="14" t="s">
        <v>24</v>
      </c>
      <c r="R446" s="15" t="s">
        <v>25</v>
      </c>
      <c r="S446" s="16" t="s">
        <v>26</v>
      </c>
      <c r="T446" s="2" t="str" cm="1">
        <f t="array" ref="T446">IFERROR(INDEX($AB$4:$AB$63,MATCH(C446&amp;Q446,$Z$4:$Z$63&amp;$Y$4:$Y$63,0)),"")</f>
        <v/>
      </c>
    </row>
    <row r="447" spans="1:20" x14ac:dyDescent="0.25">
      <c r="A447" s="1" t="s">
        <v>19</v>
      </c>
      <c r="B447" s="1" t="s">
        <v>498</v>
      </c>
      <c r="C447" s="1">
        <v>6395070</v>
      </c>
      <c r="D447" s="1" t="s">
        <v>508</v>
      </c>
      <c r="E447" s="7">
        <v>0</v>
      </c>
      <c r="F447" s="10">
        <v>0</v>
      </c>
      <c r="G447" s="10">
        <v>0</v>
      </c>
      <c r="H447" s="11">
        <v>0</v>
      </c>
      <c r="I447" s="11">
        <v>0</v>
      </c>
      <c r="J447" s="9">
        <v>0</v>
      </c>
      <c r="K447" s="8">
        <v>0</v>
      </c>
      <c r="L447" s="12">
        <v>0</v>
      </c>
      <c r="M447" s="1" t="s">
        <v>23</v>
      </c>
      <c r="N447" s="1">
        <v>0</v>
      </c>
      <c r="O447" s="9">
        <v>0</v>
      </c>
      <c r="P447" s="13">
        <v>0</v>
      </c>
      <c r="Q447" s="14" t="s">
        <v>24</v>
      </c>
      <c r="R447" s="15" t="s">
        <v>25</v>
      </c>
      <c r="S447" s="16" t="s">
        <v>26</v>
      </c>
      <c r="T447" s="2" t="str" cm="1">
        <f t="array" ref="T447">IFERROR(INDEX($AB$4:$AB$63,MATCH(C447&amp;Q447,$Z$4:$Z$63&amp;$Y$4:$Y$63,0)),"")</f>
        <v/>
      </c>
    </row>
    <row r="448" spans="1:20" x14ac:dyDescent="0.25">
      <c r="A448" s="1" t="s">
        <v>19</v>
      </c>
      <c r="B448" s="1" t="s">
        <v>498</v>
      </c>
      <c r="C448" s="1">
        <v>6386709</v>
      </c>
      <c r="D448" s="1" t="s">
        <v>509</v>
      </c>
      <c r="E448" s="7">
        <v>0</v>
      </c>
      <c r="F448" s="10">
        <v>0</v>
      </c>
      <c r="G448" s="10">
        <v>0</v>
      </c>
      <c r="H448" s="11">
        <v>0</v>
      </c>
      <c r="I448" s="11">
        <v>0</v>
      </c>
      <c r="J448" s="9">
        <v>0</v>
      </c>
      <c r="K448" s="8">
        <v>0</v>
      </c>
      <c r="L448" s="12">
        <v>0</v>
      </c>
      <c r="M448" s="1" t="s">
        <v>23</v>
      </c>
      <c r="N448" s="1">
        <v>0</v>
      </c>
      <c r="O448" s="9">
        <v>0</v>
      </c>
      <c r="P448" s="13">
        <v>0</v>
      </c>
      <c r="Q448" s="14" t="s">
        <v>24</v>
      </c>
      <c r="R448" s="15" t="s">
        <v>25</v>
      </c>
      <c r="S448" s="16" t="s">
        <v>26</v>
      </c>
      <c r="T448" s="2" t="str" cm="1">
        <f t="array" ref="T448">IFERROR(INDEX($AB$4:$AB$63,MATCH(C448&amp;Q448,$Z$4:$Z$63&amp;$Y$4:$Y$63,0)),"")</f>
        <v/>
      </c>
    </row>
    <row r="449" spans="1:20" x14ac:dyDescent="0.25">
      <c r="A449" s="1" t="s">
        <v>19</v>
      </c>
      <c r="B449" s="1" t="s">
        <v>498</v>
      </c>
      <c r="C449" s="1">
        <v>6386707</v>
      </c>
      <c r="D449" s="1" t="s">
        <v>510</v>
      </c>
      <c r="E449" s="7">
        <v>0</v>
      </c>
      <c r="F449" s="10">
        <v>0</v>
      </c>
      <c r="G449" s="10">
        <v>0</v>
      </c>
      <c r="H449" s="11">
        <v>0</v>
      </c>
      <c r="I449" s="11">
        <v>0</v>
      </c>
      <c r="J449" s="9">
        <v>0</v>
      </c>
      <c r="K449" s="8">
        <v>0</v>
      </c>
      <c r="L449" s="12">
        <v>0</v>
      </c>
      <c r="M449" s="1" t="s">
        <v>23</v>
      </c>
      <c r="N449" s="1">
        <v>0</v>
      </c>
      <c r="O449" s="9">
        <v>0</v>
      </c>
      <c r="P449" s="13">
        <v>0</v>
      </c>
      <c r="Q449" s="14" t="s">
        <v>24</v>
      </c>
      <c r="R449" s="15" t="s">
        <v>25</v>
      </c>
      <c r="S449" s="16" t="s">
        <v>26</v>
      </c>
      <c r="T449" s="2" t="str" cm="1">
        <f t="array" ref="T449">IFERROR(INDEX($AB$4:$AB$63,MATCH(C449&amp;Q449,$Z$4:$Z$63&amp;$Y$4:$Y$63,0)),"")</f>
        <v/>
      </c>
    </row>
    <row r="450" spans="1:20" x14ac:dyDescent="0.25">
      <c r="A450" s="1" t="s">
        <v>19</v>
      </c>
      <c r="B450" s="1" t="s">
        <v>498</v>
      </c>
      <c r="C450" s="1">
        <v>6386708</v>
      </c>
      <c r="D450" s="1" t="s">
        <v>511</v>
      </c>
      <c r="E450" s="7">
        <v>0</v>
      </c>
      <c r="F450" s="10">
        <v>0</v>
      </c>
      <c r="G450" s="10">
        <v>0</v>
      </c>
      <c r="H450" s="11">
        <v>0</v>
      </c>
      <c r="I450" s="11">
        <v>0</v>
      </c>
      <c r="J450" s="9">
        <v>0</v>
      </c>
      <c r="K450" s="8">
        <v>0</v>
      </c>
      <c r="L450" s="12">
        <v>0</v>
      </c>
      <c r="M450" s="1" t="s">
        <v>23</v>
      </c>
      <c r="N450" s="1">
        <v>0</v>
      </c>
      <c r="O450" s="9">
        <v>0</v>
      </c>
      <c r="P450" s="13">
        <v>0</v>
      </c>
      <c r="Q450" s="14" t="s">
        <v>24</v>
      </c>
      <c r="R450" s="15" t="s">
        <v>25</v>
      </c>
      <c r="S450" s="16" t="s">
        <v>26</v>
      </c>
      <c r="T450" s="2" t="str" cm="1">
        <f t="array" ref="T450">IFERROR(INDEX($AB$4:$AB$63,MATCH(C450&amp;Q450,$Z$4:$Z$63&amp;$Y$4:$Y$63,0)),"")</f>
        <v/>
      </c>
    </row>
    <row r="451" spans="1:20" x14ac:dyDescent="0.25">
      <c r="A451" s="1" t="s">
        <v>19</v>
      </c>
      <c r="B451" s="1" t="s">
        <v>512</v>
      </c>
      <c r="C451" s="1">
        <v>6278924</v>
      </c>
      <c r="D451" s="1" t="s">
        <v>513</v>
      </c>
      <c r="E451" s="7">
        <v>148.96020547945204</v>
      </c>
      <c r="F451" s="10">
        <v>43496.38</v>
      </c>
      <c r="G451" s="10">
        <v>292</v>
      </c>
      <c r="H451" s="11">
        <v>153</v>
      </c>
      <c r="I451" s="11">
        <v>-139</v>
      </c>
      <c r="J451" s="9">
        <v>0.47602739726027399</v>
      </c>
      <c r="K451" s="8">
        <v>1.9578397856436225E-3</v>
      </c>
      <c r="L451" s="12">
        <v>9.3198537741254639E-4</v>
      </c>
      <c r="M451" s="1" t="s">
        <v>22</v>
      </c>
      <c r="N451" s="1">
        <v>0.11410596126559341</v>
      </c>
      <c r="O451" s="9">
        <v>5.4317563753142069E-2</v>
      </c>
      <c r="P451" s="13">
        <v>1</v>
      </c>
      <c r="Q451" s="14" t="s">
        <v>24</v>
      </c>
      <c r="R451" s="15" t="s">
        <v>25</v>
      </c>
      <c r="S451" s="16" t="s">
        <v>26</v>
      </c>
      <c r="T451" s="2" t="str" cm="1">
        <f t="array" ref="T451">IFERROR(INDEX($AB$4:$AB$63,MATCH(C451&amp;Q451,$Z$4:$Z$63&amp;$Y$4:$Y$63,0)),"")</f>
        <v/>
      </c>
    </row>
    <row r="452" spans="1:20" x14ac:dyDescent="0.25">
      <c r="A452" s="1" t="s">
        <v>19</v>
      </c>
      <c r="B452" s="1" t="s">
        <v>512</v>
      </c>
      <c r="C452" s="1">
        <v>6307424</v>
      </c>
      <c r="D452" s="1" t="s">
        <v>514</v>
      </c>
      <c r="E452" s="7">
        <v>0</v>
      </c>
      <c r="F452" s="10">
        <v>0</v>
      </c>
      <c r="G452" s="10">
        <v>-1</v>
      </c>
      <c r="H452" s="11">
        <v>27</v>
      </c>
      <c r="I452" s="11">
        <v>28</v>
      </c>
      <c r="J452" s="9">
        <v>-28</v>
      </c>
      <c r="K452" s="8">
        <v>0</v>
      </c>
      <c r="L452" s="12">
        <v>0</v>
      </c>
      <c r="M452" s="1" t="s">
        <v>28</v>
      </c>
      <c r="N452" s="1">
        <v>0</v>
      </c>
      <c r="O452" s="9">
        <v>0</v>
      </c>
      <c r="P452" s="13">
        <v>1</v>
      </c>
      <c r="Q452" s="14" t="s">
        <v>24</v>
      </c>
      <c r="R452" s="15" t="s">
        <v>25</v>
      </c>
      <c r="S452" s="16" t="s">
        <v>26</v>
      </c>
      <c r="T452" s="2" t="str" cm="1">
        <f t="array" ref="T452">IFERROR(INDEX($AB$4:$AB$63,MATCH(C452&amp;Q452,$Z$4:$Z$63&amp;$Y$4:$Y$63,0)),"")</f>
        <v/>
      </c>
    </row>
    <row r="453" spans="1:20" x14ac:dyDescent="0.25">
      <c r="A453" s="1" t="s">
        <v>19</v>
      </c>
      <c r="B453" s="1" t="s">
        <v>512</v>
      </c>
      <c r="C453" s="1">
        <v>6332321</v>
      </c>
      <c r="D453" s="1" t="s">
        <v>515</v>
      </c>
      <c r="E453" s="7">
        <v>102.59005813953489</v>
      </c>
      <c r="F453" s="10">
        <v>17645.490000000002</v>
      </c>
      <c r="G453" s="10">
        <v>172</v>
      </c>
      <c r="H453" s="11">
        <v>45</v>
      </c>
      <c r="I453" s="11">
        <v>-127</v>
      </c>
      <c r="J453" s="9">
        <v>0.73837209302325579</v>
      </c>
      <c r="K453" s="8">
        <v>7.9425097810844692E-4</v>
      </c>
      <c r="L453" s="12">
        <v>5.8645275709170205E-4</v>
      </c>
      <c r="M453" s="1" t="s">
        <v>22</v>
      </c>
      <c r="N453" s="1">
        <v>4.6290187791545326E-2</v>
      </c>
      <c r="O453" s="9">
        <v>3.4179382846082886E-2</v>
      </c>
      <c r="P453" s="13">
        <v>1</v>
      </c>
      <c r="Q453" s="14" t="s">
        <v>24</v>
      </c>
      <c r="R453" s="15" t="s">
        <v>25</v>
      </c>
      <c r="S453" s="16" t="s">
        <v>26</v>
      </c>
      <c r="T453" s="2" t="str" cm="1">
        <f t="array" ref="T453">IFERROR(INDEX($AB$4:$AB$63,MATCH(C453&amp;Q453,$Z$4:$Z$63&amp;$Y$4:$Y$63,0)),"")</f>
        <v/>
      </c>
    </row>
    <row r="454" spans="1:20" x14ac:dyDescent="0.25">
      <c r="A454" s="1" t="s">
        <v>19</v>
      </c>
      <c r="B454" s="1" t="s">
        <v>512</v>
      </c>
      <c r="C454" s="1">
        <v>6333466</v>
      </c>
      <c r="D454" s="1" t="s">
        <v>516</v>
      </c>
      <c r="E454" s="7">
        <v>51.956875000000004</v>
      </c>
      <c r="F454" s="10">
        <v>2493.9300000000003</v>
      </c>
      <c r="G454" s="10">
        <v>48</v>
      </c>
      <c r="H454" s="11">
        <v>73</v>
      </c>
      <c r="I454" s="11">
        <v>25</v>
      </c>
      <c r="J454" s="9">
        <v>0.52083333333333337</v>
      </c>
      <c r="K454" s="8">
        <v>1.1225567223318814E-4</v>
      </c>
      <c r="L454" s="12">
        <v>5.8466495954785492E-5</v>
      </c>
      <c r="M454" s="1" t="s">
        <v>28</v>
      </c>
      <c r="N454" s="1">
        <v>6.5424359447637118E-3</v>
      </c>
      <c r="O454" s="9">
        <v>3.4075187212311E-3</v>
      </c>
      <c r="P454" s="13">
        <v>1</v>
      </c>
      <c r="Q454" s="14" t="s">
        <v>24</v>
      </c>
      <c r="R454" s="15" t="s">
        <v>25</v>
      </c>
      <c r="S454" s="16" t="s">
        <v>26</v>
      </c>
      <c r="T454" s="2" t="str" cm="1">
        <f t="array" ref="T454">IFERROR(INDEX($AB$4:$AB$63,MATCH(C454&amp;Q454,$Z$4:$Z$63&amp;$Y$4:$Y$63,0)),"")</f>
        <v/>
      </c>
    </row>
    <row r="455" spans="1:20" x14ac:dyDescent="0.25">
      <c r="A455" s="1" t="s">
        <v>19</v>
      </c>
      <c r="B455" s="1" t="s">
        <v>512</v>
      </c>
      <c r="C455" s="1">
        <v>6347591</v>
      </c>
      <c r="D455" s="1" t="s">
        <v>517</v>
      </c>
      <c r="E455" s="7">
        <v>147.7337333333333</v>
      </c>
      <c r="F455" s="10">
        <v>66480.179999999993</v>
      </c>
      <c r="G455" s="10">
        <v>450</v>
      </c>
      <c r="H455" s="11">
        <v>261</v>
      </c>
      <c r="I455" s="11">
        <v>-189</v>
      </c>
      <c r="J455" s="9">
        <v>0.42</v>
      </c>
      <c r="K455" s="8">
        <v>2.99237640835282E-3</v>
      </c>
      <c r="L455" s="12">
        <v>1.2567980915081844E-3</v>
      </c>
      <c r="M455" s="1" t="s">
        <v>22</v>
      </c>
      <c r="N455" s="1">
        <v>0.17440037180127813</v>
      </c>
      <c r="O455" s="9">
        <v>7.3248156156536806E-2</v>
      </c>
      <c r="P455" s="13">
        <v>1</v>
      </c>
      <c r="Q455" s="14" t="s">
        <v>24</v>
      </c>
      <c r="R455" s="15" t="s">
        <v>25</v>
      </c>
      <c r="S455" s="16" t="s">
        <v>26</v>
      </c>
      <c r="T455" s="2" t="str" cm="1">
        <f t="array" ref="T455">IFERROR(INDEX($AB$4:$AB$63,MATCH(C455&amp;Q455,$Z$4:$Z$63&amp;$Y$4:$Y$63,0)),"")</f>
        <v/>
      </c>
    </row>
    <row r="456" spans="1:20" x14ac:dyDescent="0.25">
      <c r="A456" s="1" t="s">
        <v>19</v>
      </c>
      <c r="B456" s="1" t="s">
        <v>512</v>
      </c>
      <c r="C456" s="1">
        <v>6359048</v>
      </c>
      <c r="D456" s="1" t="s">
        <v>518</v>
      </c>
      <c r="E456" s="7">
        <v>71.799114583333335</v>
      </c>
      <c r="F456" s="10">
        <v>8688.4</v>
      </c>
      <c r="G456" s="10">
        <v>134</v>
      </c>
      <c r="H456" s="11">
        <v>67</v>
      </c>
      <c r="I456" s="11">
        <v>-67</v>
      </c>
      <c r="J456" s="9">
        <v>0.5</v>
      </c>
      <c r="K456" s="8">
        <v>3.9107841143529756E-4</v>
      </c>
      <c r="L456" s="12">
        <v>1.9553920571764878E-4</v>
      </c>
      <c r="M456" s="1" t="s">
        <v>22</v>
      </c>
      <c r="N456" s="1">
        <v>2.2792660765332238E-2</v>
      </c>
      <c r="O456" s="9">
        <v>1.1396330382666119E-2</v>
      </c>
      <c r="P456" s="13">
        <v>0.34895833333333331</v>
      </c>
      <c r="Q456" s="14" t="s">
        <v>24</v>
      </c>
      <c r="R456" s="15" t="s">
        <v>25</v>
      </c>
      <c r="S456" s="16" t="s">
        <v>26</v>
      </c>
      <c r="T456" s="2" t="str" cm="1">
        <f t="array" ref="T456">IFERROR(INDEX($AB$4:$AB$63,MATCH(C456&amp;Q456,$Z$4:$Z$63&amp;$Y$4:$Y$63,0)),"")</f>
        <v/>
      </c>
    </row>
    <row r="457" spans="1:20" x14ac:dyDescent="0.25">
      <c r="A457" s="1" t="s">
        <v>19</v>
      </c>
      <c r="B457" s="1" t="s">
        <v>512</v>
      </c>
      <c r="C457" s="1">
        <v>6347937</v>
      </c>
      <c r="D457" s="1" t="s">
        <v>519</v>
      </c>
      <c r="E457" s="7">
        <v>168.10544303797468</v>
      </c>
      <c r="F457" s="10">
        <v>26560.66</v>
      </c>
      <c r="G457" s="10">
        <v>158</v>
      </c>
      <c r="H457" s="11">
        <v>93</v>
      </c>
      <c r="I457" s="11">
        <v>-65</v>
      </c>
      <c r="J457" s="9">
        <v>0.41139240506329117</v>
      </c>
      <c r="K457" s="8">
        <v>1.195536660314103E-3</v>
      </c>
      <c r="L457" s="12">
        <v>4.918347020279538E-4</v>
      </c>
      <c r="M457" s="1" t="s">
        <v>22</v>
      </c>
      <c r="N457" s="1">
        <v>6.967774424328177E-2</v>
      </c>
      <c r="O457" s="9">
        <v>2.8664894783628578E-2</v>
      </c>
      <c r="P457" s="13">
        <v>1</v>
      </c>
      <c r="Q457" s="14" t="s">
        <v>24</v>
      </c>
      <c r="R457" s="15" t="s">
        <v>25</v>
      </c>
      <c r="S457" s="16" t="s">
        <v>26</v>
      </c>
      <c r="T457" s="2" t="str" cm="1">
        <f t="array" ref="T457">IFERROR(INDEX($AB$4:$AB$63,MATCH(C457&amp;Q457,$Z$4:$Z$63&amp;$Y$4:$Y$63,0)),"")</f>
        <v/>
      </c>
    </row>
    <row r="458" spans="1:20" x14ac:dyDescent="0.25">
      <c r="A458" s="1" t="s">
        <v>19</v>
      </c>
      <c r="B458" s="1" t="s">
        <v>512</v>
      </c>
      <c r="C458" s="1">
        <v>6379276</v>
      </c>
      <c r="D458" s="1" t="s">
        <v>520</v>
      </c>
      <c r="E458" s="7">
        <v>46.994594972067048</v>
      </c>
      <c r="F458" s="10">
        <v>35915.790000000008</v>
      </c>
      <c r="G458" s="10">
        <v>804</v>
      </c>
      <c r="H458" s="11">
        <v>508</v>
      </c>
      <c r="I458" s="11">
        <v>-296</v>
      </c>
      <c r="J458" s="9">
        <v>0.36815920398009949</v>
      </c>
      <c r="K458" s="8">
        <v>1.6166256271170469E-3</v>
      </c>
      <c r="L458" s="12">
        <v>5.951756040132411E-4</v>
      </c>
      <c r="M458" s="1" t="s">
        <v>22</v>
      </c>
      <c r="N458" s="1">
        <v>9.4219467058251474E-2</v>
      </c>
      <c r="O458" s="9">
        <v>3.4687763991595066E-2</v>
      </c>
      <c r="P458" s="13">
        <v>0.37430167597765363</v>
      </c>
      <c r="Q458" s="14" t="s">
        <v>24</v>
      </c>
      <c r="R458" s="15" t="s">
        <v>25</v>
      </c>
      <c r="S458" s="16" t="s">
        <v>26</v>
      </c>
      <c r="T458" s="2" t="str" cm="1">
        <f t="array" ref="T458">IFERROR(INDEX($AB$4:$AB$63,MATCH(C458&amp;Q458,$Z$4:$Z$63&amp;$Y$4:$Y$63,0)),"")</f>
        <v/>
      </c>
    </row>
    <row r="459" spans="1:20" x14ac:dyDescent="0.25">
      <c r="A459" s="1" t="s">
        <v>19</v>
      </c>
      <c r="B459" s="1" t="s">
        <v>512</v>
      </c>
      <c r="C459" s="1">
        <v>6379278</v>
      </c>
      <c r="D459" s="1" t="s">
        <v>521</v>
      </c>
      <c r="E459" s="7">
        <v>136.35444444444445</v>
      </c>
      <c r="F459" s="10">
        <v>53996.36</v>
      </c>
      <c r="G459" s="10">
        <v>396</v>
      </c>
      <c r="H459" s="11">
        <v>142</v>
      </c>
      <c r="I459" s="11">
        <v>-254</v>
      </c>
      <c r="J459" s="9">
        <v>0.64141414141414144</v>
      </c>
      <c r="K459" s="8">
        <v>2.4304602334248478E-3</v>
      </c>
      <c r="L459" s="12">
        <v>1.5589315638634125E-3</v>
      </c>
      <c r="M459" s="1" t="s">
        <v>22</v>
      </c>
      <c r="N459" s="1">
        <v>0.14165101929500887</v>
      </c>
      <c r="O459" s="9">
        <v>9.0856966921546101E-2</v>
      </c>
      <c r="P459" s="13">
        <v>1</v>
      </c>
      <c r="Q459" s="14" t="s">
        <v>24</v>
      </c>
      <c r="R459" s="15" t="s">
        <v>25</v>
      </c>
      <c r="S459" s="16" t="s">
        <v>26</v>
      </c>
      <c r="T459" s="2" t="str" cm="1">
        <f t="array" ref="T459">IFERROR(INDEX($AB$4:$AB$63,MATCH(C459&amp;Q459,$Z$4:$Z$63&amp;$Y$4:$Y$63,0)),"")</f>
        <v/>
      </c>
    </row>
    <row r="460" spans="1:20" x14ac:dyDescent="0.25">
      <c r="A460" s="1" t="s">
        <v>19</v>
      </c>
      <c r="B460" s="1" t="s">
        <v>512</v>
      </c>
      <c r="C460" s="1">
        <v>6386347</v>
      </c>
      <c r="D460" s="1" t="s">
        <v>522</v>
      </c>
      <c r="E460" s="7">
        <v>93.832075471698118</v>
      </c>
      <c r="F460" s="10">
        <v>29838.600000000002</v>
      </c>
      <c r="G460" s="10">
        <v>318</v>
      </c>
      <c r="H460" s="11">
        <v>142</v>
      </c>
      <c r="I460" s="11">
        <v>-176</v>
      </c>
      <c r="J460" s="9">
        <v>0.55345911949685533</v>
      </c>
      <c r="K460" s="8">
        <v>1.3430818433144505E-3</v>
      </c>
      <c r="L460" s="12">
        <v>7.433408944130292E-4</v>
      </c>
      <c r="M460" s="1" t="s">
        <v>22</v>
      </c>
      <c r="N460" s="1">
        <v>7.8276908005207244E-2</v>
      </c>
      <c r="O460" s="9">
        <v>4.3323068581498349E-2</v>
      </c>
      <c r="P460" s="13">
        <v>1</v>
      </c>
      <c r="Q460" s="14" t="s">
        <v>24</v>
      </c>
      <c r="R460" s="15" t="s">
        <v>25</v>
      </c>
      <c r="S460" s="16" t="s">
        <v>26</v>
      </c>
      <c r="T460" s="2" t="str" cm="1">
        <f t="array" ref="T460">IFERROR(INDEX($AB$4:$AB$63,MATCH(C460&amp;Q460,$Z$4:$Z$63&amp;$Y$4:$Y$63,0)),"")</f>
        <v/>
      </c>
    </row>
    <row r="461" spans="1:20" x14ac:dyDescent="0.25">
      <c r="A461" s="1" t="s">
        <v>19</v>
      </c>
      <c r="B461" s="1" t="s">
        <v>512</v>
      </c>
      <c r="C461" s="1">
        <v>6394927</v>
      </c>
      <c r="D461" s="1" t="s">
        <v>523</v>
      </c>
      <c r="E461" s="7">
        <v>53.459299065420566</v>
      </c>
      <c r="F461" s="10">
        <v>22880.58</v>
      </c>
      <c r="G461" s="10">
        <v>428</v>
      </c>
      <c r="H461" s="11">
        <v>93</v>
      </c>
      <c r="I461" s="11">
        <v>-335</v>
      </c>
      <c r="J461" s="9">
        <v>0.78271028037383172</v>
      </c>
      <c r="K461" s="8">
        <v>1.0298905298004514E-3</v>
      </c>
      <c r="L461" s="12">
        <v>8.0610590533446548E-4</v>
      </c>
      <c r="M461" s="1" t="s">
        <v>22</v>
      </c>
      <c r="N461" s="1">
        <v>6.0023628982786882E-2</v>
      </c>
      <c r="O461" s="9">
        <v>4.698111147017197E-2</v>
      </c>
      <c r="P461" s="13">
        <v>1</v>
      </c>
      <c r="Q461" s="14" t="s">
        <v>24</v>
      </c>
      <c r="R461" s="15" t="s">
        <v>25</v>
      </c>
      <c r="S461" s="16" t="s">
        <v>26</v>
      </c>
      <c r="T461" s="2" t="str" cm="1">
        <f t="array" ref="T461">IFERROR(INDEX($AB$4:$AB$63,MATCH(C461&amp;Q461,$Z$4:$Z$63&amp;$Y$4:$Y$63,0)),"")</f>
        <v/>
      </c>
    </row>
    <row r="462" spans="1:20" x14ac:dyDescent="0.25">
      <c r="A462" s="1" t="s">
        <v>19</v>
      </c>
      <c r="B462" s="1" t="s">
        <v>512</v>
      </c>
      <c r="C462" s="1">
        <v>6386349</v>
      </c>
      <c r="D462" s="1" t="s">
        <v>524</v>
      </c>
      <c r="E462" s="7">
        <v>142.73700787401575</v>
      </c>
      <c r="F462" s="10">
        <v>18127.599999999999</v>
      </c>
      <c r="G462" s="10">
        <v>127</v>
      </c>
      <c r="H462" s="11">
        <v>80</v>
      </c>
      <c r="I462" s="11">
        <v>-47</v>
      </c>
      <c r="J462" s="9">
        <v>0.37007874015748032</v>
      </c>
      <c r="K462" s="8">
        <v>8.1595149983132681E-4</v>
      </c>
      <c r="L462" s="12">
        <v>3.0196630308718396E-4</v>
      </c>
      <c r="M462" s="1" t="s">
        <v>22</v>
      </c>
      <c r="N462" s="1">
        <v>4.7554928098342233E-2</v>
      </c>
      <c r="O462" s="9">
        <v>1.7599067878914056E-2</v>
      </c>
      <c r="P462" s="13">
        <v>1</v>
      </c>
      <c r="Q462" s="14" t="s">
        <v>24</v>
      </c>
      <c r="R462" s="15" t="s">
        <v>25</v>
      </c>
      <c r="S462" s="16" t="s">
        <v>26</v>
      </c>
      <c r="T462" s="2" t="str" cm="1">
        <f t="array" ref="T462">IFERROR(INDEX($AB$4:$AB$63,MATCH(C462&amp;Q462,$Z$4:$Z$63&amp;$Y$4:$Y$63,0)),"")</f>
        <v/>
      </c>
    </row>
    <row r="463" spans="1:20" x14ac:dyDescent="0.25">
      <c r="A463" s="1" t="s">
        <v>19</v>
      </c>
      <c r="B463" s="1" t="s">
        <v>512</v>
      </c>
      <c r="C463" s="1">
        <v>6400371</v>
      </c>
      <c r="D463" s="1" t="s">
        <v>525</v>
      </c>
      <c r="E463" s="7">
        <v>65.965517241379303</v>
      </c>
      <c r="F463" s="10">
        <v>15303.999999999998</v>
      </c>
      <c r="G463" s="10">
        <v>232</v>
      </c>
      <c r="H463" s="11">
        <v>183</v>
      </c>
      <c r="I463" s="11">
        <v>-49</v>
      </c>
      <c r="J463" s="9">
        <v>0.21120689655172414</v>
      </c>
      <c r="K463" s="8">
        <v>6.8885686761725902E-4</v>
      </c>
      <c r="L463" s="12">
        <v>1.4549132117778316E-4</v>
      </c>
      <c r="M463" s="1" t="s">
        <v>22</v>
      </c>
      <c r="N463" s="1">
        <v>4.0147654384310637E-2</v>
      </c>
      <c r="O463" s="9">
        <v>8.4794614863414712E-3</v>
      </c>
      <c r="P463" s="13">
        <v>1</v>
      </c>
      <c r="Q463" s="14" t="s">
        <v>24</v>
      </c>
      <c r="R463" s="15" t="s">
        <v>25</v>
      </c>
      <c r="S463" s="16" t="s">
        <v>26</v>
      </c>
      <c r="T463" s="2" t="str" cm="1">
        <f t="array" ref="T463">IFERROR(INDEX($AB$4:$AB$63,MATCH(C463&amp;Q463,$Z$4:$Z$63&amp;$Y$4:$Y$63,0)),"")</f>
        <v/>
      </c>
    </row>
    <row r="464" spans="1:20" x14ac:dyDescent="0.25">
      <c r="A464" s="1" t="s">
        <v>19</v>
      </c>
      <c r="B464" s="1" t="s">
        <v>512</v>
      </c>
      <c r="C464" s="1">
        <v>6396640</v>
      </c>
      <c r="D464" s="1" t="s">
        <v>526</v>
      </c>
      <c r="E464" s="7">
        <v>129.29000000000002</v>
      </c>
      <c r="F464" s="10">
        <v>2715.09</v>
      </c>
      <c r="G464" s="10">
        <v>21</v>
      </c>
      <c r="H464" s="11">
        <v>13</v>
      </c>
      <c r="I464" s="11">
        <v>-8</v>
      </c>
      <c r="J464" s="9">
        <v>0.38095238095238093</v>
      </c>
      <c r="K464" s="8">
        <v>1.2221042816903713E-4</v>
      </c>
      <c r="L464" s="12">
        <v>4.655635358820462E-5</v>
      </c>
      <c r="M464" s="1" t="s">
        <v>22</v>
      </c>
      <c r="N464" s="1">
        <v>7.1226146721313369E-3</v>
      </c>
      <c r="O464" s="9">
        <v>2.7133770179547947E-3</v>
      </c>
      <c r="P464" s="13">
        <v>1</v>
      </c>
      <c r="Q464" s="14" t="s">
        <v>24</v>
      </c>
      <c r="R464" s="15" t="s">
        <v>25</v>
      </c>
      <c r="S464" s="16" t="s">
        <v>26</v>
      </c>
      <c r="T464" s="2" t="str" cm="1">
        <f t="array" ref="T464">IFERROR(INDEX($AB$4:$AB$63,MATCH(C464&amp;Q464,$Z$4:$Z$63&amp;$Y$4:$Y$63,0)),"")</f>
        <v/>
      </c>
    </row>
    <row r="465" spans="1:20" x14ac:dyDescent="0.25">
      <c r="A465" s="1" t="s">
        <v>31</v>
      </c>
      <c r="B465" s="1" t="s">
        <v>512</v>
      </c>
      <c r="C465" s="1">
        <v>6426575</v>
      </c>
      <c r="D465" s="1" t="s">
        <v>527</v>
      </c>
      <c r="E465" s="7">
        <v>93.090000000000018</v>
      </c>
      <c r="F465" s="10">
        <v>37049.820000000007</v>
      </c>
      <c r="G465" s="10">
        <v>398</v>
      </c>
      <c r="H465" s="11">
        <v>372</v>
      </c>
      <c r="I465" s="11">
        <v>-26</v>
      </c>
      <c r="J465" s="9">
        <v>6.5326633165829151E-2</v>
      </c>
      <c r="K465" s="8">
        <v>1.6676700830490908E-3</v>
      </c>
      <c r="L465" s="12">
        <v>1.0894327175697579E-4</v>
      </c>
      <c r="M465" s="1" t="s">
        <v>22</v>
      </c>
      <c r="N465" s="1">
        <v>9.7194417692166774E-2</v>
      </c>
      <c r="O465" s="9">
        <v>6.3493840703425534E-3</v>
      </c>
      <c r="P465" s="13">
        <v>1</v>
      </c>
      <c r="Q465" s="14" t="s">
        <v>24</v>
      </c>
      <c r="R465" s="15" t="s">
        <v>25</v>
      </c>
      <c r="S465" s="16" t="s">
        <v>26</v>
      </c>
      <c r="T465" s="2" t="str" cm="1">
        <f t="array" ref="T465">IFERROR(INDEX($AB$4:$AB$63,MATCH(C465&amp;Q465,$Z$4:$Z$63&amp;$Y$4:$Y$63,0)),"")</f>
        <v/>
      </c>
    </row>
    <row r="466" spans="1:20" x14ac:dyDescent="0.25">
      <c r="A466" s="1" t="s">
        <v>31</v>
      </c>
      <c r="B466" s="1" t="s">
        <v>512</v>
      </c>
      <c r="C466" s="1">
        <v>6426577</v>
      </c>
      <c r="D466" s="1" t="s">
        <v>528</v>
      </c>
      <c r="E466" s="7">
        <v>0</v>
      </c>
      <c r="F466" s="10">
        <v>0</v>
      </c>
      <c r="G466" s="10">
        <v>0</v>
      </c>
      <c r="H466" s="11">
        <v>0</v>
      </c>
      <c r="I466" s="11">
        <v>0</v>
      </c>
      <c r="J466" s="9">
        <v>0</v>
      </c>
      <c r="K466" s="8">
        <v>0</v>
      </c>
      <c r="L466" s="12">
        <v>0</v>
      </c>
      <c r="M466" s="1" t="s">
        <v>23</v>
      </c>
      <c r="N466" s="1">
        <v>0</v>
      </c>
      <c r="O466" s="9">
        <v>0</v>
      </c>
      <c r="P466" s="13">
        <v>0</v>
      </c>
      <c r="Q466" s="14" t="s">
        <v>24</v>
      </c>
      <c r="R466" s="15" t="s">
        <v>25</v>
      </c>
      <c r="S466" s="16" t="s">
        <v>26</v>
      </c>
      <c r="T466" s="2" t="str" cm="1">
        <f t="array" ref="T466">IFERROR(INDEX($AB$4:$AB$63,MATCH(C466&amp;Q466,$Z$4:$Z$63&amp;$Y$4:$Y$63,0)),"")</f>
        <v/>
      </c>
    </row>
    <row r="467" spans="1:20" x14ac:dyDescent="0.25">
      <c r="A467" s="1" t="s">
        <v>31</v>
      </c>
      <c r="B467" s="1" t="s">
        <v>512</v>
      </c>
      <c r="C467" s="1">
        <v>6437509</v>
      </c>
      <c r="D467" s="1" t="s">
        <v>529</v>
      </c>
      <c r="E467" s="7">
        <v>0</v>
      </c>
      <c r="F467" s="10">
        <v>0</v>
      </c>
      <c r="G467" s="10">
        <v>0</v>
      </c>
      <c r="H467" s="11">
        <v>0</v>
      </c>
      <c r="I467" s="11">
        <v>0</v>
      </c>
      <c r="J467" s="9">
        <v>0</v>
      </c>
      <c r="K467" s="8">
        <v>0</v>
      </c>
      <c r="L467" s="12">
        <v>0</v>
      </c>
      <c r="M467" s="1" t="s">
        <v>23</v>
      </c>
      <c r="N467" s="1">
        <v>0</v>
      </c>
      <c r="O467" s="9">
        <v>0</v>
      </c>
      <c r="P467" s="13">
        <v>0</v>
      </c>
      <c r="Q467" s="14" t="s">
        <v>24</v>
      </c>
      <c r="R467" s="15" t="s">
        <v>25</v>
      </c>
      <c r="S467" s="16" t="s">
        <v>26</v>
      </c>
      <c r="T467" s="2" t="str" cm="1">
        <f t="array" ref="T467">IFERROR(INDEX($AB$4:$AB$63,MATCH(C467&amp;Q467,$Z$4:$Z$63&amp;$Y$4:$Y$63,0)),"")</f>
        <v/>
      </c>
    </row>
    <row r="468" spans="1:20" x14ac:dyDescent="0.25">
      <c r="A468" s="1" t="s">
        <v>31</v>
      </c>
      <c r="B468" s="1" t="s">
        <v>512</v>
      </c>
      <c r="C468" s="1">
        <v>6437511</v>
      </c>
      <c r="D468" s="1" t="s">
        <v>530</v>
      </c>
      <c r="E468" s="7">
        <v>0</v>
      </c>
      <c r="F468" s="10">
        <v>0</v>
      </c>
      <c r="G468" s="10">
        <v>0</v>
      </c>
      <c r="H468" s="11">
        <v>0</v>
      </c>
      <c r="I468" s="11">
        <v>0</v>
      </c>
      <c r="J468" s="9">
        <v>0</v>
      </c>
      <c r="K468" s="8">
        <v>0</v>
      </c>
      <c r="L468" s="12">
        <v>0</v>
      </c>
      <c r="M468" s="1" t="s">
        <v>23</v>
      </c>
      <c r="N468" s="1">
        <v>0</v>
      </c>
      <c r="O468" s="9">
        <v>0</v>
      </c>
      <c r="P468" s="13">
        <v>0</v>
      </c>
      <c r="Q468" s="14" t="s">
        <v>24</v>
      </c>
      <c r="R468" s="15" t="s">
        <v>25</v>
      </c>
      <c r="S468" s="16" t="s">
        <v>26</v>
      </c>
      <c r="T468" s="2" t="str" cm="1">
        <f t="array" ref="T468">IFERROR(INDEX($AB$4:$AB$63,MATCH(C468&amp;Q468,$Z$4:$Z$63&amp;$Y$4:$Y$63,0)),"")</f>
        <v/>
      </c>
    </row>
    <row r="469" spans="1:20" x14ac:dyDescent="0.25">
      <c r="A469" s="1" t="s">
        <v>31</v>
      </c>
      <c r="B469" s="1" t="s">
        <v>512</v>
      </c>
      <c r="C469" s="1">
        <v>6452126</v>
      </c>
      <c r="D469" s="1" t="s">
        <v>531</v>
      </c>
      <c r="E469" s="7">
        <v>0</v>
      </c>
      <c r="F469" s="10">
        <v>0</v>
      </c>
      <c r="G469" s="10">
        <v>0</v>
      </c>
      <c r="H469" s="11">
        <v>0</v>
      </c>
      <c r="I469" s="11">
        <v>0</v>
      </c>
      <c r="J469" s="9">
        <v>0</v>
      </c>
      <c r="K469" s="8">
        <v>0</v>
      </c>
      <c r="L469" s="12">
        <v>0</v>
      </c>
      <c r="M469" s="1" t="s">
        <v>23</v>
      </c>
      <c r="N469" s="1">
        <v>0</v>
      </c>
      <c r="O469" s="9">
        <v>0</v>
      </c>
      <c r="P469" s="13">
        <v>0</v>
      </c>
      <c r="Q469" s="14" t="s">
        <v>24</v>
      </c>
      <c r="R469" s="15" t="s">
        <v>25</v>
      </c>
      <c r="S469" s="16" t="s">
        <v>26</v>
      </c>
      <c r="T469" s="2" t="str" cm="1">
        <f t="array" ref="T469">IFERROR(INDEX($AB$4:$AB$63,MATCH(C469&amp;Q469,$Z$4:$Z$63&amp;$Y$4:$Y$63,0)),"")</f>
        <v/>
      </c>
    </row>
    <row r="470" spans="1:20" x14ac:dyDescent="0.25">
      <c r="A470" s="1" t="s">
        <v>31</v>
      </c>
      <c r="B470" s="1" t="s">
        <v>512</v>
      </c>
      <c r="C470" s="1">
        <v>6452128</v>
      </c>
      <c r="D470" s="1" t="s">
        <v>532</v>
      </c>
      <c r="E470" s="7">
        <v>0</v>
      </c>
      <c r="F470" s="10">
        <v>0</v>
      </c>
      <c r="G470" s="10">
        <v>0</v>
      </c>
      <c r="H470" s="11">
        <v>0</v>
      </c>
      <c r="I470" s="11">
        <v>0</v>
      </c>
      <c r="J470" s="9">
        <v>0</v>
      </c>
      <c r="K470" s="8">
        <v>0</v>
      </c>
      <c r="L470" s="12">
        <v>0</v>
      </c>
      <c r="M470" s="1" t="s">
        <v>23</v>
      </c>
      <c r="N470" s="1">
        <v>0</v>
      </c>
      <c r="O470" s="9">
        <v>0</v>
      </c>
      <c r="P470" s="13">
        <v>0</v>
      </c>
      <c r="Q470" s="14" t="s">
        <v>24</v>
      </c>
      <c r="R470" s="15" t="s">
        <v>25</v>
      </c>
      <c r="S470" s="16" t="s">
        <v>26</v>
      </c>
      <c r="T470" s="2" t="str" cm="1">
        <f t="array" ref="T470">IFERROR(INDEX($AB$4:$AB$63,MATCH(C470&amp;Q470,$Z$4:$Z$63&amp;$Y$4:$Y$63,0)),"")</f>
        <v/>
      </c>
    </row>
    <row r="471" spans="1:20" x14ac:dyDescent="0.25">
      <c r="A471" s="1" t="s">
        <v>31</v>
      </c>
      <c r="B471" s="1" t="s">
        <v>533</v>
      </c>
      <c r="C471" s="1">
        <v>6426279</v>
      </c>
      <c r="D471" s="1" t="s">
        <v>534</v>
      </c>
      <c r="E471" s="7">
        <v>2.1116786955359532</v>
      </c>
      <c r="F471" s="10">
        <v>279126</v>
      </c>
      <c r="G471" s="10">
        <v>132300</v>
      </c>
      <c r="H471" s="11">
        <v>195195</v>
      </c>
      <c r="I471" s="11">
        <v>62895</v>
      </c>
      <c r="J471" s="9">
        <v>0.47539682539682537</v>
      </c>
      <c r="K471" s="8">
        <v>1.2563895846218967E-2</v>
      </c>
      <c r="L471" s="12">
        <v>5.9728361999088573E-3</v>
      </c>
      <c r="M471" s="1" t="s">
        <v>28</v>
      </c>
      <c r="N471" s="1">
        <v>0.97879189547434198</v>
      </c>
      <c r="O471" s="9">
        <v>0.46531455983264353</v>
      </c>
      <c r="P471" s="13">
        <v>0.98235765838011224</v>
      </c>
      <c r="Q471" s="14" t="s">
        <v>24</v>
      </c>
      <c r="R471" s="15" t="s">
        <v>25</v>
      </c>
      <c r="S471" s="16" t="s">
        <v>26</v>
      </c>
      <c r="T471" s="2" cm="1">
        <f t="array" ref="T471">IFERROR(INDEX($AB$4:$AB$63,MATCH(C471&amp;Q471,$Z$4:$Z$63&amp;$Y$4:$Y$63,0)),"")</f>
        <v>1</v>
      </c>
    </row>
    <row r="472" spans="1:20" x14ac:dyDescent="0.25">
      <c r="A472" s="1" t="s">
        <v>31</v>
      </c>
      <c r="B472" s="1" t="s">
        <v>533</v>
      </c>
      <c r="C472" s="1">
        <v>6426280</v>
      </c>
      <c r="D472" s="1" t="s">
        <v>535</v>
      </c>
      <c r="E472" s="7">
        <v>1.68</v>
      </c>
      <c r="F472" s="10">
        <v>6048</v>
      </c>
      <c r="G472" s="10">
        <v>3600</v>
      </c>
      <c r="H472" s="11">
        <v>7200</v>
      </c>
      <c r="I472" s="11">
        <v>3600</v>
      </c>
      <c r="J472" s="9">
        <v>1</v>
      </c>
      <c r="K472" s="8">
        <v>2.7222989645512175E-4</v>
      </c>
      <c r="L472" s="12">
        <v>2.7222989645512175E-4</v>
      </c>
      <c r="M472" s="1" t="s">
        <v>28</v>
      </c>
      <c r="N472" s="1">
        <v>2.1208104525658019E-2</v>
      </c>
      <c r="O472" s="9">
        <v>2.1208104525658019E-2</v>
      </c>
      <c r="P472" s="13">
        <v>1</v>
      </c>
      <c r="Q472" s="14" t="s">
        <v>24</v>
      </c>
      <c r="R472" s="15" t="s">
        <v>25</v>
      </c>
      <c r="S472" s="16" t="s">
        <v>26</v>
      </c>
      <c r="T472" s="2" t="str" cm="1">
        <f t="array" ref="T472">IFERROR(INDEX($AB$4:$AB$63,MATCH(C472&amp;Q472,$Z$4:$Z$63&amp;$Y$4:$Y$63,0)),"")</f>
        <v/>
      </c>
    </row>
    <row r="473" spans="1:20" x14ac:dyDescent="0.25">
      <c r="A473" s="1" t="s">
        <v>31</v>
      </c>
      <c r="B473" s="1" t="s">
        <v>533</v>
      </c>
      <c r="C473" s="1">
        <v>6426283</v>
      </c>
      <c r="D473" s="1" t="s">
        <v>536</v>
      </c>
      <c r="E473" s="7">
        <v>0</v>
      </c>
      <c r="F473" s="10">
        <v>0</v>
      </c>
      <c r="G473" s="10">
        <v>0</v>
      </c>
      <c r="H473" s="11">
        <v>0</v>
      </c>
      <c r="I473" s="11">
        <v>0</v>
      </c>
      <c r="J473" s="9">
        <v>0</v>
      </c>
      <c r="K473" s="8">
        <v>0</v>
      </c>
      <c r="L473" s="12">
        <v>0</v>
      </c>
      <c r="M473" s="1" t="s">
        <v>23</v>
      </c>
      <c r="N473" s="1">
        <v>0</v>
      </c>
      <c r="O473" s="9">
        <v>0</v>
      </c>
      <c r="P473" s="13">
        <v>0</v>
      </c>
      <c r="Q473" s="14" t="s">
        <v>24</v>
      </c>
      <c r="R473" s="15" t="s">
        <v>25</v>
      </c>
      <c r="S473" s="16" t="s">
        <v>26</v>
      </c>
      <c r="T473" s="2" t="str" cm="1">
        <f t="array" ref="T473">IFERROR(INDEX($AB$4:$AB$63,MATCH(C473&amp;Q473,$Z$4:$Z$63&amp;$Y$4:$Y$63,0)),"")</f>
        <v/>
      </c>
    </row>
    <row r="474" spans="1:20" x14ac:dyDescent="0.25">
      <c r="A474" s="1" t="s">
        <v>31</v>
      </c>
      <c r="B474" s="1" t="s">
        <v>533</v>
      </c>
      <c r="C474" s="1">
        <v>6426284</v>
      </c>
      <c r="D474" s="1" t="s">
        <v>537</v>
      </c>
      <c r="E474" s="7">
        <v>0</v>
      </c>
      <c r="F474" s="10">
        <v>0</v>
      </c>
      <c r="G474" s="10">
        <v>0</v>
      </c>
      <c r="H474" s="11">
        <v>0</v>
      </c>
      <c r="I474" s="11">
        <v>0</v>
      </c>
      <c r="J474" s="9">
        <v>0</v>
      </c>
      <c r="K474" s="8">
        <v>0</v>
      </c>
      <c r="L474" s="12">
        <v>0</v>
      </c>
      <c r="M474" s="1" t="s">
        <v>23</v>
      </c>
      <c r="N474" s="1">
        <v>0</v>
      </c>
      <c r="O474" s="9">
        <v>0</v>
      </c>
      <c r="P474" s="13">
        <v>0</v>
      </c>
      <c r="Q474" s="14" t="s">
        <v>24</v>
      </c>
      <c r="R474" s="15" t="s">
        <v>25</v>
      </c>
      <c r="S474" s="16" t="s">
        <v>26</v>
      </c>
      <c r="T474" s="2" t="str" cm="1">
        <f t="array" ref="T474">IFERROR(INDEX($AB$4:$AB$63,MATCH(C474&amp;Q474,$Z$4:$Z$63&amp;$Y$4:$Y$63,0)),"")</f>
        <v/>
      </c>
    </row>
    <row r="475" spans="1:20" x14ac:dyDescent="0.25">
      <c r="A475" s="1" t="s">
        <v>31</v>
      </c>
      <c r="B475" s="1" t="s">
        <v>533</v>
      </c>
      <c r="C475" s="1">
        <v>6426287</v>
      </c>
      <c r="D475" s="1" t="s">
        <v>538</v>
      </c>
      <c r="E475" s="7">
        <v>0</v>
      </c>
      <c r="F475" s="10">
        <v>0</v>
      </c>
      <c r="G475" s="10">
        <v>0</v>
      </c>
      <c r="H475" s="11">
        <v>0</v>
      </c>
      <c r="I475" s="11">
        <v>0</v>
      </c>
      <c r="J475" s="9">
        <v>0</v>
      </c>
      <c r="K475" s="8">
        <v>0</v>
      </c>
      <c r="L475" s="12">
        <v>0</v>
      </c>
      <c r="M475" s="1" t="s">
        <v>23</v>
      </c>
      <c r="N475" s="1">
        <v>0</v>
      </c>
      <c r="O475" s="9">
        <v>0</v>
      </c>
      <c r="P475" s="13">
        <v>0</v>
      </c>
      <c r="Q475" s="14" t="s">
        <v>24</v>
      </c>
      <c r="R475" s="15" t="s">
        <v>25</v>
      </c>
      <c r="S475" s="16" t="s">
        <v>26</v>
      </c>
      <c r="T475" s="2" t="str" cm="1">
        <f t="array" ref="T475">IFERROR(INDEX($AB$4:$AB$63,MATCH(C475&amp;Q475,$Z$4:$Z$63&amp;$Y$4:$Y$63,0)),"")</f>
        <v/>
      </c>
    </row>
    <row r="476" spans="1:20" x14ac:dyDescent="0.25">
      <c r="A476" s="1" t="s">
        <v>31</v>
      </c>
      <c r="B476" s="1" t="s">
        <v>533</v>
      </c>
      <c r="C476" s="1">
        <v>6426288</v>
      </c>
      <c r="D476" s="1" t="s">
        <v>539</v>
      </c>
      <c r="E476" s="7">
        <v>0</v>
      </c>
      <c r="F476" s="10">
        <v>0</v>
      </c>
      <c r="G476" s="10">
        <v>0</v>
      </c>
      <c r="H476" s="11">
        <v>0</v>
      </c>
      <c r="I476" s="11">
        <v>0</v>
      </c>
      <c r="J476" s="9">
        <v>0</v>
      </c>
      <c r="K476" s="8">
        <v>0</v>
      </c>
      <c r="L476" s="12">
        <v>0</v>
      </c>
      <c r="M476" s="1" t="s">
        <v>23</v>
      </c>
      <c r="N476" s="1">
        <v>0</v>
      </c>
      <c r="O476" s="9">
        <v>0</v>
      </c>
      <c r="P476" s="13">
        <v>0</v>
      </c>
      <c r="Q476" s="14" t="s">
        <v>24</v>
      </c>
      <c r="R476" s="15" t="s">
        <v>25</v>
      </c>
      <c r="S476" s="16" t="s">
        <v>26</v>
      </c>
      <c r="T476" s="2" t="str" cm="1">
        <f t="array" ref="T476">IFERROR(INDEX($AB$4:$AB$63,MATCH(C476&amp;Q476,$Z$4:$Z$63&amp;$Y$4:$Y$63,0)),"")</f>
        <v/>
      </c>
    </row>
    <row r="477" spans="1:20" x14ac:dyDescent="0.25">
      <c r="A477" s="1" t="s">
        <v>19</v>
      </c>
      <c r="B477" s="1" t="s">
        <v>540</v>
      </c>
      <c r="C477" s="1">
        <v>6379408</v>
      </c>
      <c r="D477" s="1" t="s">
        <v>541</v>
      </c>
      <c r="E477" s="7">
        <v>10.702222222222222</v>
      </c>
      <c r="F477" s="10">
        <v>832</v>
      </c>
      <c r="G477" s="10">
        <v>88</v>
      </c>
      <c r="H477" s="11">
        <v>26</v>
      </c>
      <c r="I477" s="11">
        <v>-62</v>
      </c>
      <c r="J477" s="9">
        <v>0.70454545454545459</v>
      </c>
      <c r="K477" s="8">
        <v>3.7449615385360664E-5</v>
      </c>
      <c r="L477" s="12">
        <v>2.6384956294231377E-5</v>
      </c>
      <c r="M477" s="1" t="s">
        <v>22</v>
      </c>
      <c r="N477" s="1">
        <v>0.30509270124383947</v>
      </c>
      <c r="O477" s="9">
        <v>0.21495167587634145</v>
      </c>
      <c r="P477" s="13">
        <v>0.40740740740740738</v>
      </c>
      <c r="Q477" s="14" t="s">
        <v>24</v>
      </c>
      <c r="R477" s="15" t="s">
        <v>25</v>
      </c>
      <c r="S477" s="16" t="s">
        <v>26</v>
      </c>
      <c r="T477" s="2" t="str" cm="1">
        <f t="array" ref="T477">IFERROR(INDEX($AB$4:$AB$63,MATCH(C477&amp;Q477,$Z$4:$Z$63&amp;$Y$4:$Y$63,0)),"")</f>
        <v/>
      </c>
    </row>
    <row r="478" spans="1:20" x14ac:dyDescent="0.25">
      <c r="A478" s="1" t="s">
        <v>19</v>
      </c>
      <c r="B478" s="1" t="s">
        <v>540</v>
      </c>
      <c r="C478" s="1">
        <v>6379409</v>
      </c>
      <c r="D478" s="1" t="s">
        <v>542</v>
      </c>
      <c r="E478" s="7">
        <v>18.565000000000001</v>
      </c>
      <c r="F478" s="10">
        <v>1026.32</v>
      </c>
      <c r="G478" s="10">
        <v>56</v>
      </c>
      <c r="H478" s="11">
        <v>31</v>
      </c>
      <c r="I478" s="11">
        <v>-25</v>
      </c>
      <c r="J478" s="9">
        <v>0.44642857142857145</v>
      </c>
      <c r="K478" s="8">
        <v>4.619626113257615E-5</v>
      </c>
      <c r="L478" s="12">
        <v>2.0623330862757211E-5</v>
      </c>
      <c r="M478" s="1" t="s">
        <v>22</v>
      </c>
      <c r="N478" s="1">
        <v>0.37634944848627083</v>
      </c>
      <c r="O478" s="9">
        <v>0.16801314664565664</v>
      </c>
      <c r="P478" s="13">
        <v>0.875</v>
      </c>
      <c r="Q478" s="14" t="s">
        <v>24</v>
      </c>
      <c r="R478" s="15" t="s">
        <v>25</v>
      </c>
      <c r="S478" s="16" t="s">
        <v>26</v>
      </c>
      <c r="T478" s="2" t="str" cm="1">
        <f t="array" ref="T478">IFERROR(INDEX($AB$4:$AB$63,MATCH(C478&amp;Q478,$Z$4:$Z$63&amp;$Y$4:$Y$63,0)),"")</f>
        <v/>
      </c>
    </row>
    <row r="479" spans="1:20" x14ac:dyDescent="0.25">
      <c r="A479" s="1" t="s">
        <v>19</v>
      </c>
      <c r="B479" s="1" t="s">
        <v>540</v>
      </c>
      <c r="C479" s="1">
        <v>6379410</v>
      </c>
      <c r="D479" s="1" t="s">
        <v>543</v>
      </c>
      <c r="E479" s="7">
        <v>30.055467625899279</v>
      </c>
      <c r="F479" s="10">
        <v>868.72</v>
      </c>
      <c r="G479" s="10">
        <v>32</v>
      </c>
      <c r="H479" s="11">
        <v>21</v>
      </c>
      <c r="I479" s="11">
        <v>-11</v>
      </c>
      <c r="J479" s="9">
        <v>0.34375</v>
      </c>
      <c r="K479" s="8">
        <v>3.9102439756695332E-5</v>
      </c>
      <c r="L479" s="12">
        <v>1.344146366636402E-5</v>
      </c>
      <c r="M479" s="1" t="s">
        <v>22</v>
      </c>
      <c r="N479" s="1">
        <v>0.3185578502698897</v>
      </c>
      <c r="O479" s="9">
        <v>0.10950426103027458</v>
      </c>
      <c r="P479" s="13">
        <v>5.7553956834532377E-2</v>
      </c>
      <c r="Q479" s="14" t="s">
        <v>24</v>
      </c>
      <c r="R479" s="15" t="s">
        <v>25</v>
      </c>
      <c r="S479" s="16" t="s">
        <v>26</v>
      </c>
      <c r="T479" s="2" t="str" cm="1">
        <f t="array" ref="T479">IFERROR(INDEX($AB$4:$AB$63,MATCH(C479&amp;Q479,$Z$4:$Z$63&amp;$Y$4:$Y$63,0)),"")</f>
        <v/>
      </c>
    </row>
    <row r="480" spans="1:20" x14ac:dyDescent="0.25">
      <c r="A480" s="1" t="s">
        <v>19</v>
      </c>
      <c r="B480" s="1" t="s">
        <v>544</v>
      </c>
      <c r="C480" s="1">
        <v>6379797</v>
      </c>
      <c r="D480" s="1" t="s">
        <v>545</v>
      </c>
      <c r="E480" s="7">
        <v>11.033606557377048</v>
      </c>
      <c r="F480" s="10">
        <v>8292.1200000000008</v>
      </c>
      <c r="G480" s="10">
        <v>792</v>
      </c>
      <c r="H480" s="11">
        <v>113</v>
      </c>
      <c r="I480" s="11">
        <v>-679</v>
      </c>
      <c r="J480" s="9">
        <v>0.85732323232323238</v>
      </c>
      <c r="K480" s="8">
        <v>3.7324123164574145E-4</v>
      </c>
      <c r="L480" s="12">
        <v>3.1998837915083139E-4</v>
      </c>
      <c r="M480" s="1" t="s">
        <v>22</v>
      </c>
      <c r="N480" s="1">
        <v>0.45670406753746878</v>
      </c>
      <c r="O480" s="9">
        <v>0.39154300739639059</v>
      </c>
      <c r="P480" s="13">
        <v>0.43278688524590164</v>
      </c>
      <c r="Q480" s="14" t="s">
        <v>24</v>
      </c>
      <c r="R480" s="15" t="s">
        <v>25</v>
      </c>
      <c r="S480" s="16" t="s">
        <v>26</v>
      </c>
      <c r="T480" s="2" t="str" cm="1">
        <f t="array" ref="T480">IFERROR(INDEX($AB$4:$AB$63,MATCH(C480&amp;Q480,$Z$4:$Z$63&amp;$Y$4:$Y$63,0)),"")</f>
        <v/>
      </c>
    </row>
    <row r="481" spans="1:20" x14ac:dyDescent="0.25">
      <c r="A481" s="1" t="s">
        <v>19</v>
      </c>
      <c r="B481" s="1" t="s">
        <v>544</v>
      </c>
      <c r="C481" s="1">
        <v>6379801</v>
      </c>
      <c r="D481" s="1" t="s">
        <v>546</v>
      </c>
      <c r="E481" s="7">
        <v>28.661442307692312</v>
      </c>
      <c r="F481" s="10">
        <v>9864.3200000000015</v>
      </c>
      <c r="G481" s="10">
        <v>348</v>
      </c>
      <c r="H481" s="11">
        <v>102</v>
      </c>
      <c r="I481" s="11">
        <v>-246</v>
      </c>
      <c r="J481" s="9">
        <v>0.7068965517241379</v>
      </c>
      <c r="K481" s="8">
        <v>4.4400840148812619E-4</v>
      </c>
      <c r="L481" s="12">
        <v>3.1386800794850299E-4</v>
      </c>
      <c r="M481" s="1" t="s">
        <v>22</v>
      </c>
      <c r="N481" s="1">
        <v>0.54329593246253116</v>
      </c>
      <c r="O481" s="9">
        <v>0.3840540212235134</v>
      </c>
      <c r="P481" s="13">
        <v>0.83653846153846156</v>
      </c>
      <c r="Q481" s="14" t="s">
        <v>24</v>
      </c>
      <c r="R481" s="15" t="s">
        <v>25</v>
      </c>
      <c r="S481" s="16" t="s">
        <v>26</v>
      </c>
      <c r="T481" s="2" t="str" cm="1">
        <f t="array" ref="T481">IFERROR(INDEX($AB$4:$AB$63,MATCH(C481&amp;Q481,$Z$4:$Z$63&amp;$Y$4:$Y$63,0)),"")</f>
        <v/>
      </c>
    </row>
    <row r="482" spans="1:20" x14ac:dyDescent="0.25">
      <c r="A482" s="1" t="s">
        <v>19</v>
      </c>
      <c r="B482" s="1" t="s">
        <v>547</v>
      </c>
      <c r="C482" s="1">
        <v>6251944</v>
      </c>
      <c r="D482" s="1" t="s">
        <v>548</v>
      </c>
      <c r="E482" s="7">
        <v>0</v>
      </c>
      <c r="F482" s="10">
        <v>-425.1</v>
      </c>
      <c r="G482" s="10">
        <v>0</v>
      </c>
      <c r="H482" s="11">
        <v>0</v>
      </c>
      <c r="I482" s="11">
        <v>0</v>
      </c>
      <c r="J482" s="9">
        <v>0</v>
      </c>
      <c r="K482" s="8">
        <v>-1.9134412860957715E-5</v>
      </c>
      <c r="L482" s="12">
        <v>0</v>
      </c>
      <c r="M482" s="1" t="s">
        <v>23</v>
      </c>
      <c r="N482" s="1">
        <v>1</v>
      </c>
      <c r="O482" s="9">
        <v>0</v>
      </c>
      <c r="P482" s="13">
        <v>0</v>
      </c>
      <c r="Q482" s="14" t="s">
        <v>24</v>
      </c>
      <c r="R482" s="15" t="s">
        <v>25</v>
      </c>
      <c r="S482" s="16" t="s">
        <v>26</v>
      </c>
      <c r="T482" s="2" t="str" cm="1">
        <f t="array" ref="T482">IFERROR(INDEX($AB$4:$AB$63,MATCH(C482&amp;Q482,$Z$4:$Z$63&amp;$Y$4:$Y$63,0)),"")</f>
        <v/>
      </c>
    </row>
    <row r="483" spans="1:20" x14ac:dyDescent="0.25">
      <c r="A483" s="1" t="s">
        <v>19</v>
      </c>
      <c r="B483" s="1" t="s">
        <v>549</v>
      </c>
      <c r="C483" s="1">
        <v>6332804</v>
      </c>
      <c r="D483" s="1" t="s">
        <v>550</v>
      </c>
      <c r="E483" s="7">
        <v>5.455276381909548</v>
      </c>
      <c r="F483" s="10">
        <v>16931.84</v>
      </c>
      <c r="G483" s="10">
        <v>3108</v>
      </c>
      <c r="H483" s="11">
        <v>2115</v>
      </c>
      <c r="I483" s="11">
        <v>-993</v>
      </c>
      <c r="J483" s="9">
        <v>0.31949806949806953</v>
      </c>
      <c r="K483" s="8">
        <v>7.6212848048853984E-4</v>
      </c>
      <c r="L483" s="12">
        <v>2.4349857822558564E-4</v>
      </c>
      <c r="M483" s="1" t="s">
        <v>22</v>
      </c>
      <c r="N483" s="1">
        <v>1.2956490565619899E-2</v>
      </c>
      <c r="O483" s="9">
        <v>4.1395737231855086E-3</v>
      </c>
      <c r="P483" s="13">
        <v>0.97613065326633164</v>
      </c>
      <c r="Q483" s="14" t="s">
        <v>24</v>
      </c>
      <c r="R483" s="15" t="s">
        <v>25</v>
      </c>
      <c r="S483" s="16" t="s">
        <v>26</v>
      </c>
      <c r="T483" s="2" t="str" cm="1">
        <f t="array" ref="T483">IFERROR(INDEX($AB$4:$AB$63,MATCH(C483&amp;Q483,$Z$4:$Z$63&amp;$Y$4:$Y$63,0)),"")</f>
        <v/>
      </c>
    </row>
    <row r="484" spans="1:20" x14ac:dyDescent="0.25">
      <c r="A484" s="1" t="s">
        <v>19</v>
      </c>
      <c r="B484" s="1" t="s">
        <v>549</v>
      </c>
      <c r="C484" s="1">
        <v>6332808</v>
      </c>
      <c r="D484" s="1" t="s">
        <v>551</v>
      </c>
      <c r="E484" s="7">
        <v>12.630731981981983</v>
      </c>
      <c r="F484" s="10">
        <v>54520.56</v>
      </c>
      <c r="G484" s="10">
        <v>4356</v>
      </c>
      <c r="H484" s="11">
        <v>1092</v>
      </c>
      <c r="I484" s="11">
        <v>-3264</v>
      </c>
      <c r="J484" s="9">
        <v>0.74931129476584024</v>
      </c>
      <c r="K484" s="8">
        <v>2.4540552915799027E-3</v>
      </c>
      <c r="L484" s="12">
        <v>1.8388513479606985E-3</v>
      </c>
      <c r="M484" s="1" t="s">
        <v>22</v>
      </c>
      <c r="N484" s="1">
        <v>4.1719926556848731E-2</v>
      </c>
      <c r="O484" s="9">
        <v>3.1261212185848083E-2</v>
      </c>
      <c r="P484" s="13">
        <v>0.81756756756756754</v>
      </c>
      <c r="Q484" s="14" t="s">
        <v>24</v>
      </c>
      <c r="R484" s="15" t="s">
        <v>25</v>
      </c>
      <c r="S484" s="16" t="s">
        <v>26</v>
      </c>
      <c r="T484" s="2" t="str" cm="1">
        <f t="array" ref="T484">IFERROR(INDEX($AB$4:$AB$63,MATCH(C484&amp;Q484,$Z$4:$Z$63&amp;$Y$4:$Y$63,0)),"")</f>
        <v/>
      </c>
    </row>
    <row r="485" spans="1:20" x14ac:dyDescent="0.25">
      <c r="A485" s="1" t="s">
        <v>19</v>
      </c>
      <c r="B485" s="1" t="s">
        <v>549</v>
      </c>
      <c r="C485" s="1">
        <v>6332816</v>
      </c>
      <c r="D485" s="1" t="s">
        <v>552</v>
      </c>
      <c r="E485" s="7">
        <v>28.303333333333335</v>
      </c>
      <c r="F485" s="10">
        <v>33862.5</v>
      </c>
      <c r="G485" s="10">
        <v>1200</v>
      </c>
      <c r="H485" s="11">
        <v>495</v>
      </c>
      <c r="I485" s="11">
        <v>-705</v>
      </c>
      <c r="J485" s="9">
        <v>0.58750000000000002</v>
      </c>
      <c r="K485" s="8">
        <v>1.5242038473398745E-3</v>
      </c>
      <c r="L485" s="12">
        <v>8.9546976031217626E-4</v>
      </c>
      <c r="M485" s="1" t="s">
        <v>22</v>
      </c>
      <c r="N485" s="1">
        <v>2.5912078178054118E-2</v>
      </c>
      <c r="O485" s="9">
        <v>1.5223345929606795E-2</v>
      </c>
      <c r="P485" s="13">
        <v>0.93240093240093236</v>
      </c>
      <c r="Q485" s="14" t="s">
        <v>24</v>
      </c>
      <c r="R485" s="15" t="s">
        <v>25</v>
      </c>
      <c r="S485" s="16" t="s">
        <v>26</v>
      </c>
      <c r="T485" s="2" t="str" cm="1">
        <f t="array" ref="T485">IFERROR(INDEX($AB$4:$AB$63,MATCH(C485&amp;Q485,$Z$4:$Z$63&amp;$Y$4:$Y$63,0)),"")</f>
        <v/>
      </c>
    </row>
    <row r="486" spans="1:20" x14ac:dyDescent="0.25">
      <c r="A486" s="1" t="s">
        <v>19</v>
      </c>
      <c r="B486" s="1" t="s">
        <v>549</v>
      </c>
      <c r="C486" s="1">
        <v>6332820</v>
      </c>
      <c r="D486" s="1" t="s">
        <v>553</v>
      </c>
      <c r="E486" s="7">
        <v>16.83895552367288</v>
      </c>
      <c r="F486" s="10">
        <v>24230.660000000003</v>
      </c>
      <c r="G486" s="10">
        <v>1480</v>
      </c>
      <c r="H486" s="11">
        <v>651</v>
      </c>
      <c r="I486" s="11">
        <v>-829</v>
      </c>
      <c r="J486" s="9">
        <v>0.56013513513513513</v>
      </c>
      <c r="K486" s="8">
        <v>1.0906597326123116E-3</v>
      </c>
      <c r="L486" s="12">
        <v>6.1091683671324749E-4</v>
      </c>
      <c r="M486" s="1" t="s">
        <v>22</v>
      </c>
      <c r="N486" s="1">
        <v>1.8541653930626768E-2</v>
      </c>
      <c r="O486" s="9">
        <v>1.0385831830060534E-2</v>
      </c>
      <c r="P486" s="13">
        <v>0.42467718794835008</v>
      </c>
      <c r="Q486" s="14" t="s">
        <v>24</v>
      </c>
      <c r="R486" s="15" t="s">
        <v>25</v>
      </c>
      <c r="S486" s="16" t="s">
        <v>26</v>
      </c>
      <c r="T486" s="2" t="str" cm="1">
        <f t="array" ref="T486">IFERROR(INDEX($AB$4:$AB$63,MATCH(C486&amp;Q486,$Z$4:$Z$63&amp;$Y$4:$Y$63,0)),"")</f>
        <v/>
      </c>
    </row>
    <row r="487" spans="1:20" x14ac:dyDescent="0.25">
      <c r="A487" s="1" t="s">
        <v>19</v>
      </c>
      <c r="B487" s="1" t="s">
        <v>549</v>
      </c>
      <c r="C487" s="1">
        <v>6379559</v>
      </c>
      <c r="D487" s="1" t="s">
        <v>554</v>
      </c>
      <c r="E487" s="7">
        <v>5.4632303955586403</v>
      </c>
      <c r="F487" s="10">
        <v>22492.379999999997</v>
      </c>
      <c r="G487" s="10">
        <v>4196</v>
      </c>
      <c r="H487" s="11">
        <v>5217</v>
      </c>
      <c r="I487" s="11">
        <v>1021</v>
      </c>
      <c r="J487" s="9">
        <v>0.24332697807435652</v>
      </c>
      <c r="K487" s="8">
        <v>1.0124170433910798E-3</v>
      </c>
      <c r="L487" s="12">
        <v>2.4634837971932615E-4</v>
      </c>
      <c r="M487" s="1" t="s">
        <v>28</v>
      </c>
      <c r="N487" s="1">
        <v>1.7211496758080497E-2</v>
      </c>
      <c r="O487" s="9">
        <v>4.1880214942803112E-3</v>
      </c>
      <c r="P487" s="13">
        <v>0.7279666897987509</v>
      </c>
      <c r="Q487" s="14" t="s">
        <v>24</v>
      </c>
      <c r="R487" s="15" t="s">
        <v>25</v>
      </c>
      <c r="S487" s="16" t="s">
        <v>26</v>
      </c>
      <c r="T487" s="2" t="str" cm="1">
        <f t="array" ref="T487">IFERROR(INDEX($AB$4:$AB$63,MATCH(C487&amp;Q487,$Z$4:$Z$63&amp;$Y$4:$Y$63,0)),"")</f>
        <v/>
      </c>
    </row>
    <row r="488" spans="1:20" x14ac:dyDescent="0.25">
      <c r="A488" s="1" t="s">
        <v>19</v>
      </c>
      <c r="B488" s="1" t="s">
        <v>549</v>
      </c>
      <c r="C488" s="1">
        <v>6379561</v>
      </c>
      <c r="D488" s="1" t="s">
        <v>555</v>
      </c>
      <c r="E488" s="7">
        <v>11.12301446051168</v>
      </c>
      <c r="F488" s="10">
        <v>66358.259999999995</v>
      </c>
      <c r="G488" s="10">
        <v>6108</v>
      </c>
      <c r="H488" s="11">
        <v>2374</v>
      </c>
      <c r="I488" s="11">
        <v>-3734</v>
      </c>
      <c r="J488" s="9">
        <v>0.61132940406024883</v>
      </c>
      <c r="K488" s="8">
        <v>2.9868885993290422E-3</v>
      </c>
      <c r="L488" s="12">
        <v>1.8259728274221748E-3</v>
      </c>
      <c r="M488" s="1" t="s">
        <v>22</v>
      </c>
      <c r="N488" s="1">
        <v>5.0778307002721047E-2</v>
      </c>
      <c r="O488" s="9">
        <v>3.1042272159161818E-2</v>
      </c>
      <c r="P488" s="13">
        <v>0.56618464961067849</v>
      </c>
      <c r="Q488" s="14" t="s">
        <v>24</v>
      </c>
      <c r="R488" s="15" t="s">
        <v>25</v>
      </c>
      <c r="S488" s="16" t="s">
        <v>26</v>
      </c>
      <c r="T488" s="2" t="str" cm="1">
        <f t="array" ref="T488">IFERROR(INDEX($AB$4:$AB$63,MATCH(C488&amp;Q488,$Z$4:$Z$63&amp;$Y$4:$Y$63,0)),"")</f>
        <v/>
      </c>
    </row>
    <row r="489" spans="1:20" x14ac:dyDescent="0.25">
      <c r="A489" s="1" t="s">
        <v>19</v>
      </c>
      <c r="B489" s="1" t="s">
        <v>549</v>
      </c>
      <c r="C489" s="1">
        <v>6379563</v>
      </c>
      <c r="D489" s="1" t="s">
        <v>556</v>
      </c>
      <c r="E489" s="7">
        <v>11.261421899325377</v>
      </c>
      <c r="F489" s="10">
        <v>56891.040000000015</v>
      </c>
      <c r="G489" s="10">
        <v>5220</v>
      </c>
      <c r="H489" s="11">
        <v>2261</v>
      </c>
      <c r="I489" s="11">
        <v>-2959</v>
      </c>
      <c r="J489" s="9">
        <v>0.56685823754789277</v>
      </c>
      <c r="K489" s="8">
        <v>2.560754287107175E-3</v>
      </c>
      <c r="L489" s="12">
        <v>1.4515846619827838E-3</v>
      </c>
      <c r="M489" s="1" t="s">
        <v>22</v>
      </c>
      <c r="N489" s="1">
        <v>4.3533852376841771E-2</v>
      </c>
      <c r="O489" s="9">
        <v>2.4677522832006669E-2</v>
      </c>
      <c r="P489" s="13">
        <v>0.45147898287493515</v>
      </c>
      <c r="Q489" s="14" t="s">
        <v>24</v>
      </c>
      <c r="R489" s="15" t="s">
        <v>25</v>
      </c>
      <c r="S489" s="16" t="s">
        <v>26</v>
      </c>
      <c r="T489" s="2" t="str" cm="1">
        <f t="array" ref="T489">IFERROR(INDEX($AB$4:$AB$63,MATCH(C489&amp;Q489,$Z$4:$Z$63&amp;$Y$4:$Y$63,0)),"")</f>
        <v/>
      </c>
    </row>
    <row r="490" spans="1:20" x14ac:dyDescent="0.25">
      <c r="A490" s="1" t="s">
        <v>19</v>
      </c>
      <c r="B490" s="1" t="s">
        <v>549</v>
      </c>
      <c r="C490" s="1">
        <v>6379565</v>
      </c>
      <c r="D490" s="1" t="s">
        <v>557</v>
      </c>
      <c r="E490" s="7">
        <v>12.680415647921761</v>
      </c>
      <c r="F490" s="10">
        <v>29020.239999999998</v>
      </c>
      <c r="G490" s="10">
        <v>2328</v>
      </c>
      <c r="H490" s="11">
        <v>1555</v>
      </c>
      <c r="I490" s="11">
        <v>-773</v>
      </c>
      <c r="J490" s="9">
        <v>0.33204467353951889</v>
      </c>
      <c r="K490" s="8">
        <v>1.3062461855659362E-3</v>
      </c>
      <c r="L490" s="12">
        <v>4.3373208824848305E-4</v>
      </c>
      <c r="M490" s="1" t="s">
        <v>22</v>
      </c>
      <c r="N490" s="1">
        <v>2.2206710302721099E-2</v>
      </c>
      <c r="O490" s="9">
        <v>7.3736198728536978E-3</v>
      </c>
      <c r="P490" s="13">
        <v>0.71149144254278729</v>
      </c>
      <c r="Q490" s="14" t="s">
        <v>24</v>
      </c>
      <c r="R490" s="15" t="s">
        <v>25</v>
      </c>
      <c r="S490" s="16" t="s">
        <v>26</v>
      </c>
      <c r="T490" s="2" t="str" cm="1">
        <f t="array" ref="T490">IFERROR(INDEX($AB$4:$AB$63,MATCH(C490&amp;Q490,$Z$4:$Z$63&amp;$Y$4:$Y$63,0)),"")</f>
        <v/>
      </c>
    </row>
    <row r="491" spans="1:20" x14ac:dyDescent="0.25">
      <c r="A491" s="1" t="s">
        <v>19</v>
      </c>
      <c r="B491" s="1" t="s">
        <v>549</v>
      </c>
      <c r="C491" s="1">
        <v>6379567</v>
      </c>
      <c r="D491" s="1" t="s">
        <v>558</v>
      </c>
      <c r="E491" s="7">
        <v>19.243433874709982</v>
      </c>
      <c r="F491" s="10">
        <v>33590.010000000009</v>
      </c>
      <c r="G491" s="10">
        <v>1779</v>
      </c>
      <c r="H491" s="11">
        <v>1536</v>
      </c>
      <c r="I491" s="11">
        <v>-243</v>
      </c>
      <c r="J491" s="9">
        <v>0.13659359190556492</v>
      </c>
      <c r="K491" s="8">
        <v>1.5119386481855996E-3</v>
      </c>
      <c r="L491" s="12">
        <v>2.0652113069651528E-4</v>
      </c>
      <c r="M491" s="1" t="s">
        <v>22</v>
      </c>
      <c r="N491" s="1">
        <v>2.5703564861472718E-2</v>
      </c>
      <c r="O491" s="9">
        <v>3.5109422492062225E-3</v>
      </c>
      <c r="P491" s="13">
        <v>0.68793503480278417</v>
      </c>
      <c r="Q491" s="14" t="s">
        <v>24</v>
      </c>
      <c r="R491" s="15" t="s">
        <v>25</v>
      </c>
      <c r="S491" s="16" t="s">
        <v>26</v>
      </c>
      <c r="T491" s="2" t="str" cm="1">
        <f t="array" ref="T491">IFERROR(INDEX($AB$4:$AB$63,MATCH(C491&amp;Q491,$Z$4:$Z$63&amp;$Y$4:$Y$63,0)),"")</f>
        <v/>
      </c>
    </row>
    <row r="492" spans="1:20" x14ac:dyDescent="0.25">
      <c r="A492" s="1" t="s">
        <v>19</v>
      </c>
      <c r="B492" s="1" t="s">
        <v>549</v>
      </c>
      <c r="C492" s="1">
        <v>6379569</v>
      </c>
      <c r="D492" s="1" t="s">
        <v>559</v>
      </c>
      <c r="E492" s="7">
        <v>38.310653950953679</v>
      </c>
      <c r="F492" s="10">
        <v>15215.67</v>
      </c>
      <c r="G492" s="10">
        <v>417</v>
      </c>
      <c r="H492" s="11">
        <v>567</v>
      </c>
      <c r="I492" s="11">
        <v>150</v>
      </c>
      <c r="J492" s="9">
        <v>0.35971223021582732</v>
      </c>
      <c r="K492" s="8">
        <v>6.8488099679155133E-4</v>
      </c>
      <c r="L492" s="12">
        <v>2.4636007078832783E-4</v>
      </c>
      <c r="M492" s="1" t="s">
        <v>28</v>
      </c>
      <c r="N492" s="1">
        <v>1.1643252287086681E-2</v>
      </c>
      <c r="O492" s="9">
        <v>4.188220247153482E-3</v>
      </c>
      <c r="P492" s="13">
        <v>0.37874659400544958</v>
      </c>
      <c r="Q492" s="14" t="s">
        <v>24</v>
      </c>
      <c r="R492" s="15" t="s">
        <v>25</v>
      </c>
      <c r="S492" s="16" t="s">
        <v>26</v>
      </c>
      <c r="T492" s="2" t="str" cm="1">
        <f t="array" ref="T492">IFERROR(INDEX($AB$4:$AB$63,MATCH(C492&amp;Q492,$Z$4:$Z$63&amp;$Y$4:$Y$63,0)),"")</f>
        <v/>
      </c>
    </row>
    <row r="493" spans="1:20" x14ac:dyDescent="0.25">
      <c r="A493" s="1" t="s">
        <v>19</v>
      </c>
      <c r="B493" s="1" t="s">
        <v>549</v>
      </c>
      <c r="C493" s="1">
        <v>6379571</v>
      </c>
      <c r="D493" s="1" t="s">
        <v>560</v>
      </c>
      <c r="E493" s="7">
        <v>12.552093023255811</v>
      </c>
      <c r="F493" s="10">
        <v>34444</v>
      </c>
      <c r="G493" s="10">
        <v>2760</v>
      </c>
      <c r="H493" s="11">
        <v>2416</v>
      </c>
      <c r="I493" s="11">
        <v>-344</v>
      </c>
      <c r="J493" s="9">
        <v>0.1246376811594203</v>
      </c>
      <c r="K493" s="8">
        <v>1.5503780677083687E-3</v>
      </c>
      <c r="L493" s="12">
        <v>1.9323552727959378E-4</v>
      </c>
      <c r="M493" s="1" t="s">
        <v>22</v>
      </c>
      <c r="N493" s="1">
        <v>2.6357050447099184E-2</v>
      </c>
      <c r="O493" s="9">
        <v>3.2850816499283043E-3</v>
      </c>
      <c r="P493" s="13">
        <v>0.89147286821705429</v>
      </c>
      <c r="Q493" s="14" t="s">
        <v>24</v>
      </c>
      <c r="R493" s="15" t="s">
        <v>25</v>
      </c>
      <c r="S493" s="16" t="s">
        <v>26</v>
      </c>
      <c r="T493" s="2" t="str" cm="1">
        <f t="array" ref="T493">IFERROR(INDEX($AB$4:$AB$63,MATCH(C493&amp;Q493,$Z$4:$Z$63&amp;$Y$4:$Y$63,0)),"")</f>
        <v/>
      </c>
    </row>
    <row r="494" spans="1:20" x14ac:dyDescent="0.25">
      <c r="A494" s="1" t="s">
        <v>19</v>
      </c>
      <c r="B494" s="1" t="s">
        <v>549</v>
      </c>
      <c r="C494" s="1">
        <v>6379573</v>
      </c>
      <c r="D494" s="1" t="s">
        <v>561</v>
      </c>
      <c r="E494" s="7">
        <v>19.122234513274336</v>
      </c>
      <c r="F494" s="10">
        <v>17603.280000000002</v>
      </c>
      <c r="G494" s="10">
        <v>942</v>
      </c>
      <c r="H494" s="11">
        <v>987</v>
      </c>
      <c r="I494" s="11">
        <v>45</v>
      </c>
      <c r="J494" s="9">
        <v>4.7770700636942678E-2</v>
      </c>
      <c r="K494" s="8">
        <v>7.9235104028943721E-4</v>
      </c>
      <c r="L494" s="12">
        <v>3.7851164345036814E-5</v>
      </c>
      <c r="M494" s="1" t="s">
        <v>28</v>
      </c>
      <c r="N494" s="1">
        <v>1.3470286232563354E-2</v>
      </c>
      <c r="O494" s="9">
        <v>6.4348501110971434E-4</v>
      </c>
      <c r="P494" s="13">
        <v>0.69469026548672563</v>
      </c>
      <c r="Q494" s="14" t="s">
        <v>24</v>
      </c>
      <c r="R494" s="15" t="s">
        <v>25</v>
      </c>
      <c r="S494" s="16" t="s">
        <v>26</v>
      </c>
      <c r="T494" s="2" t="str" cm="1">
        <f t="array" ref="T494">IFERROR(INDEX($AB$4:$AB$63,MATCH(C494&amp;Q494,$Z$4:$Z$63&amp;$Y$4:$Y$63,0)),"")</f>
        <v/>
      </c>
    </row>
    <row r="495" spans="1:20" x14ac:dyDescent="0.25">
      <c r="A495" s="1" t="s">
        <v>19</v>
      </c>
      <c r="B495" s="1" t="s">
        <v>549</v>
      </c>
      <c r="C495" s="1">
        <v>6379575</v>
      </c>
      <c r="D495" s="1" t="s">
        <v>562</v>
      </c>
      <c r="E495" s="7">
        <v>29.181562500000005</v>
      </c>
      <c r="F495" s="10">
        <v>37474.380000000005</v>
      </c>
      <c r="G495" s="10">
        <v>1308</v>
      </c>
      <c r="H495" s="11">
        <v>783</v>
      </c>
      <c r="I495" s="11">
        <v>-525</v>
      </c>
      <c r="J495" s="9">
        <v>0.40137614678899081</v>
      </c>
      <c r="K495" s="8">
        <v>1.6867801896692934E-3</v>
      </c>
      <c r="L495" s="12">
        <v>6.7703333300946403E-4</v>
      </c>
      <c r="M495" s="1" t="s">
        <v>22</v>
      </c>
      <c r="N495" s="1">
        <v>2.8675941357965532E-2</v>
      </c>
      <c r="O495" s="9">
        <v>1.1509838847807265E-2</v>
      </c>
      <c r="P495" s="13">
        <v>0.70474137931034486</v>
      </c>
      <c r="Q495" s="14" t="s">
        <v>24</v>
      </c>
      <c r="R495" s="15" t="s">
        <v>25</v>
      </c>
      <c r="S495" s="16" t="s">
        <v>26</v>
      </c>
      <c r="T495" s="2" t="str" cm="1">
        <f t="array" ref="T495">IFERROR(INDEX($AB$4:$AB$63,MATCH(C495&amp;Q495,$Z$4:$Z$63&amp;$Y$4:$Y$63,0)),"")</f>
        <v/>
      </c>
    </row>
    <row r="496" spans="1:20" x14ac:dyDescent="0.25">
      <c r="A496" s="1" t="s">
        <v>19</v>
      </c>
      <c r="B496" s="1" t="s">
        <v>549</v>
      </c>
      <c r="C496" s="1">
        <v>6379577</v>
      </c>
      <c r="D496" s="1" t="s">
        <v>563</v>
      </c>
      <c r="E496" s="7">
        <v>57.315541666666675</v>
      </c>
      <c r="F496" s="10">
        <v>13755.730000000001</v>
      </c>
      <c r="G496" s="10">
        <v>240</v>
      </c>
      <c r="H496" s="11">
        <v>199</v>
      </c>
      <c r="I496" s="11">
        <v>-41</v>
      </c>
      <c r="J496" s="9">
        <v>0.17083333333333334</v>
      </c>
      <c r="K496" s="8">
        <v>6.1916682433277325E-4</v>
      </c>
      <c r="L496" s="12">
        <v>1.057743324901821E-4</v>
      </c>
      <c r="M496" s="1" t="s">
        <v>22</v>
      </c>
      <c r="N496" s="1">
        <v>1.0526084936322021E-2</v>
      </c>
      <c r="O496" s="9">
        <v>1.7982061766216788E-3</v>
      </c>
      <c r="P496" s="13">
        <v>1</v>
      </c>
      <c r="Q496" s="14" t="s">
        <v>24</v>
      </c>
      <c r="R496" s="15" t="s">
        <v>25</v>
      </c>
      <c r="S496" s="16" t="s">
        <v>26</v>
      </c>
      <c r="T496" s="2" t="str" cm="1">
        <f t="array" ref="T496">IFERROR(INDEX($AB$4:$AB$63,MATCH(C496&amp;Q496,$Z$4:$Z$63&amp;$Y$4:$Y$63,0)),"")</f>
        <v/>
      </c>
    </row>
    <row r="497" spans="1:20" x14ac:dyDescent="0.25">
      <c r="A497" s="1" t="s">
        <v>19</v>
      </c>
      <c r="B497" s="1" t="s">
        <v>549</v>
      </c>
      <c r="C497" s="1">
        <v>6379581</v>
      </c>
      <c r="D497" s="1" t="s">
        <v>564</v>
      </c>
      <c r="E497" s="7">
        <v>79.646330645161285</v>
      </c>
      <c r="F497" s="10">
        <v>29729.399999999991</v>
      </c>
      <c r="G497" s="10">
        <v>387</v>
      </c>
      <c r="H497" s="11">
        <v>268</v>
      </c>
      <c r="I497" s="11">
        <v>-119</v>
      </c>
      <c r="J497" s="9">
        <v>0.30749354005167956</v>
      </c>
      <c r="K497" s="8">
        <v>1.3381665812951214E-3</v>
      </c>
      <c r="L497" s="12">
        <v>4.1147757926129051E-4</v>
      </c>
      <c r="M497" s="1" t="s">
        <v>22</v>
      </c>
      <c r="N497" s="1">
        <v>2.2749369863023755E-2</v>
      </c>
      <c r="O497" s="9">
        <v>6.9952842731261667E-3</v>
      </c>
      <c r="P497" s="13">
        <v>0.52016129032258063</v>
      </c>
      <c r="Q497" s="14" t="s">
        <v>24</v>
      </c>
      <c r="R497" s="15" t="s">
        <v>25</v>
      </c>
      <c r="S497" s="16" t="s">
        <v>26</v>
      </c>
      <c r="T497" s="2" t="str" cm="1">
        <f t="array" ref="T497">IFERROR(INDEX($AB$4:$AB$63,MATCH(C497&amp;Q497,$Z$4:$Z$63&amp;$Y$4:$Y$63,0)),"")</f>
        <v/>
      </c>
    </row>
    <row r="498" spans="1:20" x14ac:dyDescent="0.25">
      <c r="A498" s="1" t="s">
        <v>19</v>
      </c>
      <c r="B498" s="1" t="s">
        <v>549</v>
      </c>
      <c r="C498" s="1">
        <v>6393759</v>
      </c>
      <c r="D498" s="1" t="s">
        <v>565</v>
      </c>
      <c r="E498" s="7">
        <v>16.788089552238809</v>
      </c>
      <c r="F498" s="10">
        <v>28149.3</v>
      </c>
      <c r="G498" s="10">
        <v>1730</v>
      </c>
      <c r="H498" s="11">
        <v>1591</v>
      </c>
      <c r="I498" s="11">
        <v>-139</v>
      </c>
      <c r="J498" s="9">
        <v>8.0346820809248556E-2</v>
      </c>
      <c r="K498" s="8">
        <v>1.267043820152804E-3</v>
      </c>
      <c r="L498" s="12">
        <v>1.0180294277528309E-4</v>
      </c>
      <c r="M498" s="1" t="s">
        <v>22</v>
      </c>
      <c r="N498" s="1">
        <v>2.1540254330232524E-2</v>
      </c>
      <c r="O498" s="9">
        <v>1.7306909548568329E-3</v>
      </c>
      <c r="P498" s="13">
        <v>0.5164179104477612</v>
      </c>
      <c r="Q498" s="14" t="s">
        <v>24</v>
      </c>
      <c r="R498" s="15" t="s">
        <v>25</v>
      </c>
      <c r="S498" s="16" t="s">
        <v>26</v>
      </c>
      <c r="T498" s="2" t="str" cm="1">
        <f t="array" ref="T498">IFERROR(INDEX($AB$4:$AB$63,MATCH(C498&amp;Q498,$Z$4:$Z$63&amp;$Y$4:$Y$63,0)),"")</f>
        <v/>
      </c>
    </row>
    <row r="499" spans="1:20" x14ac:dyDescent="0.25">
      <c r="A499" s="1" t="s">
        <v>19</v>
      </c>
      <c r="B499" s="1" t="s">
        <v>549</v>
      </c>
      <c r="C499" s="1">
        <v>6393761</v>
      </c>
      <c r="D499" s="1" t="s">
        <v>566</v>
      </c>
      <c r="E499" s="7">
        <v>28.297013574660632</v>
      </c>
      <c r="F499" s="10">
        <v>18760.919999999998</v>
      </c>
      <c r="G499" s="10">
        <v>663</v>
      </c>
      <c r="H499" s="11">
        <v>863</v>
      </c>
      <c r="I499" s="11">
        <v>200</v>
      </c>
      <c r="J499" s="9">
        <v>0.30165912518853694</v>
      </c>
      <c r="K499" s="8">
        <v>8.4445821908115445E-4</v>
      </c>
      <c r="L499" s="12">
        <v>2.5473852762629092E-4</v>
      </c>
      <c r="M499" s="1" t="s">
        <v>28</v>
      </c>
      <c r="N499" s="1">
        <v>1.435612922058971E-2</v>
      </c>
      <c r="O499" s="9">
        <v>4.3306573817766848E-3</v>
      </c>
      <c r="P499" s="13">
        <v>1</v>
      </c>
      <c r="Q499" s="14" t="s">
        <v>24</v>
      </c>
      <c r="R499" s="15" t="s">
        <v>25</v>
      </c>
      <c r="S499" s="16" t="s">
        <v>26</v>
      </c>
      <c r="T499" s="2" t="str" cm="1">
        <f t="array" ref="T499">IFERROR(INDEX($AB$4:$AB$63,MATCH(C499&amp;Q499,$Z$4:$Z$63&amp;$Y$4:$Y$63,0)),"")</f>
        <v/>
      </c>
    </row>
    <row r="500" spans="1:20" x14ac:dyDescent="0.25">
      <c r="A500" s="1" t="s">
        <v>31</v>
      </c>
      <c r="B500" s="1" t="s">
        <v>549</v>
      </c>
      <c r="C500" s="1">
        <v>6425582</v>
      </c>
      <c r="D500" s="1" t="s">
        <v>567</v>
      </c>
      <c r="E500" s="7">
        <v>5.4405966375068351</v>
      </c>
      <c r="F500" s="10">
        <v>76109.290000000023</v>
      </c>
      <c r="G500" s="10">
        <v>14024</v>
      </c>
      <c r="H500" s="11">
        <v>16739</v>
      </c>
      <c r="I500" s="11">
        <v>2715</v>
      </c>
      <c r="J500" s="9">
        <v>0.19359669138619509</v>
      </c>
      <c r="K500" s="8">
        <v>3.4257976415299008E-3</v>
      </c>
      <c r="L500" s="12">
        <v>6.632230887588192E-4</v>
      </c>
      <c r="M500" s="1" t="s">
        <v>28</v>
      </c>
      <c r="N500" s="1">
        <v>5.8239937174047789E-2</v>
      </c>
      <c r="O500" s="9">
        <v>1.1275059143435521E-2</v>
      </c>
      <c r="P500" s="13">
        <v>0.95844723892837613</v>
      </c>
      <c r="Q500" s="14" t="s">
        <v>24</v>
      </c>
      <c r="R500" s="15" t="s">
        <v>25</v>
      </c>
      <c r="S500" s="16" t="s">
        <v>26</v>
      </c>
      <c r="T500" s="2" t="str" cm="1">
        <f t="array" ref="T500">IFERROR(INDEX($AB$4:$AB$63,MATCH(C500&amp;Q500,$Z$4:$Z$63&amp;$Y$4:$Y$63,0)),"")</f>
        <v/>
      </c>
    </row>
    <row r="501" spans="1:20" x14ac:dyDescent="0.25">
      <c r="A501" s="1" t="s">
        <v>31</v>
      </c>
      <c r="B501" s="1" t="s">
        <v>549</v>
      </c>
      <c r="C501" s="1">
        <v>6425584</v>
      </c>
      <c r="D501" s="1" t="s">
        <v>568</v>
      </c>
      <c r="E501" s="7">
        <v>10.932260832260834</v>
      </c>
      <c r="F501" s="10">
        <v>121936.92</v>
      </c>
      <c r="G501" s="10">
        <v>11280</v>
      </c>
      <c r="H501" s="11">
        <v>15032</v>
      </c>
      <c r="I501" s="11">
        <v>3752</v>
      </c>
      <c r="J501" s="9">
        <v>0.33262411347517729</v>
      </c>
      <c r="K501" s="8">
        <v>5.4885706193215054E-3</v>
      </c>
      <c r="L501" s="12">
        <v>1.8256309364977205E-3</v>
      </c>
      <c r="M501" s="1" t="s">
        <v>28</v>
      </c>
      <c r="N501" s="1">
        <v>9.3307907089882042E-2</v>
      </c>
      <c r="O501" s="9">
        <v>3.1036459875996222E-2</v>
      </c>
      <c r="P501" s="13">
        <v>0.80652080652080649</v>
      </c>
      <c r="Q501" s="14" t="s">
        <v>24</v>
      </c>
      <c r="R501" s="15" t="s">
        <v>25</v>
      </c>
      <c r="S501" s="16" t="s">
        <v>26</v>
      </c>
      <c r="T501" s="2" cm="1">
        <f t="array" ref="T501">IFERROR(INDEX($AB$4:$AB$63,MATCH(C501&amp;Q501,$Z$4:$Z$63&amp;$Y$4:$Y$63,0)),"")</f>
        <v>14</v>
      </c>
    </row>
    <row r="502" spans="1:20" x14ac:dyDescent="0.25">
      <c r="A502" s="1" t="s">
        <v>31</v>
      </c>
      <c r="B502" s="1" t="s">
        <v>549</v>
      </c>
      <c r="C502" s="1">
        <v>6425586</v>
      </c>
      <c r="D502" s="1" t="s">
        <v>569</v>
      </c>
      <c r="E502" s="7">
        <v>13.522235163616198</v>
      </c>
      <c r="F502" s="10">
        <v>146023.44000000003</v>
      </c>
      <c r="G502" s="10">
        <v>10800</v>
      </c>
      <c r="H502" s="11">
        <v>12101</v>
      </c>
      <c r="I502" s="11">
        <v>1301</v>
      </c>
      <c r="J502" s="9">
        <v>0.12046296296296297</v>
      </c>
      <c r="K502" s="8">
        <v>6.5727423861145322E-3</v>
      </c>
      <c r="L502" s="12">
        <v>7.9177202262361169E-4</v>
      </c>
      <c r="M502" s="1" t="s">
        <v>28</v>
      </c>
      <c r="N502" s="1">
        <v>0.11173926299323428</v>
      </c>
      <c r="O502" s="9">
        <v>1.346044269946276E-2</v>
      </c>
      <c r="P502" s="13">
        <v>0.99833610648918469</v>
      </c>
      <c r="Q502" s="14" t="s">
        <v>24</v>
      </c>
      <c r="R502" s="15" t="s">
        <v>25</v>
      </c>
      <c r="S502" s="16" t="s">
        <v>26</v>
      </c>
      <c r="T502" s="2" t="str" cm="1">
        <f t="array" ref="T502">IFERROR(INDEX($AB$4:$AB$63,MATCH(C502&amp;Q502,$Z$4:$Z$63&amp;$Y$4:$Y$63,0)),"")</f>
        <v/>
      </c>
    </row>
    <row r="503" spans="1:20" x14ac:dyDescent="0.25">
      <c r="A503" s="1" t="s">
        <v>31</v>
      </c>
      <c r="B503" s="1" t="s">
        <v>549</v>
      </c>
      <c r="C503" s="1">
        <v>6420637</v>
      </c>
      <c r="D503" s="1" t="s">
        <v>570</v>
      </c>
      <c r="E503" s="7">
        <v>18.980074673304294</v>
      </c>
      <c r="F503" s="10">
        <v>121609.07</v>
      </c>
      <c r="G503" s="10">
        <v>6408</v>
      </c>
      <c r="H503" s="11">
        <v>5840</v>
      </c>
      <c r="I503" s="11">
        <v>-568</v>
      </c>
      <c r="J503" s="9">
        <v>8.8639200998751555E-2</v>
      </c>
      <c r="K503" s="8">
        <v>5.4738135803742817E-3</v>
      </c>
      <c r="L503" s="12">
        <v>4.8519446218049184E-4</v>
      </c>
      <c r="M503" s="1" t="s">
        <v>22</v>
      </c>
      <c r="N503" s="1">
        <v>9.3057031495030071E-2</v>
      </c>
      <c r="O503" s="9">
        <v>8.2485009190351247E-3</v>
      </c>
      <c r="P503" s="13">
        <v>0.99688861232109516</v>
      </c>
      <c r="Q503" s="14" t="s">
        <v>24</v>
      </c>
      <c r="R503" s="15" t="s">
        <v>25</v>
      </c>
      <c r="S503" s="16" t="s">
        <v>26</v>
      </c>
      <c r="T503" s="2" t="str" cm="1">
        <f t="array" ref="T503">IFERROR(INDEX($AB$4:$AB$63,MATCH(C503&amp;Q503,$Z$4:$Z$63&amp;$Y$4:$Y$63,0)),"")</f>
        <v/>
      </c>
    </row>
    <row r="504" spans="1:20" x14ac:dyDescent="0.25">
      <c r="A504" s="1" t="s">
        <v>31</v>
      </c>
      <c r="B504" s="1" t="s">
        <v>549</v>
      </c>
      <c r="C504" s="1">
        <v>6425588</v>
      </c>
      <c r="D504" s="1" t="s">
        <v>571</v>
      </c>
      <c r="E504" s="7">
        <v>25.720115887062782</v>
      </c>
      <c r="F504" s="10">
        <v>109690.47999999997</v>
      </c>
      <c r="G504" s="10">
        <v>4281</v>
      </c>
      <c r="H504" s="11">
        <v>3000</v>
      </c>
      <c r="I504" s="11">
        <v>-1281</v>
      </c>
      <c r="J504" s="9">
        <v>0.29922915206727402</v>
      </c>
      <c r="K504" s="8">
        <v>4.9373392877831669E-3</v>
      </c>
      <c r="L504" s="12">
        <v>1.4773958485517957E-3</v>
      </c>
      <c r="M504" s="1" t="s">
        <v>22</v>
      </c>
      <c r="N504" s="1">
        <v>8.3936752843064774E-2</v>
      </c>
      <c r="O504" s="9">
        <v>2.5116323380510622E-2</v>
      </c>
      <c r="P504" s="13">
        <v>0.90202275600505688</v>
      </c>
      <c r="Q504" s="14" t="s">
        <v>24</v>
      </c>
      <c r="R504" s="15" t="s">
        <v>25</v>
      </c>
      <c r="S504" s="16" t="s">
        <v>26</v>
      </c>
      <c r="T504" s="2" t="str" cm="1">
        <f t="array" ref="T504">IFERROR(INDEX($AB$4:$AB$63,MATCH(C504&amp;Q504,$Z$4:$Z$63&amp;$Y$4:$Y$63,0)),"")</f>
        <v/>
      </c>
    </row>
    <row r="505" spans="1:20" x14ac:dyDescent="0.25">
      <c r="A505" s="1" t="s">
        <v>31</v>
      </c>
      <c r="B505" s="1" t="s">
        <v>549</v>
      </c>
      <c r="C505" s="1">
        <v>6425590</v>
      </c>
      <c r="D505" s="1" t="s">
        <v>572</v>
      </c>
      <c r="E505" s="7">
        <v>28.456646489104113</v>
      </c>
      <c r="F505" s="10">
        <v>140909.33999999997</v>
      </c>
      <c r="G505" s="10">
        <v>4952</v>
      </c>
      <c r="H505" s="11">
        <v>3988</v>
      </c>
      <c r="I505" s="11">
        <v>-964</v>
      </c>
      <c r="J505" s="9">
        <v>0.19466882067851374</v>
      </c>
      <c r="K505" s="8">
        <v>6.3425487826983358E-3</v>
      </c>
      <c r="L505" s="12">
        <v>1.234696491623828E-3</v>
      </c>
      <c r="M505" s="1" t="s">
        <v>22</v>
      </c>
      <c r="N505" s="1">
        <v>0.1078258791907865</v>
      </c>
      <c r="O505" s="9">
        <v>2.0990336740694303E-2</v>
      </c>
      <c r="P505" s="13">
        <v>0.99919289749798224</v>
      </c>
      <c r="Q505" s="14" t="s">
        <v>24</v>
      </c>
      <c r="R505" s="15" t="s">
        <v>25</v>
      </c>
      <c r="S505" s="16" t="s">
        <v>26</v>
      </c>
      <c r="T505" s="2" t="str" cm="1">
        <f t="array" ref="T505">IFERROR(INDEX($AB$4:$AB$63,MATCH(C505&amp;Q505,$Z$4:$Z$63&amp;$Y$4:$Y$63,0)),"")</f>
        <v/>
      </c>
    </row>
    <row r="506" spans="1:20" x14ac:dyDescent="0.25">
      <c r="A506" s="1" t="s">
        <v>31</v>
      </c>
      <c r="B506" s="1" t="s">
        <v>549</v>
      </c>
      <c r="C506" s="1">
        <v>6425592</v>
      </c>
      <c r="D506" s="1" t="s">
        <v>573</v>
      </c>
      <c r="E506" s="7">
        <v>36.726883780332052</v>
      </c>
      <c r="F506" s="10">
        <v>57514.299999999996</v>
      </c>
      <c r="G506" s="10">
        <v>1566</v>
      </c>
      <c r="H506" s="11">
        <v>1432</v>
      </c>
      <c r="I506" s="11">
        <v>-134</v>
      </c>
      <c r="J506" s="9">
        <v>8.5568326947637288E-2</v>
      </c>
      <c r="K506" s="8">
        <v>2.5888081900940487E-3</v>
      </c>
      <c r="L506" s="12">
        <v>2.2151998561468871E-4</v>
      </c>
      <c r="M506" s="1" t="s">
        <v>22</v>
      </c>
      <c r="N506" s="1">
        <v>4.4010780006085139E-2</v>
      </c>
      <c r="O506" s="9">
        <v>3.7659288127812312E-3</v>
      </c>
      <c r="P506" s="13">
        <v>1</v>
      </c>
      <c r="Q506" s="14" t="s">
        <v>24</v>
      </c>
      <c r="R506" s="15" t="s">
        <v>25</v>
      </c>
      <c r="S506" s="16" t="s">
        <v>26</v>
      </c>
      <c r="T506" s="2" t="str" cm="1">
        <f t="array" ref="T506">IFERROR(INDEX($AB$4:$AB$63,MATCH(C506&amp;Q506,$Z$4:$Z$63&amp;$Y$4:$Y$63,0)),"")</f>
        <v/>
      </c>
    </row>
    <row r="507" spans="1:20" x14ac:dyDescent="0.25">
      <c r="A507" s="1" t="s">
        <v>31</v>
      </c>
      <c r="B507" s="1" t="s">
        <v>549</v>
      </c>
      <c r="C507" s="1">
        <v>6425594</v>
      </c>
      <c r="D507" s="1" t="s">
        <v>574</v>
      </c>
      <c r="E507" s="7">
        <v>0</v>
      </c>
      <c r="F507" s="10">
        <v>0</v>
      </c>
      <c r="G507" s="10">
        <v>0</v>
      </c>
      <c r="H507" s="11">
        <v>0</v>
      </c>
      <c r="I507" s="11">
        <v>0</v>
      </c>
      <c r="J507" s="9">
        <v>0</v>
      </c>
      <c r="K507" s="8">
        <v>0</v>
      </c>
      <c r="L507" s="12">
        <v>0</v>
      </c>
      <c r="M507" s="1" t="s">
        <v>23</v>
      </c>
      <c r="N507" s="1">
        <v>0</v>
      </c>
      <c r="O507" s="9">
        <v>0</v>
      </c>
      <c r="P507" s="13">
        <v>0</v>
      </c>
      <c r="Q507" s="14" t="s">
        <v>24</v>
      </c>
      <c r="R507" s="15" t="s">
        <v>25</v>
      </c>
      <c r="S507" s="16" t="s">
        <v>26</v>
      </c>
      <c r="T507" s="2" t="str" cm="1">
        <f t="array" ref="T507">IFERROR(INDEX($AB$4:$AB$63,MATCH(C507&amp;Q507,$Z$4:$Z$63&amp;$Y$4:$Y$63,0)),"")</f>
        <v/>
      </c>
    </row>
    <row r="508" spans="1:20" x14ac:dyDescent="0.25">
      <c r="A508" s="1" t="s">
        <v>31</v>
      </c>
      <c r="B508" s="1" t="s">
        <v>549</v>
      </c>
      <c r="C508" s="1">
        <v>6425596</v>
      </c>
      <c r="D508" s="1" t="s">
        <v>575</v>
      </c>
      <c r="E508" s="7">
        <v>0</v>
      </c>
      <c r="F508" s="10">
        <v>0</v>
      </c>
      <c r="G508" s="10">
        <v>0</v>
      </c>
      <c r="H508" s="11">
        <v>0</v>
      </c>
      <c r="I508" s="11">
        <v>0</v>
      </c>
      <c r="J508" s="9">
        <v>0</v>
      </c>
      <c r="K508" s="8">
        <v>0</v>
      </c>
      <c r="L508" s="12">
        <v>0</v>
      </c>
      <c r="M508" s="1" t="s">
        <v>23</v>
      </c>
      <c r="N508" s="1">
        <v>0</v>
      </c>
      <c r="O508" s="9">
        <v>0</v>
      </c>
      <c r="P508" s="13">
        <v>0</v>
      </c>
      <c r="Q508" s="14" t="s">
        <v>24</v>
      </c>
      <c r="R508" s="15" t="s">
        <v>25</v>
      </c>
      <c r="S508" s="16" t="s">
        <v>26</v>
      </c>
      <c r="T508" s="2" t="str" cm="1">
        <f t="array" ref="T508">IFERROR(INDEX($AB$4:$AB$63,MATCH(C508&amp;Q508,$Z$4:$Z$63&amp;$Y$4:$Y$63,0)),"")</f>
        <v/>
      </c>
    </row>
    <row r="509" spans="1:20" x14ac:dyDescent="0.25">
      <c r="A509" s="1" t="s">
        <v>31</v>
      </c>
      <c r="B509" s="1" t="s">
        <v>549</v>
      </c>
      <c r="C509" s="1">
        <v>6425598</v>
      </c>
      <c r="D509" s="1" t="s">
        <v>576</v>
      </c>
      <c r="E509" s="7">
        <v>0</v>
      </c>
      <c r="F509" s="10">
        <v>0</v>
      </c>
      <c r="G509" s="10">
        <v>0</v>
      </c>
      <c r="H509" s="11">
        <v>0</v>
      </c>
      <c r="I509" s="11">
        <v>0</v>
      </c>
      <c r="J509" s="9">
        <v>0</v>
      </c>
      <c r="K509" s="8">
        <v>0</v>
      </c>
      <c r="L509" s="12">
        <v>0</v>
      </c>
      <c r="M509" s="1" t="s">
        <v>23</v>
      </c>
      <c r="N509" s="1">
        <v>0</v>
      </c>
      <c r="O509" s="9">
        <v>0</v>
      </c>
      <c r="P509" s="13">
        <v>0</v>
      </c>
      <c r="Q509" s="14" t="s">
        <v>24</v>
      </c>
      <c r="R509" s="15" t="s">
        <v>25</v>
      </c>
      <c r="S509" s="16" t="s">
        <v>26</v>
      </c>
      <c r="T509" s="2" t="str" cm="1">
        <f t="array" ref="T509">IFERROR(INDEX($AB$4:$AB$63,MATCH(C509&amp;Q509,$Z$4:$Z$63&amp;$Y$4:$Y$63,0)),"")</f>
        <v/>
      </c>
    </row>
    <row r="510" spans="1:20" x14ac:dyDescent="0.25">
      <c r="A510" s="1" t="s">
        <v>31</v>
      </c>
      <c r="B510" s="1" t="s">
        <v>549</v>
      </c>
      <c r="C510" s="1">
        <v>6425602</v>
      </c>
      <c r="D510" s="1" t="s">
        <v>577</v>
      </c>
      <c r="E510" s="7">
        <v>0</v>
      </c>
      <c r="F510" s="10">
        <v>0</v>
      </c>
      <c r="G510" s="10">
        <v>0</v>
      </c>
      <c r="H510" s="11">
        <v>0</v>
      </c>
      <c r="I510" s="11">
        <v>0</v>
      </c>
      <c r="J510" s="9">
        <v>0</v>
      </c>
      <c r="K510" s="8">
        <v>0</v>
      </c>
      <c r="L510" s="12">
        <v>0</v>
      </c>
      <c r="M510" s="1" t="s">
        <v>23</v>
      </c>
      <c r="N510" s="1">
        <v>0</v>
      </c>
      <c r="O510" s="9">
        <v>0</v>
      </c>
      <c r="P510" s="13">
        <v>0</v>
      </c>
      <c r="Q510" s="14" t="s">
        <v>24</v>
      </c>
      <c r="R510" s="15" t="s">
        <v>25</v>
      </c>
      <c r="S510" s="16" t="s">
        <v>26</v>
      </c>
      <c r="T510" s="2" t="str" cm="1">
        <f t="array" ref="T510">IFERROR(INDEX($AB$4:$AB$63,MATCH(C510&amp;Q510,$Z$4:$Z$63&amp;$Y$4:$Y$63,0)),"")</f>
        <v/>
      </c>
    </row>
    <row r="511" spans="1:20" x14ac:dyDescent="0.25">
      <c r="A511" s="1" t="s">
        <v>19</v>
      </c>
      <c r="B511" s="1" t="s">
        <v>578</v>
      </c>
      <c r="C511" s="1">
        <v>6379324</v>
      </c>
      <c r="D511" s="1" t="s">
        <v>579</v>
      </c>
      <c r="E511" s="7">
        <v>16.119999999999997</v>
      </c>
      <c r="F511" s="10">
        <v>145.07999999999998</v>
      </c>
      <c r="G511" s="10">
        <v>9</v>
      </c>
      <c r="H511" s="11">
        <v>0</v>
      </c>
      <c r="I511" s="11">
        <v>-9</v>
      </c>
      <c r="J511" s="9">
        <v>1</v>
      </c>
      <c r="K511" s="8">
        <v>6.5302766828222656E-6</v>
      </c>
      <c r="L511" s="12">
        <v>6.5302766828222656E-6</v>
      </c>
      <c r="M511" s="1" t="s">
        <v>22</v>
      </c>
      <c r="N511" s="1">
        <v>4.5202035150907122E-2</v>
      </c>
      <c r="O511" s="9">
        <v>4.5202035150907122E-2</v>
      </c>
      <c r="P511" s="13">
        <v>1</v>
      </c>
      <c r="Q511" s="14" t="s">
        <v>24</v>
      </c>
      <c r="R511" s="15" t="s">
        <v>25</v>
      </c>
      <c r="S511" s="16" t="s">
        <v>26</v>
      </c>
      <c r="T511" s="2" t="str" cm="1">
        <f t="array" ref="T511">IFERROR(INDEX($AB$4:$AB$63,MATCH(C511&amp;Q511,$Z$4:$Z$63&amp;$Y$4:$Y$63,0)),"")</f>
        <v/>
      </c>
    </row>
    <row r="512" spans="1:20" x14ac:dyDescent="0.25">
      <c r="A512" s="1" t="s">
        <v>19</v>
      </c>
      <c r="B512" s="1" t="s">
        <v>578</v>
      </c>
      <c r="C512" s="1">
        <v>6379328</v>
      </c>
      <c r="D512" s="1" t="s">
        <v>580</v>
      </c>
      <c r="E512" s="7">
        <v>24.28</v>
      </c>
      <c r="F512" s="10">
        <v>291.36</v>
      </c>
      <c r="G512" s="10">
        <v>12</v>
      </c>
      <c r="H512" s="11">
        <v>0</v>
      </c>
      <c r="I512" s="11">
        <v>-12</v>
      </c>
      <c r="J512" s="9">
        <v>1</v>
      </c>
      <c r="K512" s="8">
        <v>1.3114567233988802E-5</v>
      </c>
      <c r="L512" s="12">
        <v>1.3114567233988802E-5</v>
      </c>
      <c r="M512" s="1" t="s">
        <v>22</v>
      </c>
      <c r="N512" s="1">
        <v>9.0777949831598426E-2</v>
      </c>
      <c r="O512" s="9">
        <v>9.0777949831598426E-2</v>
      </c>
      <c r="P512" s="13">
        <v>1</v>
      </c>
      <c r="Q512" s="14" t="s">
        <v>24</v>
      </c>
      <c r="R512" s="15" t="s">
        <v>25</v>
      </c>
      <c r="S512" s="16" t="s">
        <v>26</v>
      </c>
      <c r="T512" s="2" t="str" cm="1">
        <f t="array" ref="T512">IFERROR(INDEX($AB$4:$AB$63,MATCH(C512&amp;Q512,$Z$4:$Z$63&amp;$Y$4:$Y$63,0)),"")</f>
        <v/>
      </c>
    </row>
    <row r="513" spans="1:20" x14ac:dyDescent="0.25">
      <c r="A513" s="1" t="s">
        <v>19</v>
      </c>
      <c r="B513" s="1" t="s">
        <v>578</v>
      </c>
      <c r="C513" s="1">
        <v>6379330</v>
      </c>
      <c r="D513" s="1" t="s">
        <v>581</v>
      </c>
      <c r="E513" s="7">
        <v>31.57</v>
      </c>
      <c r="F513" s="10">
        <v>252.56</v>
      </c>
      <c r="G513" s="10">
        <v>8</v>
      </c>
      <c r="H513" s="11">
        <v>0</v>
      </c>
      <c r="I513" s="11">
        <v>-8</v>
      </c>
      <c r="J513" s="9">
        <v>1</v>
      </c>
      <c r="K513" s="8">
        <v>1.1368118824190733E-5</v>
      </c>
      <c r="L513" s="12">
        <v>1.1368118824190733E-5</v>
      </c>
      <c r="M513" s="1" t="s">
        <v>22</v>
      </c>
      <c r="N513" s="1">
        <v>7.8689178368576668E-2</v>
      </c>
      <c r="O513" s="9">
        <v>7.8689178368576668E-2</v>
      </c>
      <c r="P513" s="13">
        <v>1</v>
      </c>
      <c r="Q513" s="14" t="s">
        <v>24</v>
      </c>
      <c r="R513" s="15" t="s">
        <v>25</v>
      </c>
      <c r="S513" s="16" t="s">
        <v>26</v>
      </c>
      <c r="T513" s="2" t="str" cm="1">
        <f t="array" ref="T513">IFERROR(INDEX($AB$4:$AB$63,MATCH(C513&amp;Q513,$Z$4:$Z$63&amp;$Y$4:$Y$63,0)),"")</f>
        <v/>
      </c>
    </row>
    <row r="514" spans="1:20" x14ac:dyDescent="0.25">
      <c r="A514" s="1" t="s">
        <v>19</v>
      </c>
      <c r="B514" s="1" t="s">
        <v>578</v>
      </c>
      <c r="C514" s="1">
        <v>6379332</v>
      </c>
      <c r="D514" s="1" t="s">
        <v>582</v>
      </c>
      <c r="E514" s="7">
        <v>38.849999999999994</v>
      </c>
      <c r="F514" s="10">
        <v>349.65</v>
      </c>
      <c r="G514" s="10">
        <v>9</v>
      </c>
      <c r="H514" s="11">
        <v>0</v>
      </c>
      <c r="I514" s="11">
        <v>-9</v>
      </c>
      <c r="J514" s="9">
        <v>1</v>
      </c>
      <c r="K514" s="8">
        <v>1.5738290888811727E-5</v>
      </c>
      <c r="L514" s="12">
        <v>1.5738290888811727E-5</v>
      </c>
      <c r="M514" s="1" t="s">
        <v>22</v>
      </c>
      <c r="N514" s="1">
        <v>0.10893914799086486</v>
      </c>
      <c r="O514" s="9">
        <v>0.10893914799086486</v>
      </c>
      <c r="P514" s="13">
        <v>1</v>
      </c>
      <c r="Q514" s="14" t="s">
        <v>24</v>
      </c>
      <c r="R514" s="15" t="s">
        <v>25</v>
      </c>
      <c r="S514" s="16" t="s">
        <v>26</v>
      </c>
      <c r="T514" s="2" t="str" cm="1">
        <f t="array" ref="T514">IFERROR(INDEX($AB$4:$AB$63,MATCH(C514&amp;Q514,$Z$4:$Z$63&amp;$Y$4:$Y$63,0)),"")</f>
        <v/>
      </c>
    </row>
    <row r="515" spans="1:20" x14ac:dyDescent="0.25">
      <c r="A515" s="1" t="s">
        <v>19</v>
      </c>
      <c r="B515" s="1" t="s">
        <v>578</v>
      </c>
      <c r="C515" s="1">
        <v>6379334</v>
      </c>
      <c r="D515" s="1" t="s">
        <v>583</v>
      </c>
      <c r="E515" s="7">
        <v>48.57</v>
      </c>
      <c r="F515" s="10">
        <v>291.42</v>
      </c>
      <c r="G515" s="10">
        <v>6</v>
      </c>
      <c r="H515" s="11">
        <v>0</v>
      </c>
      <c r="I515" s="11">
        <v>-6</v>
      </c>
      <c r="J515" s="9">
        <v>1</v>
      </c>
      <c r="K515" s="8">
        <v>1.3117267927406017E-5</v>
      </c>
      <c r="L515" s="12">
        <v>1.3117267927406017E-5</v>
      </c>
      <c r="M515" s="1" t="s">
        <v>22</v>
      </c>
      <c r="N515" s="1">
        <v>9.0796643808087635E-2</v>
      </c>
      <c r="O515" s="9">
        <v>9.0796643808087635E-2</v>
      </c>
      <c r="P515" s="13">
        <v>1</v>
      </c>
      <c r="Q515" s="14" t="s">
        <v>24</v>
      </c>
      <c r="R515" s="15" t="s">
        <v>25</v>
      </c>
      <c r="S515" s="16" t="s">
        <v>26</v>
      </c>
      <c r="T515" s="2" t="str" cm="1">
        <f t="array" ref="T515">IFERROR(INDEX($AB$4:$AB$63,MATCH(C515&amp;Q515,$Z$4:$Z$63&amp;$Y$4:$Y$63,0)),"")</f>
        <v/>
      </c>
    </row>
    <row r="516" spans="1:20" x14ac:dyDescent="0.25">
      <c r="A516" s="1" t="s">
        <v>19</v>
      </c>
      <c r="B516" s="1" t="s">
        <v>578</v>
      </c>
      <c r="C516" s="1">
        <v>6379336</v>
      </c>
      <c r="D516" s="1" t="s">
        <v>584</v>
      </c>
      <c r="E516" s="7">
        <v>71.08</v>
      </c>
      <c r="F516" s="10">
        <v>213.24</v>
      </c>
      <c r="G516" s="10">
        <v>3</v>
      </c>
      <c r="H516" s="11">
        <v>0</v>
      </c>
      <c r="I516" s="11">
        <v>-3</v>
      </c>
      <c r="J516" s="9">
        <v>1</v>
      </c>
      <c r="K516" s="8">
        <v>9.5982644047768123E-6</v>
      </c>
      <c r="L516" s="12">
        <v>9.5982644047768123E-6</v>
      </c>
      <c r="M516" s="1" t="s">
        <v>22</v>
      </c>
      <c r="N516" s="1">
        <v>6.6438392442648445E-2</v>
      </c>
      <c r="O516" s="9">
        <v>6.6438392442648445E-2</v>
      </c>
      <c r="P516" s="13">
        <v>1</v>
      </c>
      <c r="Q516" s="14" t="s">
        <v>24</v>
      </c>
      <c r="R516" s="15" t="s">
        <v>25</v>
      </c>
      <c r="S516" s="16" t="s">
        <v>26</v>
      </c>
      <c r="T516" s="2" t="str" cm="1">
        <f t="array" ref="T516">IFERROR(INDEX($AB$4:$AB$63,MATCH(C516&amp;Q516,$Z$4:$Z$63&amp;$Y$4:$Y$63,0)),"")</f>
        <v/>
      </c>
    </row>
    <row r="517" spans="1:20" x14ac:dyDescent="0.25">
      <c r="A517" s="1" t="s">
        <v>19</v>
      </c>
      <c r="B517" s="1" t="s">
        <v>578</v>
      </c>
      <c r="C517" s="1">
        <v>6379338</v>
      </c>
      <c r="D517" s="1" t="s">
        <v>585</v>
      </c>
      <c r="E517" s="7">
        <v>29.149999999999995</v>
      </c>
      <c r="F517" s="10">
        <v>349.79999999999995</v>
      </c>
      <c r="G517" s="10">
        <v>12</v>
      </c>
      <c r="H517" s="11">
        <v>0</v>
      </c>
      <c r="I517" s="11">
        <v>-12</v>
      </c>
      <c r="J517" s="9">
        <v>1</v>
      </c>
      <c r="K517" s="8">
        <v>1.5745042622354758E-5</v>
      </c>
      <c r="L517" s="12">
        <v>1.5745042622354758E-5</v>
      </c>
      <c r="M517" s="1" t="s">
        <v>22</v>
      </c>
      <c r="N517" s="1">
        <v>0.10898588293208789</v>
      </c>
      <c r="O517" s="9">
        <v>0.10898588293208789</v>
      </c>
      <c r="P517" s="13">
        <v>1</v>
      </c>
      <c r="Q517" s="14" t="s">
        <v>24</v>
      </c>
      <c r="R517" s="15" t="s">
        <v>25</v>
      </c>
      <c r="S517" s="16" t="s">
        <v>26</v>
      </c>
      <c r="T517" s="2" t="str" cm="1">
        <f t="array" ref="T517">IFERROR(INDEX($AB$4:$AB$63,MATCH(C517&amp;Q517,$Z$4:$Z$63&amp;$Y$4:$Y$63,0)),"")</f>
        <v/>
      </c>
    </row>
    <row r="518" spans="1:20" x14ac:dyDescent="0.25">
      <c r="A518" s="1" t="s">
        <v>19</v>
      </c>
      <c r="B518" s="1" t="s">
        <v>578</v>
      </c>
      <c r="C518" s="1">
        <v>6379340</v>
      </c>
      <c r="D518" s="1" t="s">
        <v>586</v>
      </c>
      <c r="E518" s="7">
        <v>48.57</v>
      </c>
      <c r="F518" s="10">
        <v>582.84</v>
      </c>
      <c r="G518" s="10">
        <v>12</v>
      </c>
      <c r="H518" s="11">
        <v>0</v>
      </c>
      <c r="I518" s="11">
        <v>-12</v>
      </c>
      <c r="J518" s="9">
        <v>1</v>
      </c>
      <c r="K518" s="8">
        <v>2.6234535854812034E-5</v>
      </c>
      <c r="L518" s="12">
        <v>2.6234535854812034E-5</v>
      </c>
      <c r="M518" s="1" t="s">
        <v>22</v>
      </c>
      <c r="N518" s="1">
        <v>0.18159328761617527</v>
      </c>
      <c r="O518" s="9">
        <v>0.18159328761617527</v>
      </c>
      <c r="P518" s="13">
        <v>1</v>
      </c>
      <c r="Q518" s="14" t="s">
        <v>24</v>
      </c>
      <c r="R518" s="15" t="s">
        <v>25</v>
      </c>
      <c r="S518" s="16" t="s">
        <v>26</v>
      </c>
      <c r="T518" s="2" t="str" cm="1">
        <f t="array" ref="T518">IFERROR(INDEX($AB$4:$AB$63,MATCH(C518&amp;Q518,$Z$4:$Z$63&amp;$Y$4:$Y$63,0)),"")</f>
        <v/>
      </c>
    </row>
    <row r="519" spans="1:20" x14ac:dyDescent="0.25">
      <c r="A519" s="1" t="s">
        <v>19</v>
      </c>
      <c r="B519" s="1" t="s">
        <v>578</v>
      </c>
      <c r="C519" s="1">
        <v>6379342</v>
      </c>
      <c r="D519" s="1" t="s">
        <v>587</v>
      </c>
      <c r="E519" s="7">
        <v>91.39</v>
      </c>
      <c r="F519" s="10">
        <v>731.12</v>
      </c>
      <c r="G519" s="10">
        <v>8</v>
      </c>
      <c r="H519" s="11">
        <v>0</v>
      </c>
      <c r="I519" s="11">
        <v>-8</v>
      </c>
      <c r="J519" s="9">
        <v>1</v>
      </c>
      <c r="K519" s="8">
        <v>3.2908849519885682E-5</v>
      </c>
      <c r="L519" s="12">
        <v>3.2908849519885682E-5</v>
      </c>
      <c r="M519" s="1" t="s">
        <v>22</v>
      </c>
      <c r="N519" s="1">
        <v>0.22779233484650688</v>
      </c>
      <c r="O519" s="9">
        <v>0.22779233484650688</v>
      </c>
      <c r="P519" s="13">
        <v>1</v>
      </c>
      <c r="Q519" s="14" t="s">
        <v>24</v>
      </c>
      <c r="R519" s="15" t="s">
        <v>25</v>
      </c>
      <c r="S519" s="16" t="s">
        <v>26</v>
      </c>
      <c r="T519" s="2" t="str" cm="1">
        <f t="array" ref="T519">IFERROR(INDEX($AB$4:$AB$63,MATCH(C519&amp;Q519,$Z$4:$Z$63&amp;$Y$4:$Y$63,0)),"")</f>
        <v/>
      </c>
    </row>
    <row r="520" spans="1:20" x14ac:dyDescent="0.25">
      <c r="A520" s="1" t="s">
        <v>31</v>
      </c>
      <c r="B520" s="1" t="s">
        <v>578</v>
      </c>
      <c r="C520" s="1">
        <v>6426291</v>
      </c>
      <c r="D520" s="1" t="s">
        <v>588</v>
      </c>
      <c r="E520" s="7">
        <v>9.1999999999999993</v>
      </c>
      <c r="F520" s="10">
        <v>73.599999999999994</v>
      </c>
      <c r="G520" s="10">
        <v>8</v>
      </c>
      <c r="H520" s="11">
        <v>72</v>
      </c>
      <c r="I520" s="11">
        <v>64</v>
      </c>
      <c r="J520" s="9">
        <v>8</v>
      </c>
      <c r="K520" s="8">
        <v>3.3128505917819047E-6</v>
      </c>
      <c r="L520" s="12">
        <v>2.6502804734255237E-5</v>
      </c>
      <c r="M520" s="1" t="s">
        <v>28</v>
      </c>
      <c r="N520" s="1">
        <v>2.2931277826762918E-2</v>
      </c>
      <c r="O520" s="9">
        <v>0.18345022261410335</v>
      </c>
      <c r="P520" s="13">
        <v>1</v>
      </c>
      <c r="Q520" s="14" t="s">
        <v>24</v>
      </c>
      <c r="R520" s="15" t="s">
        <v>25</v>
      </c>
      <c r="S520" s="16" t="s">
        <v>26</v>
      </c>
      <c r="T520" s="2" t="str" cm="1">
        <f t="array" ref="T520">IFERROR(INDEX($AB$4:$AB$63,MATCH(C520&amp;Q520,$Z$4:$Z$63&amp;$Y$4:$Y$63,0)),"")</f>
        <v/>
      </c>
    </row>
    <row r="521" spans="1:20" x14ac:dyDescent="0.25">
      <c r="A521" s="1" t="s">
        <v>31</v>
      </c>
      <c r="B521" s="1" t="s">
        <v>578</v>
      </c>
      <c r="C521" s="1">
        <v>6426294</v>
      </c>
      <c r="D521" s="1" t="s">
        <v>589</v>
      </c>
      <c r="E521" s="7">
        <v>0</v>
      </c>
      <c r="F521" s="10">
        <v>0</v>
      </c>
      <c r="G521" s="10">
        <v>0</v>
      </c>
      <c r="H521" s="11">
        <v>72</v>
      </c>
      <c r="I521" s="11">
        <v>72</v>
      </c>
      <c r="J521" s="9">
        <v>0</v>
      </c>
      <c r="K521" s="8">
        <v>0</v>
      </c>
      <c r="L521" s="12">
        <v>0</v>
      </c>
      <c r="M521" s="1" t="s">
        <v>28</v>
      </c>
      <c r="N521" s="1">
        <v>0</v>
      </c>
      <c r="O521" s="9">
        <v>0</v>
      </c>
      <c r="P521" s="13">
        <v>0</v>
      </c>
      <c r="Q521" s="14" t="s">
        <v>24</v>
      </c>
      <c r="R521" s="15" t="s">
        <v>25</v>
      </c>
      <c r="S521" s="16" t="s">
        <v>26</v>
      </c>
      <c r="T521" s="2" t="str" cm="1">
        <f t="array" ref="T521">IFERROR(INDEX($AB$4:$AB$63,MATCH(C521&amp;Q521,$Z$4:$Z$63&amp;$Y$4:$Y$63,0)),"")</f>
        <v/>
      </c>
    </row>
    <row r="522" spans="1:20" x14ac:dyDescent="0.25">
      <c r="A522" s="1" t="s">
        <v>31</v>
      </c>
      <c r="B522" s="1" t="s">
        <v>578</v>
      </c>
      <c r="C522" s="1">
        <v>6426297</v>
      </c>
      <c r="D522" s="1" t="s">
        <v>590</v>
      </c>
      <c r="E522" s="7">
        <v>0</v>
      </c>
      <c r="F522" s="10">
        <v>0</v>
      </c>
      <c r="G522" s="10">
        <v>0</v>
      </c>
      <c r="H522" s="11">
        <v>36</v>
      </c>
      <c r="I522" s="11">
        <v>36</v>
      </c>
      <c r="J522" s="9">
        <v>0</v>
      </c>
      <c r="K522" s="8">
        <v>0</v>
      </c>
      <c r="L522" s="12">
        <v>0</v>
      </c>
      <c r="M522" s="1" t="s">
        <v>28</v>
      </c>
      <c r="N522" s="1">
        <v>0</v>
      </c>
      <c r="O522" s="9">
        <v>0</v>
      </c>
      <c r="P522" s="13">
        <v>0</v>
      </c>
      <c r="Q522" s="14" t="s">
        <v>24</v>
      </c>
      <c r="R522" s="15" t="s">
        <v>25</v>
      </c>
      <c r="S522" s="16" t="s">
        <v>26</v>
      </c>
      <c r="T522" s="2" t="str" cm="1">
        <f t="array" ref="T522">IFERROR(INDEX($AB$4:$AB$63,MATCH(C522&amp;Q522,$Z$4:$Z$63&amp;$Y$4:$Y$63,0)),"")</f>
        <v/>
      </c>
    </row>
    <row r="523" spans="1:20" x14ac:dyDescent="0.25">
      <c r="A523" s="1" t="s">
        <v>31</v>
      </c>
      <c r="B523" s="1" t="s">
        <v>578</v>
      </c>
      <c r="C523" s="1">
        <v>6426302</v>
      </c>
      <c r="D523" s="1" t="s">
        <v>591</v>
      </c>
      <c r="E523" s="7">
        <v>0</v>
      </c>
      <c r="F523" s="10">
        <v>0</v>
      </c>
      <c r="G523" s="10">
        <v>0</v>
      </c>
      <c r="H523" s="11">
        <v>27</v>
      </c>
      <c r="I523" s="11">
        <v>27</v>
      </c>
      <c r="J523" s="9">
        <v>0</v>
      </c>
      <c r="K523" s="8">
        <v>0</v>
      </c>
      <c r="L523" s="12">
        <v>0</v>
      </c>
      <c r="M523" s="1" t="s">
        <v>28</v>
      </c>
      <c r="N523" s="1">
        <v>0</v>
      </c>
      <c r="O523" s="9">
        <v>0</v>
      </c>
      <c r="P523" s="13">
        <v>0</v>
      </c>
      <c r="Q523" s="14" t="s">
        <v>24</v>
      </c>
      <c r="R523" s="15" t="s">
        <v>25</v>
      </c>
      <c r="S523" s="16" t="s">
        <v>26</v>
      </c>
      <c r="T523" s="2" t="str" cm="1">
        <f t="array" ref="T523">IFERROR(INDEX($AB$4:$AB$63,MATCH(C523&amp;Q523,$Z$4:$Z$63&amp;$Y$4:$Y$63,0)),"")</f>
        <v/>
      </c>
    </row>
    <row r="524" spans="1:20" x14ac:dyDescent="0.25">
      <c r="A524" s="1" t="s">
        <v>31</v>
      </c>
      <c r="B524" s="1" t="s">
        <v>578</v>
      </c>
      <c r="C524" s="1">
        <v>6426307</v>
      </c>
      <c r="D524" s="1" t="s">
        <v>592</v>
      </c>
      <c r="E524" s="7">
        <v>0</v>
      </c>
      <c r="F524" s="10">
        <v>-71.08</v>
      </c>
      <c r="G524" s="10">
        <v>0</v>
      </c>
      <c r="H524" s="11">
        <v>27</v>
      </c>
      <c r="I524" s="11">
        <v>27</v>
      </c>
      <c r="J524" s="9">
        <v>0</v>
      </c>
      <c r="K524" s="8">
        <v>-3.1994214682589373E-6</v>
      </c>
      <c r="L524" s="12">
        <v>0</v>
      </c>
      <c r="M524" s="1" t="s">
        <v>28</v>
      </c>
      <c r="N524" s="1">
        <v>-2.2146130814216146E-2</v>
      </c>
      <c r="O524" s="9">
        <v>0</v>
      </c>
      <c r="P524" s="13">
        <v>0</v>
      </c>
      <c r="Q524" s="14" t="s">
        <v>24</v>
      </c>
      <c r="R524" s="15" t="s">
        <v>25</v>
      </c>
      <c r="S524" s="16" t="s">
        <v>26</v>
      </c>
      <c r="T524" s="2" t="str" cm="1">
        <f t="array" ref="T524">IFERROR(INDEX($AB$4:$AB$63,MATCH(C524&amp;Q524,$Z$4:$Z$63&amp;$Y$4:$Y$63,0)),"")</f>
        <v/>
      </c>
    </row>
    <row r="525" spans="1:20" x14ac:dyDescent="0.25">
      <c r="A525" s="1" t="s">
        <v>19</v>
      </c>
      <c r="B525" s="1" t="s">
        <v>593</v>
      </c>
      <c r="C525" s="1">
        <v>6332451</v>
      </c>
      <c r="D525" s="1" t="s">
        <v>594</v>
      </c>
      <c r="E525" s="7">
        <v>10.954336492890993</v>
      </c>
      <c r="F525" s="10">
        <v>9488.34</v>
      </c>
      <c r="G525" s="10">
        <v>912</v>
      </c>
      <c r="H525" s="11">
        <v>1468</v>
      </c>
      <c r="I525" s="11">
        <v>556</v>
      </c>
      <c r="J525" s="9">
        <v>0.60964912280701755</v>
      </c>
      <c r="K525" s="8">
        <v>4.2708495630472718E-4</v>
      </c>
      <c r="L525" s="12">
        <v>2.6037196897525037E-4</v>
      </c>
      <c r="M525" s="1" t="s">
        <v>28</v>
      </c>
      <c r="N525" s="1">
        <v>0.30230226403155713</v>
      </c>
      <c r="O525" s="9">
        <v>0.18429831008941422</v>
      </c>
      <c r="P525" s="13">
        <v>0.36018957345971564</v>
      </c>
      <c r="Q525" s="14" t="s">
        <v>24</v>
      </c>
      <c r="R525" s="15" t="s">
        <v>25</v>
      </c>
      <c r="S525" s="16" t="s">
        <v>26</v>
      </c>
      <c r="T525" s="2" t="str" cm="1">
        <f t="array" ref="T525">IFERROR(INDEX($AB$4:$AB$63,MATCH(C525&amp;Q525,$Z$4:$Z$63&amp;$Y$4:$Y$63,0)),"")</f>
        <v/>
      </c>
    </row>
    <row r="526" spans="1:20" x14ac:dyDescent="0.25">
      <c r="A526" s="1" t="s">
        <v>19</v>
      </c>
      <c r="B526" s="1" t="s">
        <v>593</v>
      </c>
      <c r="C526" s="1">
        <v>6379633</v>
      </c>
      <c r="D526" s="1" t="s">
        <v>595</v>
      </c>
      <c r="E526" s="7">
        <v>54.070592592592583</v>
      </c>
      <c r="F526" s="10">
        <v>21898.589999999997</v>
      </c>
      <c r="G526" s="10">
        <v>405</v>
      </c>
      <c r="H526" s="11">
        <v>636</v>
      </c>
      <c r="I526" s="11">
        <v>231</v>
      </c>
      <c r="J526" s="9">
        <v>0.57037037037037042</v>
      </c>
      <c r="K526" s="8">
        <v>9.8568963098762618E-4</v>
      </c>
      <c r="L526" s="12">
        <v>5.6220815989664608E-4</v>
      </c>
      <c r="M526" s="1" t="s">
        <v>28</v>
      </c>
      <c r="N526" s="1">
        <v>0.69769773596844287</v>
      </c>
      <c r="O526" s="9">
        <v>0.39794611607088964</v>
      </c>
      <c r="P526" s="13">
        <v>1</v>
      </c>
      <c r="Q526" s="14" t="s">
        <v>24</v>
      </c>
      <c r="R526" s="15" t="s">
        <v>25</v>
      </c>
      <c r="S526" s="16" t="s">
        <v>26</v>
      </c>
      <c r="T526" s="2" t="str" cm="1">
        <f t="array" ref="T526">IFERROR(INDEX($AB$4:$AB$63,MATCH(C526&amp;Q526,$Z$4:$Z$63&amp;$Y$4:$Y$63,0)),"")</f>
        <v/>
      </c>
    </row>
    <row r="527" spans="1:20" x14ac:dyDescent="0.25">
      <c r="A527" s="1" t="s">
        <v>31</v>
      </c>
      <c r="B527" s="1" t="s">
        <v>593</v>
      </c>
      <c r="C527" s="1">
        <v>6425802</v>
      </c>
      <c r="D527" s="1" t="s">
        <v>596</v>
      </c>
      <c r="E527" s="7">
        <v>0</v>
      </c>
      <c r="F527" s="10">
        <v>0</v>
      </c>
      <c r="G527" s="10">
        <v>0</v>
      </c>
      <c r="H527" s="11">
        <v>0</v>
      </c>
      <c r="I527" s="11">
        <v>0</v>
      </c>
      <c r="J527" s="9">
        <v>0</v>
      </c>
      <c r="K527" s="8">
        <v>0</v>
      </c>
      <c r="L527" s="12">
        <v>0</v>
      </c>
      <c r="M527" s="1" t="s">
        <v>23</v>
      </c>
      <c r="N527" s="1">
        <v>0</v>
      </c>
      <c r="O527" s="9">
        <v>0</v>
      </c>
      <c r="P527" s="13">
        <v>0</v>
      </c>
      <c r="Q527" s="14" t="s">
        <v>24</v>
      </c>
      <c r="R527" s="15" t="s">
        <v>25</v>
      </c>
      <c r="S527" s="16" t="s">
        <v>26</v>
      </c>
      <c r="T527" s="2" t="str" cm="1">
        <f t="array" ref="T527">IFERROR(INDEX($AB$4:$AB$63,MATCH(C527&amp;Q527,$Z$4:$Z$63&amp;$Y$4:$Y$63,0)),"")</f>
        <v/>
      </c>
    </row>
    <row r="528" spans="1:20" x14ac:dyDescent="0.25">
      <c r="A528" s="1" t="s">
        <v>31</v>
      </c>
      <c r="B528" s="1" t="s">
        <v>593</v>
      </c>
      <c r="C528" s="1">
        <v>6426583</v>
      </c>
      <c r="D528" s="1" t="s">
        <v>597</v>
      </c>
      <c r="E528" s="7">
        <v>0</v>
      </c>
      <c r="F528" s="10">
        <v>0</v>
      </c>
      <c r="G528" s="10">
        <v>0</v>
      </c>
      <c r="H528" s="11">
        <v>0</v>
      </c>
      <c r="I528" s="11">
        <v>0</v>
      </c>
      <c r="J528" s="9">
        <v>0</v>
      </c>
      <c r="K528" s="8">
        <v>0</v>
      </c>
      <c r="L528" s="12">
        <v>0</v>
      </c>
      <c r="M528" s="1" t="s">
        <v>23</v>
      </c>
      <c r="N528" s="1">
        <v>0</v>
      </c>
      <c r="O528" s="9">
        <v>0</v>
      </c>
      <c r="P528" s="13">
        <v>0</v>
      </c>
      <c r="Q528" s="14" t="s">
        <v>24</v>
      </c>
      <c r="R528" s="15" t="s">
        <v>25</v>
      </c>
      <c r="S528" s="16" t="s">
        <v>26</v>
      </c>
      <c r="T528" s="2" t="str" cm="1">
        <f t="array" ref="T528">IFERROR(INDEX($AB$4:$AB$63,MATCH(C528&amp;Q528,$Z$4:$Z$63&amp;$Y$4:$Y$63,0)),"")</f>
        <v/>
      </c>
    </row>
    <row r="529" spans="1:20" x14ac:dyDescent="0.25">
      <c r="A529" s="1" t="s">
        <v>31</v>
      </c>
      <c r="B529" s="1" t="s">
        <v>593</v>
      </c>
      <c r="C529" s="1">
        <v>6425804</v>
      </c>
      <c r="D529" s="1" t="s">
        <v>598</v>
      </c>
      <c r="E529" s="7">
        <v>0</v>
      </c>
      <c r="F529" s="10">
        <v>0</v>
      </c>
      <c r="G529" s="10">
        <v>0</v>
      </c>
      <c r="H529" s="11">
        <v>0</v>
      </c>
      <c r="I529" s="11">
        <v>0</v>
      </c>
      <c r="J529" s="9">
        <v>0</v>
      </c>
      <c r="K529" s="8">
        <v>0</v>
      </c>
      <c r="L529" s="12">
        <v>0</v>
      </c>
      <c r="M529" s="1" t="s">
        <v>23</v>
      </c>
      <c r="N529" s="1">
        <v>0</v>
      </c>
      <c r="O529" s="9">
        <v>0</v>
      </c>
      <c r="P529" s="13">
        <v>0</v>
      </c>
      <c r="Q529" s="14" t="s">
        <v>24</v>
      </c>
      <c r="R529" s="15" t="s">
        <v>25</v>
      </c>
      <c r="S529" s="16" t="s">
        <v>26</v>
      </c>
      <c r="T529" s="2" t="str" cm="1">
        <f t="array" ref="T529">IFERROR(INDEX($AB$4:$AB$63,MATCH(C529&amp;Q529,$Z$4:$Z$63&amp;$Y$4:$Y$63,0)),"")</f>
        <v/>
      </c>
    </row>
    <row r="530" spans="1:20" x14ac:dyDescent="0.25">
      <c r="A530" s="1" t="s">
        <v>31</v>
      </c>
      <c r="B530" s="1" t="s">
        <v>593</v>
      </c>
      <c r="C530" s="1">
        <v>6425808</v>
      </c>
      <c r="D530" s="1" t="s">
        <v>599</v>
      </c>
      <c r="E530" s="7">
        <v>0</v>
      </c>
      <c r="F530" s="10">
        <v>0</v>
      </c>
      <c r="G530" s="10">
        <v>0</v>
      </c>
      <c r="H530" s="11">
        <v>0</v>
      </c>
      <c r="I530" s="11">
        <v>0</v>
      </c>
      <c r="J530" s="9">
        <v>0</v>
      </c>
      <c r="K530" s="8">
        <v>0</v>
      </c>
      <c r="L530" s="12">
        <v>0</v>
      </c>
      <c r="M530" s="1" t="s">
        <v>23</v>
      </c>
      <c r="N530" s="1">
        <v>0</v>
      </c>
      <c r="O530" s="9">
        <v>0</v>
      </c>
      <c r="P530" s="13">
        <v>0</v>
      </c>
      <c r="Q530" s="14" t="s">
        <v>24</v>
      </c>
      <c r="R530" s="15" t="s">
        <v>25</v>
      </c>
      <c r="S530" s="16" t="s">
        <v>26</v>
      </c>
      <c r="T530" s="2" t="str" cm="1">
        <f t="array" ref="T530">IFERROR(INDEX($AB$4:$AB$63,MATCH(C530&amp;Q530,$Z$4:$Z$63&amp;$Y$4:$Y$63,0)),"")</f>
        <v/>
      </c>
    </row>
    <row r="531" spans="1:20" x14ac:dyDescent="0.25">
      <c r="A531" s="1" t="s">
        <v>31</v>
      </c>
      <c r="B531" s="1" t="s">
        <v>593</v>
      </c>
      <c r="C531" s="1">
        <v>6425812</v>
      </c>
      <c r="D531" s="1" t="s">
        <v>600</v>
      </c>
      <c r="E531" s="7">
        <v>0</v>
      </c>
      <c r="F531" s="10">
        <v>0</v>
      </c>
      <c r="G531" s="10">
        <v>0</v>
      </c>
      <c r="H531" s="11">
        <v>0</v>
      </c>
      <c r="I531" s="11">
        <v>0</v>
      </c>
      <c r="J531" s="9">
        <v>0</v>
      </c>
      <c r="K531" s="8">
        <v>0</v>
      </c>
      <c r="L531" s="12">
        <v>0</v>
      </c>
      <c r="M531" s="1" t="s">
        <v>23</v>
      </c>
      <c r="N531" s="1">
        <v>0</v>
      </c>
      <c r="O531" s="9">
        <v>0</v>
      </c>
      <c r="P531" s="13">
        <v>0</v>
      </c>
      <c r="Q531" s="14" t="s">
        <v>24</v>
      </c>
      <c r="R531" s="15" t="s">
        <v>25</v>
      </c>
      <c r="S531" s="16" t="s">
        <v>26</v>
      </c>
      <c r="T531" s="2" t="str" cm="1">
        <f t="array" ref="T531">IFERROR(INDEX($AB$4:$AB$63,MATCH(C531&amp;Q531,$Z$4:$Z$63&amp;$Y$4:$Y$63,0)),"")</f>
        <v/>
      </c>
    </row>
    <row r="532" spans="1:20" x14ac:dyDescent="0.25">
      <c r="A532" s="1" t="s">
        <v>31</v>
      </c>
      <c r="B532" s="1" t="s">
        <v>593</v>
      </c>
      <c r="C532" s="1">
        <v>6427594</v>
      </c>
      <c r="D532" s="1" t="s">
        <v>601</v>
      </c>
      <c r="E532" s="7">
        <v>0</v>
      </c>
      <c r="F532" s="10">
        <v>0</v>
      </c>
      <c r="G532" s="10">
        <v>0</v>
      </c>
      <c r="H532" s="11">
        <v>0</v>
      </c>
      <c r="I532" s="11">
        <v>0</v>
      </c>
      <c r="J532" s="9">
        <v>0</v>
      </c>
      <c r="K532" s="8">
        <v>0</v>
      </c>
      <c r="L532" s="12">
        <v>0</v>
      </c>
      <c r="M532" s="1" t="s">
        <v>23</v>
      </c>
      <c r="N532" s="1">
        <v>0</v>
      </c>
      <c r="O532" s="9">
        <v>0</v>
      </c>
      <c r="P532" s="13">
        <v>0</v>
      </c>
      <c r="Q532" s="14" t="s">
        <v>24</v>
      </c>
      <c r="R532" s="15" t="s">
        <v>25</v>
      </c>
      <c r="S532" s="16" t="s">
        <v>26</v>
      </c>
      <c r="T532" s="2" t="str" cm="1">
        <f t="array" ref="T532">IFERROR(INDEX($AB$4:$AB$63,MATCH(C532&amp;Q532,$Z$4:$Z$63&amp;$Y$4:$Y$63,0)),"")</f>
        <v/>
      </c>
    </row>
    <row r="533" spans="1:20" x14ac:dyDescent="0.25">
      <c r="A533" s="1" t="s">
        <v>31</v>
      </c>
      <c r="B533" s="1" t="s">
        <v>593</v>
      </c>
      <c r="C533" s="1">
        <v>6440288</v>
      </c>
      <c r="D533" s="1" t="s">
        <v>602</v>
      </c>
      <c r="E533" s="7">
        <v>0</v>
      </c>
      <c r="F533" s="10">
        <v>0</v>
      </c>
      <c r="G533" s="10">
        <v>0</v>
      </c>
      <c r="H533" s="11">
        <v>0</v>
      </c>
      <c r="I533" s="11">
        <v>0</v>
      </c>
      <c r="J533" s="9">
        <v>0</v>
      </c>
      <c r="K533" s="8">
        <v>0</v>
      </c>
      <c r="L533" s="12">
        <v>0</v>
      </c>
      <c r="M533" s="1" t="s">
        <v>23</v>
      </c>
      <c r="N533" s="1">
        <v>0</v>
      </c>
      <c r="O533" s="9">
        <v>0</v>
      </c>
      <c r="P533" s="13">
        <v>0</v>
      </c>
      <c r="Q533" s="14" t="s">
        <v>24</v>
      </c>
      <c r="R533" s="15" t="s">
        <v>25</v>
      </c>
      <c r="S533" s="16" t="s">
        <v>26</v>
      </c>
      <c r="T533" s="2" t="str" cm="1">
        <f t="array" ref="T533">IFERROR(INDEX($AB$4:$AB$63,MATCH(C533&amp;Q533,$Z$4:$Z$63&amp;$Y$4:$Y$63,0)),"")</f>
        <v/>
      </c>
    </row>
    <row r="534" spans="1:20" x14ac:dyDescent="0.25">
      <c r="A534" s="1" t="s">
        <v>19</v>
      </c>
      <c r="B534" s="1" t="s">
        <v>603</v>
      </c>
      <c r="C534" s="1">
        <v>6327846</v>
      </c>
      <c r="D534" s="1" t="s">
        <v>604</v>
      </c>
      <c r="E534" s="7">
        <v>37.737253363228689</v>
      </c>
      <c r="F534" s="10">
        <v>26360.499999999996</v>
      </c>
      <c r="G534" s="10">
        <v>720</v>
      </c>
      <c r="H534" s="11">
        <v>410</v>
      </c>
      <c r="I534" s="11">
        <v>-310</v>
      </c>
      <c r="J534" s="9">
        <v>0.43055555555555558</v>
      </c>
      <c r="K534" s="8">
        <v>1.1865271470742785E-3</v>
      </c>
      <c r="L534" s="12">
        <v>5.1086585499031433E-4</v>
      </c>
      <c r="M534" s="1" t="s">
        <v>22</v>
      </c>
      <c r="N534" s="1">
        <v>1.4647398953006442E-2</v>
      </c>
      <c r="O534" s="9">
        <v>6.3065189936555516E-3</v>
      </c>
      <c r="P534" s="13">
        <v>0.40358744394618834</v>
      </c>
      <c r="Q534" s="14" t="s">
        <v>24</v>
      </c>
      <c r="R534" s="15" t="s">
        <v>25</v>
      </c>
      <c r="S534" s="16" t="s">
        <v>26</v>
      </c>
      <c r="T534" s="2" t="str" cm="1">
        <f t="array" ref="T534">IFERROR(INDEX($AB$4:$AB$63,MATCH(C534&amp;Q534,$Z$4:$Z$63&amp;$Y$4:$Y$63,0)),"")</f>
        <v/>
      </c>
    </row>
    <row r="535" spans="1:20" x14ac:dyDescent="0.25">
      <c r="A535" s="1" t="s">
        <v>19</v>
      </c>
      <c r="B535" s="1" t="s">
        <v>603</v>
      </c>
      <c r="C535" s="1">
        <v>6332522</v>
      </c>
      <c r="D535" s="1" t="s">
        <v>605</v>
      </c>
      <c r="E535" s="7">
        <v>206.64</v>
      </c>
      <c r="F535" s="10">
        <v>7439.04</v>
      </c>
      <c r="G535" s="10">
        <v>36</v>
      </c>
      <c r="H535" s="11">
        <v>17</v>
      </c>
      <c r="I535" s="11">
        <v>-19</v>
      </c>
      <c r="J535" s="9">
        <v>0.52777777777777779</v>
      </c>
      <c r="K535" s="8">
        <v>3.3484277263979976E-4</v>
      </c>
      <c r="L535" s="12">
        <v>1.767225744487832E-4</v>
      </c>
      <c r="M535" s="1" t="s">
        <v>22</v>
      </c>
      <c r="N535" s="1">
        <v>4.1335553842822802E-3</v>
      </c>
      <c r="O535" s="9">
        <v>2.1815986750378701E-3</v>
      </c>
      <c r="P535" s="13">
        <v>1</v>
      </c>
      <c r="Q535" s="14" t="s">
        <v>24</v>
      </c>
      <c r="R535" s="15" t="s">
        <v>25</v>
      </c>
      <c r="S535" s="16" t="s">
        <v>26</v>
      </c>
      <c r="T535" s="2" t="str" cm="1">
        <f t="array" ref="T535">IFERROR(INDEX($AB$4:$AB$63,MATCH(C535&amp;Q535,$Z$4:$Z$63&amp;$Y$4:$Y$63,0)),"")</f>
        <v/>
      </c>
    </row>
    <row r="536" spans="1:20" x14ac:dyDescent="0.25">
      <c r="A536" s="1" t="s">
        <v>19</v>
      </c>
      <c r="B536" s="1" t="s">
        <v>603</v>
      </c>
      <c r="C536" s="1">
        <v>6332541</v>
      </c>
      <c r="D536" s="1" t="s">
        <v>606</v>
      </c>
      <c r="E536" s="7">
        <v>46.032214285714296</v>
      </c>
      <c r="F536" s="10">
        <v>6338.6399999999994</v>
      </c>
      <c r="G536" s="10">
        <v>148</v>
      </c>
      <c r="H536" s="11">
        <v>650</v>
      </c>
      <c r="I536" s="11">
        <v>502</v>
      </c>
      <c r="J536" s="9">
        <v>3.3918918918918921</v>
      </c>
      <c r="K536" s="8">
        <v>2.8531205536810395E-4</v>
      </c>
      <c r="L536" s="12">
        <v>9.6774764726208239E-4</v>
      </c>
      <c r="M536" s="1" t="s">
        <v>28</v>
      </c>
      <c r="N536" s="1">
        <v>3.5221103127590428E-3</v>
      </c>
      <c r="O536" s="9">
        <v>1.1946617412196214E-2</v>
      </c>
      <c r="P536" s="13">
        <v>0.26428571428571429</v>
      </c>
      <c r="Q536" s="14" t="s">
        <v>24</v>
      </c>
      <c r="R536" s="15" t="s">
        <v>25</v>
      </c>
      <c r="S536" s="16" t="s">
        <v>26</v>
      </c>
      <c r="T536" s="2" t="str" cm="1">
        <f t="array" ref="T536">IFERROR(INDEX($AB$4:$AB$63,MATCH(C536&amp;Q536,$Z$4:$Z$63&amp;$Y$4:$Y$63,0)),"")</f>
        <v/>
      </c>
    </row>
    <row r="537" spans="1:20" x14ac:dyDescent="0.25">
      <c r="A537" s="1" t="s">
        <v>19</v>
      </c>
      <c r="B537" s="1" t="s">
        <v>603</v>
      </c>
      <c r="C537" s="1">
        <v>6332546</v>
      </c>
      <c r="D537" s="1" t="s">
        <v>607</v>
      </c>
      <c r="E537" s="7">
        <v>86.20708333333333</v>
      </c>
      <c r="F537" s="10">
        <v>18620.73</v>
      </c>
      <c r="G537" s="10">
        <v>216</v>
      </c>
      <c r="H537" s="11">
        <v>167</v>
      </c>
      <c r="I537" s="11">
        <v>-49</v>
      </c>
      <c r="J537" s="9">
        <v>0.22685185185185186</v>
      </c>
      <c r="K537" s="8">
        <v>8.3814804891183523E-4</v>
      </c>
      <c r="L537" s="12">
        <v>1.9013543702166633E-4</v>
      </c>
      <c r="M537" s="1" t="s">
        <v>22</v>
      </c>
      <c r="N537" s="1">
        <v>1.0346740809401022E-2</v>
      </c>
      <c r="O537" s="9">
        <v>2.3471773132437506E-3</v>
      </c>
      <c r="P537" s="13">
        <v>1</v>
      </c>
      <c r="Q537" s="14" t="s">
        <v>24</v>
      </c>
      <c r="R537" s="15" t="s">
        <v>25</v>
      </c>
      <c r="S537" s="16" t="s">
        <v>26</v>
      </c>
      <c r="T537" s="2" t="str" cm="1">
        <f t="array" ref="T537">IFERROR(INDEX($AB$4:$AB$63,MATCH(C537&amp;Q537,$Z$4:$Z$63&amp;$Y$4:$Y$63,0)),"")</f>
        <v/>
      </c>
    </row>
    <row r="538" spans="1:20" x14ac:dyDescent="0.25">
      <c r="A538" s="1" t="s">
        <v>19</v>
      </c>
      <c r="B538" s="1" t="s">
        <v>603</v>
      </c>
      <c r="C538" s="1">
        <v>6378834</v>
      </c>
      <c r="D538" s="1" t="s">
        <v>608</v>
      </c>
      <c r="E538" s="7">
        <v>5.345696202531645</v>
      </c>
      <c r="F538" s="10">
        <v>11894.8</v>
      </c>
      <c r="G538" s="10">
        <v>2288</v>
      </c>
      <c r="H538" s="11">
        <v>3554</v>
      </c>
      <c r="I538" s="11">
        <v>1266</v>
      </c>
      <c r="J538" s="9">
        <v>0.55332167832167833</v>
      </c>
      <c r="K538" s="8">
        <v>5.3540346765118747E-4</v>
      </c>
      <c r="L538" s="12">
        <v>2.9625034530000145E-4</v>
      </c>
      <c r="M538" s="1" t="s">
        <v>28</v>
      </c>
      <c r="N538" s="1">
        <v>6.6094300588464194E-3</v>
      </c>
      <c r="O538" s="9">
        <v>3.6571409329106499E-3</v>
      </c>
      <c r="P538" s="13">
        <v>0.65822784810126578</v>
      </c>
      <c r="Q538" s="14" t="s">
        <v>24</v>
      </c>
      <c r="R538" s="15" t="s">
        <v>25</v>
      </c>
      <c r="S538" s="16" t="s">
        <v>26</v>
      </c>
      <c r="T538" s="2" t="str" cm="1">
        <f t="array" ref="T538">IFERROR(INDEX($AB$4:$AB$63,MATCH(C538&amp;Q538,$Z$4:$Z$63&amp;$Y$4:$Y$63,0)),"")</f>
        <v/>
      </c>
    </row>
    <row r="539" spans="1:20" x14ac:dyDescent="0.25">
      <c r="A539" s="1" t="s">
        <v>19</v>
      </c>
      <c r="B539" s="1" t="s">
        <v>603</v>
      </c>
      <c r="C539" s="1">
        <v>6378842</v>
      </c>
      <c r="D539" s="1" t="s">
        <v>609</v>
      </c>
      <c r="E539" s="7">
        <v>26.011621621621622</v>
      </c>
      <c r="F539" s="10">
        <v>8653.9200000000019</v>
      </c>
      <c r="G539" s="10">
        <v>340</v>
      </c>
      <c r="H539" s="11">
        <v>866</v>
      </c>
      <c r="I539" s="11">
        <v>526</v>
      </c>
      <c r="J539" s="9">
        <v>1.5470588235294118</v>
      </c>
      <c r="K539" s="8">
        <v>3.8952641295153897E-4</v>
      </c>
      <c r="L539" s="12">
        <v>6.0262027415443971E-4</v>
      </c>
      <c r="M539" s="1" t="s">
        <v>28</v>
      </c>
      <c r="N539" s="1">
        <v>4.8086120804765294E-3</v>
      </c>
      <c r="O539" s="9">
        <v>7.4392057480313365E-3</v>
      </c>
      <c r="P539" s="13">
        <v>0.57432432432432434</v>
      </c>
      <c r="Q539" s="14" t="s">
        <v>24</v>
      </c>
      <c r="R539" s="15" t="s">
        <v>25</v>
      </c>
      <c r="S539" s="16" t="s">
        <v>26</v>
      </c>
      <c r="T539" s="2" t="str" cm="1">
        <f t="array" ref="T539">IFERROR(INDEX($AB$4:$AB$63,MATCH(C539&amp;Q539,$Z$4:$Z$63&amp;$Y$4:$Y$63,0)),"")</f>
        <v/>
      </c>
    </row>
    <row r="540" spans="1:20" x14ac:dyDescent="0.25">
      <c r="A540" s="1" t="s">
        <v>19</v>
      </c>
      <c r="B540" s="1" t="s">
        <v>603</v>
      </c>
      <c r="C540" s="1">
        <v>6371134</v>
      </c>
      <c r="D540" s="1" t="s">
        <v>610</v>
      </c>
      <c r="E540" s="7">
        <v>10.673191881918818</v>
      </c>
      <c r="F540" s="10">
        <v>43789.159999999982</v>
      </c>
      <c r="G540" s="10">
        <v>4232</v>
      </c>
      <c r="H540" s="11">
        <v>3957</v>
      </c>
      <c r="I540" s="11">
        <v>-275</v>
      </c>
      <c r="J540" s="9">
        <v>6.4981096408317576E-2</v>
      </c>
      <c r="K540" s="8">
        <v>1.9710182692884845E-3</v>
      </c>
      <c r="L540" s="12">
        <v>1.2807892817919028E-4</v>
      </c>
      <c r="M540" s="1" t="s">
        <v>22</v>
      </c>
      <c r="N540" s="1">
        <v>2.4331757604636912E-2</v>
      </c>
      <c r="O540" s="9">
        <v>1.5811042866907255E-3</v>
      </c>
      <c r="P540" s="13">
        <v>0.65067650676506761</v>
      </c>
      <c r="Q540" s="14" t="s">
        <v>24</v>
      </c>
      <c r="R540" s="15" t="s">
        <v>25</v>
      </c>
      <c r="S540" s="16" t="s">
        <v>26</v>
      </c>
      <c r="T540" s="2" t="str" cm="1">
        <f t="array" ref="T540">IFERROR(INDEX($AB$4:$AB$63,MATCH(C540&amp;Q540,$Z$4:$Z$63&amp;$Y$4:$Y$63,0)),"")</f>
        <v/>
      </c>
    </row>
    <row r="541" spans="1:20" x14ac:dyDescent="0.25">
      <c r="A541" s="1" t="s">
        <v>19</v>
      </c>
      <c r="B541" s="1" t="s">
        <v>603</v>
      </c>
      <c r="C541" s="1">
        <v>6371136</v>
      </c>
      <c r="D541" s="1" t="s">
        <v>611</v>
      </c>
      <c r="E541" s="7">
        <v>5.3623482674906215</v>
      </c>
      <c r="F541" s="10">
        <v>42624.880000000012</v>
      </c>
      <c r="G541" s="10">
        <v>7990</v>
      </c>
      <c r="H541" s="11">
        <v>11482</v>
      </c>
      <c r="I541" s="11">
        <v>3492</v>
      </c>
      <c r="J541" s="9">
        <v>0.43704630788485604</v>
      </c>
      <c r="K541" s="8">
        <v>1.9186122137585969E-3</v>
      </c>
      <c r="L541" s="12">
        <v>8.3852238428598494E-4</v>
      </c>
      <c r="M541" s="1" t="s">
        <v>28</v>
      </c>
      <c r="N541" s="1">
        <v>2.3684817157642132E-2</v>
      </c>
      <c r="O541" s="9">
        <v>1.0351361891675384E-2</v>
      </c>
      <c r="P541" s="13">
        <v>0.88170381814169052</v>
      </c>
      <c r="Q541" s="14" t="s">
        <v>24</v>
      </c>
      <c r="R541" s="15" t="s">
        <v>25</v>
      </c>
      <c r="S541" s="16" t="s">
        <v>26</v>
      </c>
      <c r="T541" s="2" t="str" cm="1">
        <f t="array" ref="T541">IFERROR(INDEX($AB$4:$AB$63,MATCH(C541&amp;Q541,$Z$4:$Z$63&amp;$Y$4:$Y$63,0)),"")</f>
        <v/>
      </c>
    </row>
    <row r="542" spans="1:20" x14ac:dyDescent="0.25">
      <c r="A542" s="1" t="s">
        <v>19</v>
      </c>
      <c r="B542" s="1" t="s">
        <v>603</v>
      </c>
      <c r="C542" s="1">
        <v>6371138</v>
      </c>
      <c r="D542" s="1" t="s">
        <v>612</v>
      </c>
      <c r="E542" s="7">
        <v>16.196074218750002</v>
      </c>
      <c r="F542" s="10">
        <v>23244.780000000002</v>
      </c>
      <c r="G542" s="10">
        <v>1488</v>
      </c>
      <c r="H542" s="11">
        <v>2509</v>
      </c>
      <c r="I542" s="11">
        <v>1021</v>
      </c>
      <c r="J542" s="9">
        <v>0.68615591397849462</v>
      </c>
      <c r="K542" s="8">
        <v>1.0462837388429374E-3</v>
      </c>
      <c r="L542" s="12">
        <v>7.1791377510661229E-4</v>
      </c>
      <c r="M542" s="1" t="s">
        <v>28</v>
      </c>
      <c r="N542" s="1">
        <v>1.2916127017122784E-2</v>
      </c>
      <c r="O542" s="9">
        <v>8.8624769384962106E-3</v>
      </c>
      <c r="P542" s="13">
        <v>0.484375</v>
      </c>
      <c r="Q542" s="14" t="s">
        <v>24</v>
      </c>
      <c r="R542" s="15" t="s">
        <v>25</v>
      </c>
      <c r="S542" s="16" t="s">
        <v>26</v>
      </c>
      <c r="T542" s="2" t="str" cm="1">
        <f t="array" ref="T542">IFERROR(INDEX($AB$4:$AB$63,MATCH(C542&amp;Q542,$Z$4:$Z$63&amp;$Y$4:$Y$63,0)),"")</f>
        <v/>
      </c>
    </row>
    <row r="543" spans="1:20" x14ac:dyDescent="0.25">
      <c r="A543" s="1" t="s">
        <v>19</v>
      </c>
      <c r="B543" s="1" t="s">
        <v>603</v>
      </c>
      <c r="C543" s="1">
        <v>6371140</v>
      </c>
      <c r="D543" s="1" t="s">
        <v>613</v>
      </c>
      <c r="E543" s="7">
        <v>16.105069393718043</v>
      </c>
      <c r="F543" s="10">
        <v>53828.94</v>
      </c>
      <c r="G543" s="10">
        <v>3375</v>
      </c>
      <c r="H543" s="11">
        <v>2987</v>
      </c>
      <c r="I543" s="11">
        <v>-388</v>
      </c>
      <c r="J543" s="9">
        <v>0.11496296296296296</v>
      </c>
      <c r="K543" s="8">
        <v>2.422924398559683E-3</v>
      </c>
      <c r="L543" s="12">
        <v>2.7854656789367616E-4</v>
      </c>
      <c r="M543" s="1" t="s">
        <v>22</v>
      </c>
      <c r="N543" s="1">
        <v>2.9910432632061102E-2</v>
      </c>
      <c r="O543" s="9">
        <v>3.4385919588858392E-3</v>
      </c>
      <c r="P543" s="13">
        <v>0.82176771365960555</v>
      </c>
      <c r="Q543" s="14" t="s">
        <v>24</v>
      </c>
      <c r="R543" s="15" t="s">
        <v>25</v>
      </c>
      <c r="S543" s="16" t="s">
        <v>26</v>
      </c>
      <c r="T543" s="2" t="str" cm="1">
        <f t="array" ref="T543">IFERROR(INDEX($AB$4:$AB$63,MATCH(C543&amp;Q543,$Z$4:$Z$63&amp;$Y$4:$Y$63,0)),"")</f>
        <v/>
      </c>
    </row>
    <row r="544" spans="1:20" x14ac:dyDescent="0.25">
      <c r="A544" s="1" t="s">
        <v>19</v>
      </c>
      <c r="B544" s="1" t="s">
        <v>603</v>
      </c>
      <c r="C544" s="1">
        <v>6378835</v>
      </c>
      <c r="D544" s="1" t="s">
        <v>614</v>
      </c>
      <c r="E544" s="7">
        <v>57.174252873563212</v>
      </c>
      <c r="F544" s="10">
        <v>25395.990000000005</v>
      </c>
      <c r="G544" s="10">
        <v>462</v>
      </c>
      <c r="H544" s="11">
        <v>445</v>
      </c>
      <c r="I544" s="11">
        <v>-17</v>
      </c>
      <c r="J544" s="9">
        <v>3.67965367965368E-2</v>
      </c>
      <c r="K544" s="8">
        <v>1.143113050277002E-3</v>
      </c>
      <c r="L544" s="12">
        <v>4.2062601417119127E-5</v>
      </c>
      <c r="M544" s="1" t="s">
        <v>22</v>
      </c>
      <c r="N544" s="1">
        <v>1.4111462124639601E-2</v>
      </c>
      <c r="O544" s="9">
        <v>5.1925293532223643E-4</v>
      </c>
      <c r="P544" s="13">
        <v>0.44252873563218392</v>
      </c>
      <c r="Q544" s="14" t="s">
        <v>24</v>
      </c>
      <c r="R544" s="15" t="s">
        <v>25</v>
      </c>
      <c r="S544" s="16" t="s">
        <v>26</v>
      </c>
      <c r="T544" s="2" t="str" cm="1">
        <f t="array" ref="T544">IFERROR(INDEX($AB$4:$AB$63,MATCH(C544&amp;Q544,$Z$4:$Z$63&amp;$Y$4:$Y$63,0)),"")</f>
        <v/>
      </c>
    </row>
    <row r="545" spans="1:20" x14ac:dyDescent="0.25">
      <c r="A545" s="1" t="s">
        <v>19</v>
      </c>
      <c r="B545" s="1" t="s">
        <v>603</v>
      </c>
      <c r="C545" s="1">
        <v>6378836</v>
      </c>
      <c r="D545" s="1" t="s">
        <v>615</v>
      </c>
      <c r="E545" s="7">
        <v>35.246243654822337</v>
      </c>
      <c r="F545" s="10">
        <v>27774.04</v>
      </c>
      <c r="G545" s="10">
        <v>788</v>
      </c>
      <c r="H545" s="11">
        <v>643</v>
      </c>
      <c r="I545" s="11">
        <v>-145</v>
      </c>
      <c r="J545" s="9">
        <v>0.18401015228426396</v>
      </c>
      <c r="K545" s="8">
        <v>1.2501527832904117E-3</v>
      </c>
      <c r="L545" s="12">
        <v>2.3004080403186511E-4</v>
      </c>
      <c r="M545" s="1" t="s">
        <v>22</v>
      </c>
      <c r="N545" s="1">
        <v>1.5432842488448971E-2</v>
      </c>
      <c r="O545" s="9">
        <v>2.8397996964785541E-3</v>
      </c>
      <c r="P545" s="13">
        <v>1</v>
      </c>
      <c r="Q545" s="14" t="s">
        <v>24</v>
      </c>
      <c r="R545" s="15" t="s">
        <v>25</v>
      </c>
      <c r="S545" s="16" t="s">
        <v>26</v>
      </c>
      <c r="T545" s="2" t="str" cm="1">
        <f t="array" ref="T545">IFERROR(INDEX($AB$4:$AB$63,MATCH(C545&amp;Q545,$Z$4:$Z$63&amp;$Y$4:$Y$63,0)),"")</f>
        <v/>
      </c>
    </row>
    <row r="546" spans="1:20" x14ac:dyDescent="0.25">
      <c r="A546" s="1" t="s">
        <v>19</v>
      </c>
      <c r="B546" s="1" t="s">
        <v>603</v>
      </c>
      <c r="C546" s="1">
        <v>6378837</v>
      </c>
      <c r="D546" s="1" t="s">
        <v>616</v>
      </c>
      <c r="E546" s="7">
        <v>58.040963364993218</v>
      </c>
      <c r="F546" s="10">
        <v>33322.44000000001</v>
      </c>
      <c r="G546" s="10">
        <v>594</v>
      </c>
      <c r="H546" s="11">
        <v>382</v>
      </c>
      <c r="I546" s="11">
        <v>-212</v>
      </c>
      <c r="J546" s="9">
        <v>0.35690235690235689</v>
      </c>
      <c r="K546" s="8">
        <v>1.4998949058915361E-3</v>
      </c>
      <c r="L546" s="12">
        <v>5.3531602701852802E-4</v>
      </c>
      <c r="M546" s="1" t="s">
        <v>22</v>
      </c>
      <c r="N546" s="1">
        <v>1.8515850335449637E-2</v>
      </c>
      <c r="O546" s="9">
        <v>6.6083506247732711E-3</v>
      </c>
      <c r="P546" s="13">
        <v>0.26865671641791045</v>
      </c>
      <c r="Q546" s="14" t="s">
        <v>24</v>
      </c>
      <c r="R546" s="15" t="s">
        <v>25</v>
      </c>
      <c r="S546" s="16" t="s">
        <v>26</v>
      </c>
      <c r="T546" s="2" t="str" cm="1">
        <f t="array" ref="T546">IFERROR(INDEX($AB$4:$AB$63,MATCH(C546&amp;Q546,$Z$4:$Z$63&amp;$Y$4:$Y$63,0)),"")</f>
        <v/>
      </c>
    </row>
    <row r="547" spans="1:20" x14ac:dyDescent="0.25">
      <c r="A547" s="1" t="s">
        <v>19</v>
      </c>
      <c r="B547" s="1" t="s">
        <v>603</v>
      </c>
      <c r="C547" s="1">
        <v>6378843</v>
      </c>
      <c r="D547" s="1" t="s">
        <v>617</v>
      </c>
      <c r="E547" s="7">
        <v>10.69428431372549</v>
      </c>
      <c r="F547" s="10">
        <v>48876.409999999996</v>
      </c>
      <c r="G547" s="10">
        <v>4596</v>
      </c>
      <c r="H547" s="11">
        <v>3089</v>
      </c>
      <c r="I547" s="11">
        <v>-1507</v>
      </c>
      <c r="J547" s="9">
        <v>0.32789382071366407</v>
      </c>
      <c r="K547" s="8">
        <v>2.2000033124004756E-3</v>
      </c>
      <c r="L547" s="12">
        <v>7.2136749168570863E-4</v>
      </c>
      <c r="M547" s="1" t="s">
        <v>22</v>
      </c>
      <c r="N547" s="1">
        <v>2.7158524180524404E-2</v>
      </c>
      <c r="O547" s="9">
        <v>8.9051122584965798E-3</v>
      </c>
      <c r="P547" s="13">
        <v>0.90117647058823525</v>
      </c>
      <c r="Q547" s="14" t="s">
        <v>24</v>
      </c>
      <c r="R547" s="15" t="s">
        <v>25</v>
      </c>
      <c r="S547" s="16" t="s">
        <v>26</v>
      </c>
      <c r="T547" s="2" t="str" cm="1">
        <f t="array" ref="T547">IFERROR(INDEX($AB$4:$AB$63,MATCH(C547&amp;Q547,$Z$4:$Z$63&amp;$Y$4:$Y$63,0)),"")</f>
        <v/>
      </c>
    </row>
    <row r="548" spans="1:20" x14ac:dyDescent="0.25">
      <c r="A548" s="1" t="s">
        <v>19</v>
      </c>
      <c r="B548" s="1" t="s">
        <v>603</v>
      </c>
      <c r="C548" s="1">
        <v>6378844</v>
      </c>
      <c r="D548" s="1" t="s">
        <v>618</v>
      </c>
      <c r="E548" s="7">
        <v>25.553969780219788</v>
      </c>
      <c r="F548" s="10">
        <v>47228.639999999999</v>
      </c>
      <c r="G548" s="10">
        <v>1896</v>
      </c>
      <c r="H548" s="11">
        <v>929</v>
      </c>
      <c r="I548" s="11">
        <v>-967</v>
      </c>
      <c r="J548" s="9">
        <v>0.51002109704641352</v>
      </c>
      <c r="K548" s="8">
        <v>2.1258346191991109E-3</v>
      </c>
      <c r="L548" s="12">
        <v>1.0842205046231752E-3</v>
      </c>
      <c r="M548" s="1" t="s">
        <v>22</v>
      </c>
      <c r="N548" s="1">
        <v>2.6242929082829165E-2</v>
      </c>
      <c r="O548" s="9">
        <v>1.3384447480535761E-2</v>
      </c>
      <c r="P548" s="13">
        <v>0.65109890109890112</v>
      </c>
      <c r="Q548" s="14" t="s">
        <v>24</v>
      </c>
      <c r="R548" s="15" t="s">
        <v>25</v>
      </c>
      <c r="S548" s="16" t="s">
        <v>26</v>
      </c>
      <c r="T548" s="2" t="str" cm="1">
        <f t="array" ref="T548">IFERROR(INDEX($AB$4:$AB$63,MATCH(C548&amp;Q548,$Z$4:$Z$63&amp;$Y$4:$Y$63,0)),"")</f>
        <v/>
      </c>
    </row>
    <row r="549" spans="1:20" x14ac:dyDescent="0.25">
      <c r="A549" s="1" t="s">
        <v>19</v>
      </c>
      <c r="B549" s="1" t="s">
        <v>603</v>
      </c>
      <c r="C549" s="1">
        <v>6378845</v>
      </c>
      <c r="D549" s="1" t="s">
        <v>619</v>
      </c>
      <c r="E549" s="7">
        <v>15.81169230769231</v>
      </c>
      <c r="F549" s="10">
        <v>43165.920000000006</v>
      </c>
      <c r="G549" s="10">
        <v>2730</v>
      </c>
      <c r="H549" s="11">
        <v>1738</v>
      </c>
      <c r="I549" s="11">
        <v>-992</v>
      </c>
      <c r="J549" s="9">
        <v>0.36336996336996336</v>
      </c>
      <c r="K549" s="8">
        <v>1.9429652665327497E-3</v>
      </c>
      <c r="L549" s="12">
        <v>7.0601521772911636E-4</v>
      </c>
      <c r="M549" s="1" t="s">
        <v>22</v>
      </c>
      <c r="N549" s="1">
        <v>2.3985449874378711E-2</v>
      </c>
      <c r="O549" s="9">
        <v>8.715592042265085E-3</v>
      </c>
      <c r="P549" s="13">
        <v>1</v>
      </c>
      <c r="Q549" s="14" t="s">
        <v>24</v>
      </c>
      <c r="R549" s="15" t="s">
        <v>25</v>
      </c>
      <c r="S549" s="16" t="s">
        <v>26</v>
      </c>
      <c r="T549" s="2" t="str" cm="1">
        <f t="array" ref="T549">IFERROR(INDEX($AB$4:$AB$63,MATCH(C549&amp;Q549,$Z$4:$Z$63&amp;$Y$4:$Y$63,0)),"")</f>
        <v/>
      </c>
    </row>
    <row r="550" spans="1:20" x14ac:dyDescent="0.25">
      <c r="A550" s="1" t="s">
        <v>19</v>
      </c>
      <c r="B550" s="1" t="s">
        <v>603</v>
      </c>
      <c r="C550" s="1">
        <v>6378846</v>
      </c>
      <c r="D550" s="1" t="s">
        <v>620</v>
      </c>
      <c r="E550" s="7">
        <v>46.844232209737825</v>
      </c>
      <c r="F550" s="10">
        <v>12745.639999999998</v>
      </c>
      <c r="G550" s="10">
        <v>288</v>
      </c>
      <c r="H550" s="11">
        <v>277</v>
      </c>
      <c r="I550" s="11">
        <v>-11</v>
      </c>
      <c r="J550" s="9">
        <v>3.8194444444444448E-2</v>
      </c>
      <c r="K550" s="8">
        <v>5.737011007695531E-4</v>
      </c>
      <c r="L550" s="12">
        <v>2.1912194821059323E-5</v>
      </c>
      <c r="M550" s="1" t="s">
        <v>22</v>
      </c>
      <c r="N550" s="1">
        <v>7.0822053447922844E-3</v>
      </c>
      <c r="O550" s="9">
        <v>2.7050089858581645E-4</v>
      </c>
      <c r="P550" s="13">
        <v>0.2696629213483146</v>
      </c>
      <c r="Q550" s="14" t="s">
        <v>24</v>
      </c>
      <c r="R550" s="15" t="s">
        <v>25</v>
      </c>
      <c r="S550" s="16" t="s">
        <v>26</v>
      </c>
      <c r="T550" s="2" t="str" cm="1">
        <f t="array" ref="T550">IFERROR(INDEX($AB$4:$AB$63,MATCH(C550&amp;Q550,$Z$4:$Z$63&amp;$Y$4:$Y$63,0)),"")</f>
        <v/>
      </c>
    </row>
    <row r="551" spans="1:20" x14ac:dyDescent="0.25">
      <c r="A551" s="1" t="s">
        <v>19</v>
      </c>
      <c r="B551" s="1" t="s">
        <v>603</v>
      </c>
      <c r="C551" s="1">
        <v>6378847</v>
      </c>
      <c r="D551" s="1" t="s">
        <v>621</v>
      </c>
      <c r="E551" s="7">
        <v>36.163581395348835</v>
      </c>
      <c r="F551" s="10">
        <v>46534.5</v>
      </c>
      <c r="G551" s="10">
        <v>1287</v>
      </c>
      <c r="H551" s="11">
        <v>894</v>
      </c>
      <c r="I551" s="11">
        <v>-393</v>
      </c>
      <c r="J551" s="9">
        <v>0.30536130536130535</v>
      </c>
      <c r="K551" s="8">
        <v>2.0945902970553676E-3</v>
      </c>
      <c r="L551" s="12">
        <v>6.3960682730595142E-4</v>
      </c>
      <c r="M551" s="1" t="s">
        <v>22</v>
      </c>
      <c r="N551" s="1">
        <v>2.5857225264265787E-2</v>
      </c>
      <c r="O551" s="9">
        <v>7.8957960597175244E-3</v>
      </c>
      <c r="P551" s="13">
        <v>0.99767441860465111</v>
      </c>
      <c r="Q551" s="14" t="s">
        <v>24</v>
      </c>
      <c r="R551" s="15" t="s">
        <v>25</v>
      </c>
      <c r="S551" s="16" t="s">
        <v>26</v>
      </c>
      <c r="T551" s="2" t="str" cm="1">
        <f t="array" ref="T551">IFERROR(INDEX($AB$4:$AB$63,MATCH(C551&amp;Q551,$Z$4:$Z$63&amp;$Y$4:$Y$63,0)),"")</f>
        <v/>
      </c>
    </row>
    <row r="552" spans="1:20" x14ac:dyDescent="0.25">
      <c r="A552" s="1" t="s">
        <v>19</v>
      </c>
      <c r="B552" s="1" t="s">
        <v>603</v>
      </c>
      <c r="C552" s="1">
        <v>6378848</v>
      </c>
      <c r="D552" s="1" t="s">
        <v>622</v>
      </c>
      <c r="E552" s="7">
        <v>56.912517985611515</v>
      </c>
      <c r="F552" s="10">
        <v>9282.75</v>
      </c>
      <c r="G552" s="10">
        <v>174</v>
      </c>
      <c r="H552" s="11">
        <v>211</v>
      </c>
      <c r="I552" s="11">
        <v>37</v>
      </c>
      <c r="J552" s="9">
        <v>0.21264367816091953</v>
      </c>
      <c r="K552" s="8">
        <v>4.1783103031064507E-4</v>
      </c>
      <c r="L552" s="12">
        <v>8.8849127135022225E-5</v>
      </c>
      <c r="M552" s="1" t="s">
        <v>28</v>
      </c>
      <c r="N552" s="1">
        <v>5.1580259339170566E-3</v>
      </c>
      <c r="O552" s="9">
        <v>1.0968216066375349E-3</v>
      </c>
      <c r="P552" s="13">
        <v>0.41726618705035973</v>
      </c>
      <c r="Q552" s="14" t="s">
        <v>24</v>
      </c>
      <c r="R552" s="15" t="s">
        <v>25</v>
      </c>
      <c r="S552" s="16" t="s">
        <v>26</v>
      </c>
      <c r="T552" s="2" t="str" cm="1">
        <f t="array" ref="T552">IFERROR(INDEX($AB$4:$AB$63,MATCH(C552&amp;Q552,$Z$4:$Z$63&amp;$Y$4:$Y$63,0)),"")</f>
        <v/>
      </c>
    </row>
    <row r="553" spans="1:20" x14ac:dyDescent="0.25">
      <c r="A553" s="1" t="s">
        <v>19</v>
      </c>
      <c r="B553" s="1" t="s">
        <v>603</v>
      </c>
      <c r="C553" s="1">
        <v>6378849</v>
      </c>
      <c r="D553" s="1" t="s">
        <v>623</v>
      </c>
      <c r="E553" s="7">
        <v>89.895115303983246</v>
      </c>
      <c r="F553" s="10">
        <v>70482.999999999985</v>
      </c>
      <c r="G553" s="10">
        <v>816</v>
      </c>
      <c r="H553" s="11">
        <v>254</v>
      </c>
      <c r="I553" s="11">
        <v>-562</v>
      </c>
      <c r="J553" s="9">
        <v>0.68872549019607843</v>
      </c>
      <c r="K553" s="8">
        <v>3.1725495687576623E-3</v>
      </c>
      <c r="L553" s="12">
        <v>2.1850157569139783E-3</v>
      </c>
      <c r="M553" s="1" t="s">
        <v>22</v>
      </c>
      <c r="N553" s="1">
        <v>3.9164379294958473E-2</v>
      </c>
      <c r="O553" s="9">
        <v>2.6973506328145418E-2</v>
      </c>
      <c r="P553" s="13">
        <v>0.42767295597484278</v>
      </c>
      <c r="Q553" s="14" t="s">
        <v>24</v>
      </c>
      <c r="R553" s="15" t="s">
        <v>25</v>
      </c>
      <c r="S553" s="16" t="s">
        <v>26</v>
      </c>
      <c r="T553" s="2" t="str" cm="1">
        <f t="array" ref="T553">IFERROR(INDEX($AB$4:$AB$63,MATCH(C553&amp;Q553,$Z$4:$Z$63&amp;$Y$4:$Y$63,0)),"")</f>
        <v/>
      </c>
    </row>
    <row r="554" spans="1:20" x14ac:dyDescent="0.25">
      <c r="A554" s="1" t="s">
        <v>19</v>
      </c>
      <c r="B554" s="1" t="s">
        <v>603</v>
      </c>
      <c r="C554" s="1">
        <v>6378850</v>
      </c>
      <c r="D554" s="1" t="s">
        <v>624</v>
      </c>
      <c r="E554" s="7">
        <v>70.986583333333343</v>
      </c>
      <c r="F554" s="10">
        <v>23755.520000000004</v>
      </c>
      <c r="G554" s="10">
        <v>340</v>
      </c>
      <c r="H554" s="11">
        <v>368</v>
      </c>
      <c r="I554" s="11">
        <v>28</v>
      </c>
      <c r="J554" s="9">
        <v>8.2352941176470587E-2</v>
      </c>
      <c r="K554" s="8">
        <v>1.0692729414413979E-3</v>
      </c>
      <c r="L554" s="12">
        <v>8.805777164811513E-5</v>
      </c>
      <c r="M554" s="1" t="s">
        <v>28</v>
      </c>
      <c r="N554" s="1">
        <v>1.3199923323765623E-2</v>
      </c>
      <c r="O554" s="9">
        <v>1.0870525090159924E-3</v>
      </c>
      <c r="P554" s="13">
        <v>0.70833333333333337</v>
      </c>
      <c r="Q554" s="14" t="s">
        <v>24</v>
      </c>
      <c r="R554" s="15" t="s">
        <v>25</v>
      </c>
      <c r="S554" s="16" t="s">
        <v>26</v>
      </c>
      <c r="T554" s="2" t="str" cm="1">
        <f t="array" ref="T554">IFERROR(INDEX($AB$4:$AB$63,MATCH(C554&amp;Q554,$Z$4:$Z$63&amp;$Y$4:$Y$63,0)),"")</f>
        <v/>
      </c>
    </row>
    <row r="555" spans="1:20" x14ac:dyDescent="0.25">
      <c r="A555" s="1" t="s">
        <v>19</v>
      </c>
      <c r="B555" s="1" t="s">
        <v>603</v>
      </c>
      <c r="C555" s="1">
        <v>6385816</v>
      </c>
      <c r="D555" s="1" t="s">
        <v>625</v>
      </c>
      <c r="E555" s="7">
        <v>28.454716981132076</v>
      </c>
      <c r="F555" s="10">
        <v>6032.4000000000005</v>
      </c>
      <c r="G555" s="10">
        <v>212</v>
      </c>
      <c r="H555" s="11">
        <v>512</v>
      </c>
      <c r="I555" s="11">
        <v>300</v>
      </c>
      <c r="J555" s="9">
        <v>1.4150943396226414</v>
      </c>
      <c r="K555" s="8">
        <v>2.7152771616664625E-4</v>
      </c>
      <c r="L555" s="12">
        <v>3.842373341980843E-4</v>
      </c>
      <c r="M555" s="1" t="s">
        <v>28</v>
      </c>
      <c r="N555" s="1">
        <v>3.3519458828214972E-3</v>
      </c>
      <c r="O555" s="9">
        <v>4.7433196455021181E-3</v>
      </c>
      <c r="P555" s="13">
        <v>1</v>
      </c>
      <c r="Q555" s="14" t="s">
        <v>24</v>
      </c>
      <c r="R555" s="15" t="s">
        <v>25</v>
      </c>
      <c r="S555" s="16" t="s">
        <v>26</v>
      </c>
      <c r="T555" s="2" t="str" cm="1">
        <f t="array" ref="T555">IFERROR(INDEX($AB$4:$AB$63,MATCH(C555&amp;Q555,$Z$4:$Z$63&amp;$Y$4:$Y$63,0)),"")</f>
        <v/>
      </c>
    </row>
    <row r="556" spans="1:20" x14ac:dyDescent="0.25">
      <c r="A556" s="1" t="s">
        <v>31</v>
      </c>
      <c r="B556" s="1" t="s">
        <v>603</v>
      </c>
      <c r="C556" s="1">
        <v>6425907</v>
      </c>
      <c r="D556" s="1" t="s">
        <v>626</v>
      </c>
      <c r="E556" s="7">
        <v>0</v>
      </c>
      <c r="F556" s="10">
        <v>0</v>
      </c>
      <c r="G556" s="10">
        <v>0</v>
      </c>
      <c r="H556" s="11">
        <v>0</v>
      </c>
      <c r="I556" s="11">
        <v>0</v>
      </c>
      <c r="J556" s="9">
        <v>0</v>
      </c>
      <c r="K556" s="8">
        <v>0</v>
      </c>
      <c r="L556" s="12">
        <v>0</v>
      </c>
      <c r="M556" s="1" t="s">
        <v>23</v>
      </c>
      <c r="N556" s="1">
        <v>0</v>
      </c>
      <c r="O556" s="9">
        <v>0</v>
      </c>
      <c r="P556" s="13">
        <v>0</v>
      </c>
      <c r="Q556" s="14" t="s">
        <v>24</v>
      </c>
      <c r="R556" s="15" t="s">
        <v>25</v>
      </c>
      <c r="S556" s="16" t="s">
        <v>26</v>
      </c>
      <c r="T556" s="2" t="str" cm="1">
        <f t="array" ref="T556">IFERROR(INDEX($AB$4:$AB$63,MATCH(C556&amp;Q556,$Z$4:$Z$63&amp;$Y$4:$Y$63,0)),"")</f>
        <v/>
      </c>
    </row>
    <row r="557" spans="1:20" x14ac:dyDescent="0.25">
      <c r="A557" s="1" t="s">
        <v>31</v>
      </c>
      <c r="B557" s="1" t="s">
        <v>603</v>
      </c>
      <c r="C557" s="1">
        <v>6425909</v>
      </c>
      <c r="D557" s="1" t="s">
        <v>627</v>
      </c>
      <c r="E557" s="7">
        <v>0</v>
      </c>
      <c r="F557" s="10">
        <v>0</v>
      </c>
      <c r="G557" s="10">
        <v>0</v>
      </c>
      <c r="H557" s="11">
        <v>0</v>
      </c>
      <c r="I557" s="11">
        <v>0</v>
      </c>
      <c r="J557" s="9">
        <v>0</v>
      </c>
      <c r="K557" s="8">
        <v>0</v>
      </c>
      <c r="L557" s="12">
        <v>0</v>
      </c>
      <c r="M557" s="1" t="s">
        <v>23</v>
      </c>
      <c r="N557" s="1">
        <v>0</v>
      </c>
      <c r="O557" s="9">
        <v>0</v>
      </c>
      <c r="P557" s="13">
        <v>0</v>
      </c>
      <c r="Q557" s="14" t="s">
        <v>24</v>
      </c>
      <c r="R557" s="15" t="s">
        <v>25</v>
      </c>
      <c r="S557" s="16" t="s">
        <v>26</v>
      </c>
      <c r="T557" s="2" t="str" cm="1">
        <f t="array" ref="T557">IFERROR(INDEX($AB$4:$AB$63,MATCH(C557&amp;Q557,$Z$4:$Z$63&amp;$Y$4:$Y$63,0)),"")</f>
        <v/>
      </c>
    </row>
    <row r="558" spans="1:20" x14ac:dyDescent="0.25">
      <c r="A558" s="1" t="s">
        <v>31</v>
      </c>
      <c r="B558" s="1" t="s">
        <v>603</v>
      </c>
      <c r="C558" s="1">
        <v>6425911</v>
      </c>
      <c r="D558" s="1" t="s">
        <v>628</v>
      </c>
      <c r="E558" s="7">
        <v>0</v>
      </c>
      <c r="F558" s="10">
        <v>0</v>
      </c>
      <c r="G558" s="10">
        <v>0</v>
      </c>
      <c r="H558" s="11">
        <v>0</v>
      </c>
      <c r="I558" s="11">
        <v>0</v>
      </c>
      <c r="J558" s="9">
        <v>0</v>
      </c>
      <c r="K558" s="8">
        <v>0</v>
      </c>
      <c r="L558" s="12">
        <v>0</v>
      </c>
      <c r="M558" s="1" t="s">
        <v>23</v>
      </c>
      <c r="N558" s="1">
        <v>0</v>
      </c>
      <c r="O558" s="9">
        <v>0</v>
      </c>
      <c r="P558" s="13">
        <v>0</v>
      </c>
      <c r="Q558" s="14" t="s">
        <v>24</v>
      </c>
      <c r="R558" s="15" t="s">
        <v>25</v>
      </c>
      <c r="S558" s="16" t="s">
        <v>26</v>
      </c>
      <c r="T558" s="2" t="str" cm="1">
        <f t="array" ref="T558">IFERROR(INDEX($AB$4:$AB$63,MATCH(C558&amp;Q558,$Z$4:$Z$63&amp;$Y$4:$Y$63,0)),"")</f>
        <v/>
      </c>
    </row>
    <row r="559" spans="1:20" x14ac:dyDescent="0.25">
      <c r="A559" s="1" t="s">
        <v>31</v>
      </c>
      <c r="B559" s="1" t="s">
        <v>603</v>
      </c>
      <c r="C559" s="1">
        <v>6420689</v>
      </c>
      <c r="D559" s="1" t="s">
        <v>629</v>
      </c>
      <c r="E559" s="7">
        <v>5.3395289892252391</v>
      </c>
      <c r="F559" s="10">
        <v>104044.77999999991</v>
      </c>
      <c r="G559" s="10">
        <v>19486</v>
      </c>
      <c r="H559" s="11">
        <v>23935</v>
      </c>
      <c r="I559" s="11">
        <v>4449</v>
      </c>
      <c r="J559" s="9">
        <v>0.22831776660166272</v>
      </c>
      <c r="K559" s="8">
        <v>4.6832175406904594E-3</v>
      </c>
      <c r="L559" s="12">
        <v>1.0692617694001772E-3</v>
      </c>
      <c r="M559" s="1" t="s">
        <v>28</v>
      </c>
      <c r="N559" s="1">
        <v>5.7813220600435665E-2</v>
      </c>
      <c r="O559" s="9">
        <v>1.319978540754071E-2</v>
      </c>
      <c r="P559" s="13">
        <v>0.9997947665469471</v>
      </c>
      <c r="Q559" s="14" t="s">
        <v>24</v>
      </c>
      <c r="R559" s="15" t="s">
        <v>25</v>
      </c>
      <c r="S559" s="16" t="s">
        <v>26</v>
      </c>
      <c r="T559" s="2" t="str" cm="1">
        <f t="array" ref="T559">IFERROR(INDEX($AB$4:$AB$63,MATCH(C559&amp;Q559,$Z$4:$Z$63&amp;$Y$4:$Y$63,0)),"")</f>
        <v/>
      </c>
    </row>
    <row r="560" spans="1:20" x14ac:dyDescent="0.25">
      <c r="A560" s="1" t="s">
        <v>31</v>
      </c>
      <c r="B560" s="1" t="s">
        <v>603</v>
      </c>
      <c r="C560" s="1">
        <v>6420691</v>
      </c>
      <c r="D560" s="1" t="s">
        <v>630</v>
      </c>
      <c r="E560" s="7">
        <v>10.705570703020584</v>
      </c>
      <c r="F560" s="10">
        <v>159930.68</v>
      </c>
      <c r="G560" s="10">
        <v>14940</v>
      </c>
      <c r="H560" s="11">
        <v>16345</v>
      </c>
      <c r="I560" s="11">
        <v>1405</v>
      </c>
      <c r="J560" s="9">
        <v>9.4042838018741637E-2</v>
      </c>
      <c r="K560" s="8">
        <v>7.1987289114413379E-3</v>
      </c>
      <c r="L560" s="12">
        <v>6.7698889695951003E-4</v>
      </c>
      <c r="M560" s="1" t="s">
        <v>28</v>
      </c>
      <c r="N560" s="1">
        <v>8.8866617658451413E-2</v>
      </c>
      <c r="O560" s="9">
        <v>8.3572689297271921E-3</v>
      </c>
      <c r="P560" s="13">
        <v>0.99839615076182842</v>
      </c>
      <c r="Q560" s="14" t="s">
        <v>24</v>
      </c>
      <c r="R560" s="15" t="s">
        <v>25</v>
      </c>
      <c r="S560" s="16" t="s">
        <v>26</v>
      </c>
      <c r="T560" s="2" t="str" cm="1">
        <f t="array" ref="T560">IFERROR(INDEX($AB$4:$AB$63,MATCH(C560&amp;Q560,$Z$4:$Z$63&amp;$Y$4:$Y$63,0)),"")</f>
        <v/>
      </c>
    </row>
    <row r="561" spans="1:20" x14ac:dyDescent="0.25">
      <c r="A561" s="1" t="s">
        <v>31</v>
      </c>
      <c r="B561" s="1" t="s">
        <v>603</v>
      </c>
      <c r="C561" s="1">
        <v>6420693</v>
      </c>
      <c r="D561" s="1" t="s">
        <v>631</v>
      </c>
      <c r="E561" s="7">
        <v>18.562610899873263</v>
      </c>
      <c r="F561" s="10">
        <v>175516.74000000005</v>
      </c>
      <c r="G561" s="10">
        <v>9456</v>
      </c>
      <c r="H561" s="11">
        <v>10043</v>
      </c>
      <c r="I561" s="11">
        <v>587</v>
      </c>
      <c r="J561" s="9">
        <v>6.207698815566836E-2</v>
      </c>
      <c r="K561" s="8">
        <v>7.9002817388129191E-3</v>
      </c>
      <c r="L561" s="12">
        <v>4.9042569592673264E-4</v>
      </c>
      <c r="M561" s="1" t="s">
        <v>28</v>
      </c>
      <c r="N561" s="1">
        <v>9.7527122539826816E-2</v>
      </c>
      <c r="O561" s="9">
        <v>6.0541900307612461E-3</v>
      </c>
      <c r="P561" s="13">
        <v>0.99873257287705952</v>
      </c>
      <c r="Q561" s="14" t="s">
        <v>24</v>
      </c>
      <c r="R561" s="15" t="s">
        <v>25</v>
      </c>
      <c r="S561" s="16" t="s">
        <v>26</v>
      </c>
      <c r="T561" s="2" t="str" cm="1">
        <f t="array" ref="T561">IFERROR(INDEX($AB$4:$AB$63,MATCH(C561&amp;Q561,$Z$4:$Z$63&amp;$Y$4:$Y$63,0)),"")</f>
        <v/>
      </c>
    </row>
    <row r="562" spans="1:20" x14ac:dyDescent="0.25">
      <c r="A562" s="1" t="s">
        <v>31</v>
      </c>
      <c r="B562" s="1" t="s">
        <v>603</v>
      </c>
      <c r="C562" s="1">
        <v>6425913</v>
      </c>
      <c r="D562" s="1" t="s">
        <v>632</v>
      </c>
      <c r="E562" s="7">
        <v>25.132049916805325</v>
      </c>
      <c r="F562" s="10">
        <v>151043.62</v>
      </c>
      <c r="G562" s="10">
        <v>6010</v>
      </c>
      <c r="H562" s="11">
        <v>6832</v>
      </c>
      <c r="I562" s="11">
        <v>822</v>
      </c>
      <c r="J562" s="9">
        <v>0.13677204658901831</v>
      </c>
      <c r="K562" s="8">
        <v>6.7987085041016464E-3</v>
      </c>
      <c r="L562" s="12">
        <v>9.2987327626814541E-4</v>
      </c>
      <c r="M562" s="1" t="s">
        <v>28</v>
      </c>
      <c r="N562" s="1">
        <v>8.3928459681959861E-2</v>
      </c>
      <c r="O562" s="9">
        <v>1.147906719776556E-2</v>
      </c>
      <c r="P562" s="13">
        <v>1</v>
      </c>
      <c r="Q562" s="14" t="s">
        <v>24</v>
      </c>
      <c r="R562" s="15" t="s">
        <v>25</v>
      </c>
      <c r="S562" s="16" t="s">
        <v>26</v>
      </c>
      <c r="T562" s="2" t="str" cm="1">
        <f t="array" ref="T562">IFERROR(INDEX($AB$4:$AB$63,MATCH(C562&amp;Q562,$Z$4:$Z$63&amp;$Y$4:$Y$63,0)),"")</f>
        <v/>
      </c>
    </row>
    <row r="563" spans="1:20" x14ac:dyDescent="0.25">
      <c r="A563" s="1" t="s">
        <v>31</v>
      </c>
      <c r="B563" s="1" t="s">
        <v>603</v>
      </c>
      <c r="C563" s="1">
        <v>6425915</v>
      </c>
      <c r="D563" s="1" t="s">
        <v>633</v>
      </c>
      <c r="E563" s="7">
        <v>5.3620474304482189</v>
      </c>
      <c r="F563" s="10">
        <v>105582.98999999992</v>
      </c>
      <c r="G563" s="10">
        <v>19744</v>
      </c>
      <c r="H563" s="11">
        <v>21891</v>
      </c>
      <c r="I563" s="11">
        <v>2147</v>
      </c>
      <c r="J563" s="9">
        <v>0.10874189627228525</v>
      </c>
      <c r="K563" s="8">
        <v>4.7524547677119926E-3</v>
      </c>
      <c r="L563" s="12">
        <v>5.1679094338926497E-4</v>
      </c>
      <c r="M563" s="1" t="s">
        <v>28</v>
      </c>
      <c r="N563" s="1">
        <v>5.8667937906386018E-2</v>
      </c>
      <c r="O563" s="9">
        <v>6.3796628183251007E-3</v>
      </c>
      <c r="P563" s="13">
        <v>0.95363214837712518</v>
      </c>
      <c r="Q563" s="14" t="s">
        <v>24</v>
      </c>
      <c r="R563" s="15" t="s">
        <v>25</v>
      </c>
      <c r="S563" s="16" t="s">
        <v>26</v>
      </c>
      <c r="T563" s="2" t="str" cm="1">
        <f t="array" ref="T563">IFERROR(INDEX($AB$4:$AB$63,MATCH(C563&amp;Q563,$Z$4:$Z$63&amp;$Y$4:$Y$63,0)),"")</f>
        <v/>
      </c>
    </row>
    <row r="564" spans="1:20" x14ac:dyDescent="0.25">
      <c r="A564" s="1" t="s">
        <v>31</v>
      </c>
      <c r="B564" s="1" t="s">
        <v>603</v>
      </c>
      <c r="C564" s="1">
        <v>6425917</v>
      </c>
      <c r="D564" s="1" t="s">
        <v>634</v>
      </c>
      <c r="E564" s="7">
        <v>44.58463534361853</v>
      </c>
      <c r="F564" s="10">
        <v>127155.38000000005</v>
      </c>
      <c r="G564" s="10">
        <v>2852</v>
      </c>
      <c r="H564" s="11">
        <v>2625</v>
      </c>
      <c r="I564" s="11">
        <v>-227</v>
      </c>
      <c r="J564" s="9">
        <v>7.9593267882187943E-2</v>
      </c>
      <c r="K564" s="8">
        <v>5.7234616288213743E-3</v>
      </c>
      <c r="L564" s="12">
        <v>4.5554901463620341E-4</v>
      </c>
      <c r="M564" s="1" t="s">
        <v>22</v>
      </c>
      <c r="N564" s="1">
        <v>7.0654789548041094E-2</v>
      </c>
      <c r="O564" s="9">
        <v>5.6236455916568477E-3</v>
      </c>
      <c r="P564" s="13">
        <v>1</v>
      </c>
      <c r="Q564" s="14" t="s">
        <v>24</v>
      </c>
      <c r="R564" s="15" t="s">
        <v>25</v>
      </c>
      <c r="S564" s="16" t="s">
        <v>26</v>
      </c>
      <c r="T564" s="2" t="str" cm="1">
        <f t="array" ref="T564">IFERROR(INDEX($AB$4:$AB$63,MATCH(C564&amp;Q564,$Z$4:$Z$63&amp;$Y$4:$Y$63,0)),"")</f>
        <v/>
      </c>
    </row>
    <row r="565" spans="1:20" x14ac:dyDescent="0.25">
      <c r="A565" s="1" t="s">
        <v>31</v>
      </c>
      <c r="B565" s="1" t="s">
        <v>603</v>
      </c>
      <c r="C565" s="1">
        <v>6425921</v>
      </c>
      <c r="D565" s="1" t="s">
        <v>635</v>
      </c>
      <c r="E565" s="7">
        <v>55.778264014466558</v>
      </c>
      <c r="F565" s="10">
        <v>123381.52000000002</v>
      </c>
      <c r="G565" s="10">
        <v>2212</v>
      </c>
      <c r="H565" s="11">
        <v>1702</v>
      </c>
      <c r="I565" s="11">
        <v>-510</v>
      </c>
      <c r="J565" s="9">
        <v>0.23056057866184448</v>
      </c>
      <c r="K565" s="8">
        <v>5.5535943144966165E-3</v>
      </c>
      <c r="L565" s="12">
        <v>1.2804399188034695E-3</v>
      </c>
      <c r="M565" s="1" t="s">
        <v>22</v>
      </c>
      <c r="N565" s="1">
        <v>6.855781744915096E-2</v>
      </c>
      <c r="O565" s="9">
        <v>1.5806730062869343E-2</v>
      </c>
      <c r="P565" s="13">
        <v>1</v>
      </c>
      <c r="Q565" s="14" t="s">
        <v>24</v>
      </c>
      <c r="R565" s="15" t="s">
        <v>25</v>
      </c>
      <c r="S565" s="16" t="s">
        <v>26</v>
      </c>
      <c r="T565" s="2" t="str" cm="1">
        <f t="array" ref="T565">IFERROR(INDEX($AB$4:$AB$63,MATCH(C565&amp;Q565,$Z$4:$Z$63&amp;$Y$4:$Y$63,0)),"")</f>
        <v/>
      </c>
    </row>
    <row r="566" spans="1:20" x14ac:dyDescent="0.25">
      <c r="A566" s="1" t="s">
        <v>31</v>
      </c>
      <c r="B566" s="1" t="s">
        <v>603</v>
      </c>
      <c r="C566" s="1">
        <v>6425924</v>
      </c>
      <c r="D566" s="1" t="s">
        <v>636</v>
      </c>
      <c r="E566" s="7">
        <v>33.817643454039001</v>
      </c>
      <c r="F566" s="10">
        <v>102458.86000000002</v>
      </c>
      <c r="G566" s="10">
        <v>3054</v>
      </c>
      <c r="H566" s="11">
        <v>2243</v>
      </c>
      <c r="I566" s="11">
        <v>-811</v>
      </c>
      <c r="J566" s="9">
        <v>0.26555337262606415</v>
      </c>
      <c r="K566" s="8">
        <v>4.6118328122866769E-3</v>
      </c>
      <c r="L566" s="12">
        <v>1.2246877572902734E-3</v>
      </c>
      <c r="M566" s="1" t="s">
        <v>22</v>
      </c>
      <c r="N566" s="1">
        <v>5.6931992894301474E-2</v>
      </c>
      <c r="O566" s="9">
        <v>1.5118482723404877E-2</v>
      </c>
      <c r="P566" s="13">
        <v>0.85069637883008353</v>
      </c>
      <c r="Q566" s="14" t="s">
        <v>24</v>
      </c>
      <c r="R566" s="15" t="s">
        <v>25</v>
      </c>
      <c r="S566" s="16" t="s">
        <v>26</v>
      </c>
      <c r="T566" s="2" t="str" cm="1">
        <f t="array" ref="T566">IFERROR(INDEX($AB$4:$AB$63,MATCH(C566&amp;Q566,$Z$4:$Z$63&amp;$Y$4:$Y$63,0)),"")</f>
        <v/>
      </c>
    </row>
    <row r="567" spans="1:20" x14ac:dyDescent="0.25">
      <c r="A567" s="1" t="s">
        <v>31</v>
      </c>
      <c r="B567" s="1" t="s">
        <v>603</v>
      </c>
      <c r="C567" s="1">
        <v>6420695</v>
      </c>
      <c r="D567" s="1" t="s">
        <v>637</v>
      </c>
      <c r="E567" s="7">
        <v>5.3263875550220092</v>
      </c>
      <c r="F567" s="10">
        <v>53242.570000000007</v>
      </c>
      <c r="G567" s="10">
        <v>9996</v>
      </c>
      <c r="H567" s="11">
        <v>12447</v>
      </c>
      <c r="I567" s="11">
        <v>2451</v>
      </c>
      <c r="J567" s="9">
        <v>0.24519807923169268</v>
      </c>
      <c r="K567" s="8">
        <v>2.3965309719088251E-3</v>
      </c>
      <c r="L567" s="12">
        <v>5.8762479113130556E-4</v>
      </c>
      <c r="M567" s="1" t="s">
        <v>28</v>
      </c>
      <c r="N567" s="1">
        <v>2.9584611979035769E-2</v>
      </c>
      <c r="O567" s="9">
        <v>7.2540900320744971E-3</v>
      </c>
      <c r="P567" s="13">
        <v>1</v>
      </c>
      <c r="Q567" s="14" t="s">
        <v>24</v>
      </c>
      <c r="R567" s="15" t="s">
        <v>25</v>
      </c>
      <c r="S567" s="16" t="s">
        <v>26</v>
      </c>
      <c r="T567" s="2" t="str" cm="1">
        <f t="array" ref="T567">IFERROR(INDEX($AB$4:$AB$63,MATCH(C567&amp;Q567,$Z$4:$Z$63&amp;$Y$4:$Y$63,0)),"")</f>
        <v/>
      </c>
    </row>
    <row r="568" spans="1:20" x14ac:dyDescent="0.25">
      <c r="A568" s="1" t="s">
        <v>31</v>
      </c>
      <c r="B568" s="1" t="s">
        <v>603</v>
      </c>
      <c r="C568" s="1">
        <v>6425926</v>
      </c>
      <c r="D568" s="1" t="s">
        <v>638</v>
      </c>
      <c r="E568" s="7">
        <v>0</v>
      </c>
      <c r="F568" s="10">
        <v>0</v>
      </c>
      <c r="G568" s="10">
        <v>0</v>
      </c>
      <c r="H568" s="11">
        <v>0</v>
      </c>
      <c r="I568" s="11">
        <v>0</v>
      </c>
      <c r="J568" s="9">
        <v>0</v>
      </c>
      <c r="K568" s="8">
        <v>0</v>
      </c>
      <c r="L568" s="12">
        <v>0</v>
      </c>
      <c r="M568" s="1" t="s">
        <v>23</v>
      </c>
      <c r="N568" s="1">
        <v>0</v>
      </c>
      <c r="O568" s="9">
        <v>0</v>
      </c>
      <c r="P568" s="13">
        <v>0</v>
      </c>
      <c r="Q568" s="14" t="s">
        <v>24</v>
      </c>
      <c r="R568" s="15" t="s">
        <v>25</v>
      </c>
      <c r="S568" s="16" t="s">
        <v>26</v>
      </c>
      <c r="T568" s="2" t="str" cm="1">
        <f t="array" ref="T568">IFERROR(INDEX($AB$4:$AB$63,MATCH(C568&amp;Q568,$Z$4:$Z$63&amp;$Y$4:$Y$63,0)),"")</f>
        <v/>
      </c>
    </row>
    <row r="569" spans="1:20" x14ac:dyDescent="0.25">
      <c r="A569" s="1" t="s">
        <v>31</v>
      </c>
      <c r="B569" s="1" t="s">
        <v>603</v>
      </c>
      <c r="C569" s="1">
        <v>6425928</v>
      </c>
      <c r="D569" s="1" t="s">
        <v>639</v>
      </c>
      <c r="E569" s="7">
        <v>0</v>
      </c>
      <c r="F569" s="10">
        <v>0</v>
      </c>
      <c r="G569" s="10">
        <v>0</v>
      </c>
      <c r="H569" s="11">
        <v>0</v>
      </c>
      <c r="I569" s="11">
        <v>0</v>
      </c>
      <c r="J569" s="9">
        <v>0</v>
      </c>
      <c r="K569" s="8">
        <v>0</v>
      </c>
      <c r="L569" s="12">
        <v>0</v>
      </c>
      <c r="M569" s="1" t="s">
        <v>23</v>
      </c>
      <c r="N569" s="1">
        <v>0</v>
      </c>
      <c r="O569" s="9">
        <v>0</v>
      </c>
      <c r="P569" s="13">
        <v>0</v>
      </c>
      <c r="Q569" s="14" t="s">
        <v>24</v>
      </c>
      <c r="R569" s="15" t="s">
        <v>25</v>
      </c>
      <c r="S569" s="16" t="s">
        <v>26</v>
      </c>
      <c r="T569" s="2" t="str" cm="1">
        <f t="array" ref="T569">IFERROR(INDEX($AB$4:$AB$63,MATCH(C569&amp;Q569,$Z$4:$Z$63&amp;$Y$4:$Y$63,0)),"")</f>
        <v/>
      </c>
    </row>
    <row r="570" spans="1:20" x14ac:dyDescent="0.25">
      <c r="A570" s="1" t="s">
        <v>31</v>
      </c>
      <c r="B570" s="1" t="s">
        <v>603</v>
      </c>
      <c r="C570" s="1">
        <v>6425930</v>
      </c>
      <c r="D570" s="1" t="s">
        <v>640</v>
      </c>
      <c r="E570" s="7">
        <v>0</v>
      </c>
      <c r="F570" s="10">
        <v>0</v>
      </c>
      <c r="G570" s="10">
        <v>0</v>
      </c>
      <c r="H570" s="11">
        <v>0</v>
      </c>
      <c r="I570" s="11">
        <v>0</v>
      </c>
      <c r="J570" s="9">
        <v>0</v>
      </c>
      <c r="K570" s="8">
        <v>0</v>
      </c>
      <c r="L570" s="12">
        <v>0</v>
      </c>
      <c r="M570" s="1" t="s">
        <v>23</v>
      </c>
      <c r="N570" s="1">
        <v>0</v>
      </c>
      <c r="O570" s="9">
        <v>0</v>
      </c>
      <c r="P570" s="13">
        <v>0</v>
      </c>
      <c r="Q570" s="14" t="s">
        <v>24</v>
      </c>
      <c r="R570" s="15" t="s">
        <v>25</v>
      </c>
      <c r="S570" s="16" t="s">
        <v>26</v>
      </c>
      <c r="T570" s="2" t="str" cm="1">
        <f t="array" ref="T570">IFERROR(INDEX($AB$4:$AB$63,MATCH(C570&amp;Q570,$Z$4:$Z$63&amp;$Y$4:$Y$63,0)),"")</f>
        <v/>
      </c>
    </row>
    <row r="571" spans="1:20" x14ac:dyDescent="0.25">
      <c r="A571" s="1" t="s">
        <v>31</v>
      </c>
      <c r="B571" s="1" t="s">
        <v>603</v>
      </c>
      <c r="C571" s="1">
        <v>6425932</v>
      </c>
      <c r="D571" s="1" t="s">
        <v>641</v>
      </c>
      <c r="E571" s="7">
        <v>0</v>
      </c>
      <c r="F571" s="10">
        <v>0</v>
      </c>
      <c r="G571" s="10">
        <v>0</v>
      </c>
      <c r="H571" s="11">
        <v>0</v>
      </c>
      <c r="I571" s="11">
        <v>0</v>
      </c>
      <c r="J571" s="9">
        <v>0</v>
      </c>
      <c r="K571" s="8">
        <v>0</v>
      </c>
      <c r="L571" s="12">
        <v>0</v>
      </c>
      <c r="M571" s="1" t="s">
        <v>23</v>
      </c>
      <c r="N571" s="1">
        <v>0</v>
      </c>
      <c r="O571" s="9">
        <v>0</v>
      </c>
      <c r="P571" s="13">
        <v>0</v>
      </c>
      <c r="Q571" s="14" t="s">
        <v>24</v>
      </c>
      <c r="R571" s="15" t="s">
        <v>25</v>
      </c>
      <c r="S571" s="16" t="s">
        <v>26</v>
      </c>
      <c r="T571" s="2" t="str" cm="1">
        <f t="array" ref="T571">IFERROR(INDEX($AB$4:$AB$63,MATCH(C571&amp;Q571,$Z$4:$Z$63&amp;$Y$4:$Y$63,0)),"")</f>
        <v/>
      </c>
    </row>
    <row r="572" spans="1:20" x14ac:dyDescent="0.25">
      <c r="A572" s="1" t="s">
        <v>31</v>
      </c>
      <c r="B572" s="1" t="s">
        <v>603</v>
      </c>
      <c r="C572" s="1">
        <v>6426585</v>
      </c>
      <c r="D572" s="1" t="s">
        <v>642</v>
      </c>
      <c r="E572" s="7">
        <v>0</v>
      </c>
      <c r="F572" s="10">
        <v>0</v>
      </c>
      <c r="G572" s="10">
        <v>0</v>
      </c>
      <c r="H572" s="11">
        <v>0</v>
      </c>
      <c r="I572" s="11">
        <v>0</v>
      </c>
      <c r="J572" s="9">
        <v>0</v>
      </c>
      <c r="K572" s="8">
        <v>0</v>
      </c>
      <c r="L572" s="12">
        <v>0</v>
      </c>
      <c r="M572" s="1" t="s">
        <v>23</v>
      </c>
      <c r="N572" s="1">
        <v>0</v>
      </c>
      <c r="O572" s="9">
        <v>0</v>
      </c>
      <c r="P572" s="13">
        <v>0</v>
      </c>
      <c r="Q572" s="14" t="s">
        <v>24</v>
      </c>
      <c r="R572" s="15" t="s">
        <v>25</v>
      </c>
      <c r="S572" s="16" t="s">
        <v>26</v>
      </c>
      <c r="T572" s="2" t="str" cm="1">
        <f t="array" ref="T572">IFERROR(INDEX($AB$4:$AB$63,MATCH(C572&amp;Q572,$Z$4:$Z$63&amp;$Y$4:$Y$63,0)),"")</f>
        <v/>
      </c>
    </row>
    <row r="573" spans="1:20" x14ac:dyDescent="0.25">
      <c r="A573" s="1" t="s">
        <v>31</v>
      </c>
      <c r="B573" s="1" t="s">
        <v>603</v>
      </c>
      <c r="C573" s="1">
        <v>6425936</v>
      </c>
      <c r="D573" s="1" t="s">
        <v>643</v>
      </c>
      <c r="E573" s="7">
        <v>0</v>
      </c>
      <c r="F573" s="10">
        <v>0</v>
      </c>
      <c r="G573" s="10">
        <v>0</v>
      </c>
      <c r="H573" s="11">
        <v>0</v>
      </c>
      <c r="I573" s="11">
        <v>0</v>
      </c>
      <c r="J573" s="9">
        <v>0</v>
      </c>
      <c r="K573" s="8">
        <v>0</v>
      </c>
      <c r="L573" s="12">
        <v>0</v>
      </c>
      <c r="M573" s="1" t="s">
        <v>23</v>
      </c>
      <c r="N573" s="1">
        <v>0</v>
      </c>
      <c r="O573" s="9">
        <v>0</v>
      </c>
      <c r="P573" s="13">
        <v>0</v>
      </c>
      <c r="Q573" s="14" t="s">
        <v>24</v>
      </c>
      <c r="R573" s="15" t="s">
        <v>25</v>
      </c>
      <c r="S573" s="16" t="s">
        <v>26</v>
      </c>
      <c r="T573" s="2" t="str" cm="1">
        <f t="array" ref="T573">IFERROR(INDEX($AB$4:$AB$63,MATCH(C573&amp;Q573,$Z$4:$Z$63&amp;$Y$4:$Y$63,0)),"")</f>
        <v/>
      </c>
    </row>
    <row r="574" spans="1:20" x14ac:dyDescent="0.25">
      <c r="A574" s="1" t="s">
        <v>31</v>
      </c>
      <c r="B574" s="1" t="s">
        <v>603</v>
      </c>
      <c r="C574" s="1">
        <v>6425940</v>
      </c>
      <c r="D574" s="1" t="s">
        <v>644</v>
      </c>
      <c r="E574" s="7">
        <v>0</v>
      </c>
      <c r="F574" s="10">
        <v>0</v>
      </c>
      <c r="G574" s="10">
        <v>0</v>
      </c>
      <c r="H574" s="11">
        <v>0</v>
      </c>
      <c r="I574" s="11">
        <v>0</v>
      </c>
      <c r="J574" s="9">
        <v>0</v>
      </c>
      <c r="K574" s="8">
        <v>0</v>
      </c>
      <c r="L574" s="12">
        <v>0</v>
      </c>
      <c r="M574" s="1" t="s">
        <v>23</v>
      </c>
      <c r="N574" s="1">
        <v>0</v>
      </c>
      <c r="O574" s="9">
        <v>0</v>
      </c>
      <c r="P574" s="13">
        <v>0</v>
      </c>
      <c r="Q574" s="14" t="s">
        <v>24</v>
      </c>
      <c r="R574" s="15" t="s">
        <v>25</v>
      </c>
      <c r="S574" s="16" t="s">
        <v>26</v>
      </c>
      <c r="T574" s="2" t="str" cm="1">
        <f t="array" ref="T574">IFERROR(INDEX($AB$4:$AB$63,MATCH(C574&amp;Q574,$Z$4:$Z$63&amp;$Y$4:$Y$63,0)),"")</f>
        <v/>
      </c>
    </row>
    <row r="575" spans="1:20" x14ac:dyDescent="0.25">
      <c r="A575" s="1" t="s">
        <v>31</v>
      </c>
      <c r="B575" s="1" t="s">
        <v>603</v>
      </c>
      <c r="C575" s="1">
        <v>6425944</v>
      </c>
      <c r="D575" s="1" t="s">
        <v>645</v>
      </c>
      <c r="E575" s="7">
        <v>0</v>
      </c>
      <c r="F575" s="10">
        <v>0</v>
      </c>
      <c r="G575" s="10">
        <v>0</v>
      </c>
      <c r="H575" s="11">
        <v>0</v>
      </c>
      <c r="I575" s="11">
        <v>0</v>
      </c>
      <c r="J575" s="9">
        <v>0</v>
      </c>
      <c r="K575" s="8">
        <v>0</v>
      </c>
      <c r="L575" s="12">
        <v>0</v>
      </c>
      <c r="M575" s="1" t="s">
        <v>23</v>
      </c>
      <c r="N575" s="1">
        <v>0</v>
      </c>
      <c r="O575" s="9">
        <v>0</v>
      </c>
      <c r="P575" s="13">
        <v>0</v>
      </c>
      <c r="Q575" s="14" t="s">
        <v>24</v>
      </c>
      <c r="R575" s="15" t="s">
        <v>25</v>
      </c>
      <c r="S575" s="16" t="s">
        <v>26</v>
      </c>
      <c r="T575" s="2" t="str" cm="1">
        <f t="array" ref="T575">IFERROR(INDEX($AB$4:$AB$63,MATCH(C575&amp;Q575,$Z$4:$Z$63&amp;$Y$4:$Y$63,0)),"")</f>
        <v/>
      </c>
    </row>
    <row r="576" spans="1:20" x14ac:dyDescent="0.25">
      <c r="A576" s="1" t="s">
        <v>31</v>
      </c>
      <c r="B576" s="1" t="s">
        <v>603</v>
      </c>
      <c r="C576" s="1">
        <v>6425948</v>
      </c>
      <c r="D576" s="1" t="s">
        <v>646</v>
      </c>
      <c r="E576" s="7">
        <v>0</v>
      </c>
      <c r="F576" s="10">
        <v>0</v>
      </c>
      <c r="G576" s="10">
        <v>0</v>
      </c>
      <c r="H576" s="11">
        <v>0</v>
      </c>
      <c r="I576" s="11">
        <v>0</v>
      </c>
      <c r="J576" s="9">
        <v>0</v>
      </c>
      <c r="K576" s="8">
        <v>0</v>
      </c>
      <c r="L576" s="12">
        <v>0</v>
      </c>
      <c r="M576" s="1" t="s">
        <v>23</v>
      </c>
      <c r="N576" s="1">
        <v>0</v>
      </c>
      <c r="O576" s="9">
        <v>0</v>
      </c>
      <c r="P576" s="13">
        <v>0</v>
      </c>
      <c r="Q576" s="14" t="s">
        <v>24</v>
      </c>
      <c r="R576" s="15" t="s">
        <v>25</v>
      </c>
      <c r="S576" s="16" t="s">
        <v>26</v>
      </c>
      <c r="T576" s="2" t="str" cm="1">
        <f t="array" ref="T576">IFERROR(INDEX($AB$4:$AB$63,MATCH(C576&amp;Q576,$Z$4:$Z$63&amp;$Y$4:$Y$63,0)),"")</f>
        <v/>
      </c>
    </row>
    <row r="577" spans="1:20" x14ac:dyDescent="0.25">
      <c r="A577" s="1" t="s">
        <v>31</v>
      </c>
      <c r="B577" s="1" t="s">
        <v>603</v>
      </c>
      <c r="C577" s="1">
        <v>6425952</v>
      </c>
      <c r="D577" s="1" t="s">
        <v>647</v>
      </c>
      <c r="E577" s="7">
        <v>0</v>
      </c>
      <c r="F577" s="10">
        <v>0</v>
      </c>
      <c r="G577" s="10">
        <v>0</v>
      </c>
      <c r="H577" s="11">
        <v>0</v>
      </c>
      <c r="I577" s="11">
        <v>0</v>
      </c>
      <c r="J577" s="9">
        <v>0</v>
      </c>
      <c r="K577" s="8">
        <v>0</v>
      </c>
      <c r="L577" s="12">
        <v>0</v>
      </c>
      <c r="M577" s="1" t="s">
        <v>23</v>
      </c>
      <c r="N577" s="1">
        <v>0</v>
      </c>
      <c r="O577" s="9">
        <v>0</v>
      </c>
      <c r="P577" s="13">
        <v>0</v>
      </c>
      <c r="Q577" s="14" t="s">
        <v>24</v>
      </c>
      <c r="R577" s="15" t="s">
        <v>25</v>
      </c>
      <c r="S577" s="16" t="s">
        <v>26</v>
      </c>
      <c r="T577" s="2" t="str" cm="1">
        <f t="array" ref="T577">IFERROR(INDEX($AB$4:$AB$63,MATCH(C577&amp;Q577,$Z$4:$Z$63&amp;$Y$4:$Y$63,0)),"")</f>
        <v/>
      </c>
    </row>
    <row r="578" spans="1:20" x14ac:dyDescent="0.25">
      <c r="A578" s="1" t="s">
        <v>31</v>
      </c>
      <c r="B578" s="1" t="s">
        <v>603</v>
      </c>
      <c r="C578" s="1">
        <v>6432350</v>
      </c>
      <c r="D578" s="1" t="s">
        <v>648</v>
      </c>
      <c r="E578" s="7">
        <v>0</v>
      </c>
      <c r="F578" s="10">
        <v>0</v>
      </c>
      <c r="G578" s="10">
        <v>0</v>
      </c>
      <c r="H578" s="11">
        <v>0</v>
      </c>
      <c r="I578" s="11">
        <v>0</v>
      </c>
      <c r="J578" s="9">
        <v>0</v>
      </c>
      <c r="K578" s="8">
        <v>0</v>
      </c>
      <c r="L578" s="12">
        <v>0</v>
      </c>
      <c r="M578" s="1" t="s">
        <v>23</v>
      </c>
      <c r="N578" s="1">
        <v>0</v>
      </c>
      <c r="O578" s="9">
        <v>0</v>
      </c>
      <c r="P578" s="13">
        <v>0</v>
      </c>
      <c r="Q578" s="14" t="s">
        <v>24</v>
      </c>
      <c r="R578" s="15" t="s">
        <v>25</v>
      </c>
      <c r="S578" s="16" t="s">
        <v>26</v>
      </c>
      <c r="T578" s="2" t="str" cm="1">
        <f t="array" ref="T578">IFERROR(INDEX($AB$4:$AB$63,MATCH(C578&amp;Q578,$Z$4:$Z$63&amp;$Y$4:$Y$63,0)),"")</f>
        <v/>
      </c>
    </row>
    <row r="579" spans="1:20" x14ac:dyDescent="0.25">
      <c r="A579" s="1" t="s">
        <v>31</v>
      </c>
      <c r="B579" s="1" t="s">
        <v>603</v>
      </c>
      <c r="C579" s="1">
        <v>6431240</v>
      </c>
      <c r="D579" s="1" t="s">
        <v>649</v>
      </c>
      <c r="E579" s="7">
        <v>10.579322033898304</v>
      </c>
      <c r="F579" s="10">
        <v>59921.279999999999</v>
      </c>
      <c r="G579" s="10">
        <v>5664</v>
      </c>
      <c r="H579" s="11">
        <v>5859</v>
      </c>
      <c r="I579" s="11">
        <v>195</v>
      </c>
      <c r="J579" s="9">
        <v>3.4427966101694914E-2</v>
      </c>
      <c r="K579" s="8">
        <v>2.6971501074501253E-3</v>
      </c>
      <c r="L579" s="12">
        <v>9.285739247047571E-5</v>
      </c>
      <c r="M579" s="1" t="s">
        <v>28</v>
      </c>
      <c r="N579" s="1">
        <v>3.3295684601384871E-2</v>
      </c>
      <c r="O579" s="9">
        <v>1.1463027007892037E-3</v>
      </c>
      <c r="P579" s="13">
        <v>1</v>
      </c>
      <c r="Q579" s="14" t="s">
        <v>24</v>
      </c>
      <c r="R579" s="15" t="s">
        <v>25</v>
      </c>
      <c r="S579" s="16" t="s">
        <v>26</v>
      </c>
      <c r="T579" s="2" t="str" cm="1">
        <f t="array" ref="T579">IFERROR(INDEX($AB$4:$AB$63,MATCH(C579&amp;Q579,$Z$4:$Z$63&amp;$Y$4:$Y$63,0)),"")</f>
        <v/>
      </c>
    </row>
    <row r="580" spans="1:20" x14ac:dyDescent="0.25">
      <c r="A580" s="1" t="s">
        <v>19</v>
      </c>
      <c r="B580" s="1" t="s">
        <v>650</v>
      </c>
      <c r="C580" s="1">
        <v>6332454</v>
      </c>
      <c r="D580" s="1" t="s">
        <v>651</v>
      </c>
      <c r="E580" s="7">
        <v>10.737730196343945</v>
      </c>
      <c r="F580" s="10">
        <v>58241.150000000023</v>
      </c>
      <c r="G580" s="10">
        <v>5452</v>
      </c>
      <c r="H580" s="11">
        <v>2949</v>
      </c>
      <c r="I580" s="11">
        <v>-2503</v>
      </c>
      <c r="J580" s="9">
        <v>0.45909757887013941</v>
      </c>
      <c r="K580" s="8">
        <v>2.6215248402657442E-3</v>
      </c>
      <c r="L580" s="12">
        <v>1.2035357071139322E-3</v>
      </c>
      <c r="M580" s="1" t="s">
        <v>22</v>
      </c>
      <c r="N580" s="1">
        <v>0.12663560604171248</v>
      </c>
      <c r="O580" s="9">
        <v>5.8138100132503E-2</v>
      </c>
      <c r="P580" s="13">
        <v>0.92281651997291803</v>
      </c>
      <c r="Q580" s="14" t="s">
        <v>24</v>
      </c>
      <c r="R580" s="15" t="s">
        <v>25</v>
      </c>
      <c r="S580" s="16" t="s">
        <v>26</v>
      </c>
      <c r="T580" s="2" t="str" cm="1">
        <f t="array" ref="T580">IFERROR(INDEX($AB$4:$AB$63,MATCH(C580&amp;Q580,$Z$4:$Z$63&amp;$Y$4:$Y$63,0)),"")</f>
        <v/>
      </c>
    </row>
    <row r="581" spans="1:20" x14ac:dyDescent="0.25">
      <c r="A581" s="1" t="s">
        <v>19</v>
      </c>
      <c r="B581" s="1" t="s">
        <v>650</v>
      </c>
      <c r="C581" s="1">
        <v>6332465</v>
      </c>
      <c r="D581" s="1" t="s">
        <v>652</v>
      </c>
      <c r="E581" s="7">
        <v>11.051868479880776</v>
      </c>
      <c r="F581" s="10">
        <v>35545.030000000013</v>
      </c>
      <c r="G581" s="10">
        <v>3304</v>
      </c>
      <c r="H581" s="11">
        <v>2641</v>
      </c>
      <c r="I581" s="11">
        <v>-663</v>
      </c>
      <c r="J581" s="9">
        <v>0.20066585956416466</v>
      </c>
      <c r="K581" s="8">
        <v>1.5999371422609457E-3</v>
      </c>
      <c r="L581" s="12">
        <v>3.2105276190042589E-4</v>
      </c>
      <c r="M581" s="1" t="s">
        <v>22</v>
      </c>
      <c r="N581" s="1">
        <v>7.7286702199747967E-2</v>
      </c>
      <c r="O581" s="9">
        <v>1.5508802529792042E-2</v>
      </c>
      <c r="P581" s="13">
        <v>0.61549925484351709</v>
      </c>
      <c r="Q581" s="14" t="s">
        <v>24</v>
      </c>
      <c r="R581" s="15" t="s">
        <v>25</v>
      </c>
      <c r="S581" s="16" t="s">
        <v>26</v>
      </c>
      <c r="T581" s="2" t="str" cm="1">
        <f t="array" ref="T581">IFERROR(INDEX($AB$4:$AB$63,MATCH(C581&amp;Q581,$Z$4:$Z$63&amp;$Y$4:$Y$63,0)),"")</f>
        <v/>
      </c>
    </row>
    <row r="582" spans="1:20" x14ac:dyDescent="0.25">
      <c r="A582" s="1" t="s">
        <v>19</v>
      </c>
      <c r="B582" s="1" t="s">
        <v>650</v>
      </c>
      <c r="C582" s="1">
        <v>6372452</v>
      </c>
      <c r="D582" s="1" t="s">
        <v>653</v>
      </c>
      <c r="E582" s="7">
        <v>13.441580534022396</v>
      </c>
      <c r="F582" s="10">
        <v>54579.540000000008</v>
      </c>
      <c r="G582" s="10">
        <v>4096</v>
      </c>
      <c r="H582" s="11">
        <v>2430</v>
      </c>
      <c r="I582" s="11">
        <v>-1666</v>
      </c>
      <c r="J582" s="9">
        <v>0.40673828125</v>
      </c>
      <c r="K582" s="8">
        <v>2.4567100732090243E-3</v>
      </c>
      <c r="L582" s="12">
        <v>9.9923803270660018E-4</v>
      </c>
      <c r="M582" s="1" t="s">
        <v>22</v>
      </c>
      <c r="N582" s="1">
        <v>0.11867404962604423</v>
      </c>
      <c r="O582" s="9">
        <v>4.8269278973874438E-2</v>
      </c>
      <c r="P582" s="13">
        <v>0.88199827734711456</v>
      </c>
      <c r="Q582" s="14" t="s">
        <v>24</v>
      </c>
      <c r="R582" s="15" t="s">
        <v>25</v>
      </c>
      <c r="S582" s="16" t="s">
        <v>26</v>
      </c>
      <c r="T582" s="2" t="str" cm="1">
        <f t="array" ref="T582">IFERROR(INDEX($AB$4:$AB$63,MATCH(C582&amp;Q582,$Z$4:$Z$63&amp;$Y$4:$Y$63,0)),"")</f>
        <v/>
      </c>
    </row>
    <row r="583" spans="1:20" x14ac:dyDescent="0.25">
      <c r="A583" s="1" t="s">
        <v>19</v>
      </c>
      <c r="B583" s="1" t="s">
        <v>650</v>
      </c>
      <c r="C583" s="1">
        <v>6379688</v>
      </c>
      <c r="D583" s="1" t="s">
        <v>654</v>
      </c>
      <c r="E583" s="7">
        <v>13.466420676202858</v>
      </c>
      <c r="F583" s="10">
        <v>41366.749999999993</v>
      </c>
      <c r="G583" s="10">
        <v>3072</v>
      </c>
      <c r="H583" s="11">
        <v>2312</v>
      </c>
      <c r="I583" s="11">
        <v>-760</v>
      </c>
      <c r="J583" s="9">
        <v>0.24739583333333334</v>
      </c>
      <c r="K583" s="8">
        <v>1.8619818236086153E-3</v>
      </c>
      <c r="L583" s="12">
        <v>4.6064654490317309E-4</v>
      </c>
      <c r="M583" s="1" t="s">
        <v>22</v>
      </c>
      <c r="N583" s="1">
        <v>8.9945055278372876E-2</v>
      </c>
      <c r="O583" s="9">
        <v>2.2252031904805791E-2</v>
      </c>
      <c r="P583" s="13">
        <v>0.99869960988296491</v>
      </c>
      <c r="Q583" s="14" t="s">
        <v>24</v>
      </c>
      <c r="R583" s="15" t="s">
        <v>25</v>
      </c>
      <c r="S583" s="16" t="s">
        <v>26</v>
      </c>
      <c r="T583" s="2" t="str" cm="1">
        <f t="array" ref="T583">IFERROR(INDEX($AB$4:$AB$63,MATCH(C583&amp;Q583,$Z$4:$Z$63&amp;$Y$4:$Y$63,0)),"")</f>
        <v/>
      </c>
    </row>
    <row r="584" spans="1:20" x14ac:dyDescent="0.25">
      <c r="A584" s="1" t="s">
        <v>19</v>
      </c>
      <c r="B584" s="1" t="s">
        <v>650</v>
      </c>
      <c r="C584" s="1">
        <v>6379690</v>
      </c>
      <c r="D584" s="1" t="s">
        <v>655</v>
      </c>
      <c r="E584" s="7">
        <v>13.655205314009661</v>
      </c>
      <c r="F584" s="10">
        <v>58183.319999999992</v>
      </c>
      <c r="G584" s="10">
        <v>4364</v>
      </c>
      <c r="H584" s="11">
        <v>2517</v>
      </c>
      <c r="I584" s="11">
        <v>-1847</v>
      </c>
      <c r="J584" s="9">
        <v>0.42323556370302473</v>
      </c>
      <c r="K584" s="8">
        <v>2.6189218219271186E-3</v>
      </c>
      <c r="L584" s="12">
        <v>1.1084208535974765E-3</v>
      </c>
      <c r="M584" s="1" t="s">
        <v>22</v>
      </c>
      <c r="N584" s="1">
        <v>0.12650986441234224</v>
      </c>
      <c r="O584" s="9">
        <v>5.3543473778550899E-2</v>
      </c>
      <c r="P584" s="13">
        <v>0.65881642512077299</v>
      </c>
      <c r="Q584" s="14" t="s">
        <v>24</v>
      </c>
      <c r="R584" s="15" t="s">
        <v>25</v>
      </c>
      <c r="S584" s="16" t="s">
        <v>26</v>
      </c>
      <c r="T584" s="2" t="str" cm="1">
        <f t="array" ref="T584">IFERROR(INDEX($AB$4:$AB$63,MATCH(C584&amp;Q584,$Z$4:$Z$63&amp;$Y$4:$Y$63,0)),"")</f>
        <v/>
      </c>
    </row>
    <row r="585" spans="1:20" x14ac:dyDescent="0.25">
      <c r="A585" s="1" t="s">
        <v>19</v>
      </c>
      <c r="B585" s="1" t="s">
        <v>650</v>
      </c>
      <c r="C585" s="1">
        <v>6379692</v>
      </c>
      <c r="D585" s="1" t="s">
        <v>656</v>
      </c>
      <c r="E585" s="7">
        <v>23.966865203761756</v>
      </c>
      <c r="F585" s="10">
        <v>30581.72</v>
      </c>
      <c r="G585" s="10">
        <v>1276</v>
      </c>
      <c r="H585" s="11">
        <v>1021</v>
      </c>
      <c r="I585" s="11">
        <v>-255</v>
      </c>
      <c r="J585" s="9">
        <v>0.19984326018808776</v>
      </c>
      <c r="K585" s="8">
        <v>1.3765308315177788E-3</v>
      </c>
      <c r="L585" s="12">
        <v>2.7509040911993229E-4</v>
      </c>
      <c r="M585" s="1" t="s">
        <v>22</v>
      </c>
      <c r="N585" s="1">
        <v>6.6494817598861944E-2</v>
      </c>
      <c r="O585" s="9">
        <v>1.3288541134568805E-2</v>
      </c>
      <c r="P585" s="13">
        <v>1</v>
      </c>
      <c r="Q585" s="14" t="s">
        <v>24</v>
      </c>
      <c r="R585" s="15" t="s">
        <v>25</v>
      </c>
      <c r="S585" s="16" t="s">
        <v>26</v>
      </c>
      <c r="T585" s="2" t="str" cm="1">
        <f t="array" ref="T585">IFERROR(INDEX($AB$4:$AB$63,MATCH(C585&amp;Q585,$Z$4:$Z$63&amp;$Y$4:$Y$63,0)),"")</f>
        <v/>
      </c>
    </row>
    <row r="586" spans="1:20" x14ac:dyDescent="0.25">
      <c r="A586" s="1" t="s">
        <v>19</v>
      </c>
      <c r="B586" s="1" t="s">
        <v>650</v>
      </c>
      <c r="C586" s="1">
        <v>6379694</v>
      </c>
      <c r="D586" s="1" t="s">
        <v>657</v>
      </c>
      <c r="E586" s="7">
        <v>26.150183044315988</v>
      </c>
      <c r="F586" s="10">
        <v>36902.019999999997</v>
      </c>
      <c r="G586" s="10">
        <v>1436</v>
      </c>
      <c r="H586" s="11">
        <v>1001</v>
      </c>
      <c r="I586" s="11">
        <v>-435</v>
      </c>
      <c r="J586" s="9">
        <v>0.30292479108635095</v>
      </c>
      <c r="K586" s="8">
        <v>1.6610173749313543E-3</v>
      </c>
      <c r="L586" s="12">
        <v>5.0316334129187957E-4</v>
      </c>
      <c r="M586" s="1" t="s">
        <v>22</v>
      </c>
      <c r="N586" s="1">
        <v>8.0237249210625E-2</v>
      </c>
      <c r="O586" s="9">
        <v>2.4305851954472057E-2</v>
      </c>
      <c r="P586" s="13">
        <v>0.69171483622350671</v>
      </c>
      <c r="Q586" s="14" t="s">
        <v>24</v>
      </c>
      <c r="R586" s="15" t="s">
        <v>25</v>
      </c>
      <c r="S586" s="16" t="s">
        <v>26</v>
      </c>
      <c r="T586" s="2" t="str" cm="1">
        <f t="array" ref="T586">IFERROR(INDEX($AB$4:$AB$63,MATCH(C586&amp;Q586,$Z$4:$Z$63&amp;$Y$4:$Y$63,0)),"")</f>
        <v/>
      </c>
    </row>
    <row r="587" spans="1:20" x14ac:dyDescent="0.25">
      <c r="A587" s="1" t="s">
        <v>19</v>
      </c>
      <c r="B587" s="1" t="s">
        <v>650</v>
      </c>
      <c r="C587" s="1">
        <v>6393763</v>
      </c>
      <c r="D587" s="1" t="s">
        <v>658</v>
      </c>
      <c r="E587" s="7">
        <v>13.337295597484273</v>
      </c>
      <c r="F587" s="10">
        <v>57139.239999999983</v>
      </c>
      <c r="G587" s="10">
        <v>4292</v>
      </c>
      <c r="H587" s="11">
        <v>2077</v>
      </c>
      <c r="I587" s="11">
        <v>-2215</v>
      </c>
      <c r="J587" s="9">
        <v>0.51607642124883502</v>
      </c>
      <c r="K587" s="8">
        <v>2.5719261555430467E-3</v>
      </c>
      <c r="L587" s="12">
        <v>1.3273104460689302E-3</v>
      </c>
      <c r="M587" s="1" t="s">
        <v>22</v>
      </c>
      <c r="N587" s="1">
        <v>0.12423968768066658</v>
      </c>
      <c r="O587" s="9">
        <v>6.411717339531138E-2</v>
      </c>
      <c r="P587" s="13">
        <v>0.96406109613656787</v>
      </c>
      <c r="Q587" s="14" t="s">
        <v>24</v>
      </c>
      <c r="R587" s="15" t="s">
        <v>25</v>
      </c>
      <c r="S587" s="16" t="s">
        <v>26</v>
      </c>
      <c r="T587" s="2" t="str" cm="1">
        <f t="array" ref="T587">IFERROR(INDEX($AB$4:$AB$63,MATCH(C587&amp;Q587,$Z$4:$Z$63&amp;$Y$4:$Y$63,0)),"")</f>
        <v/>
      </c>
    </row>
    <row r="588" spans="1:20" x14ac:dyDescent="0.25">
      <c r="A588" s="1" t="s">
        <v>19</v>
      </c>
      <c r="B588" s="1" t="s">
        <v>650</v>
      </c>
      <c r="C588" s="1">
        <v>6393765</v>
      </c>
      <c r="D588" s="1" t="s">
        <v>659</v>
      </c>
      <c r="E588" s="7">
        <v>13.534400311526481</v>
      </c>
      <c r="F588" s="10">
        <v>59125.56</v>
      </c>
      <c r="G588" s="10">
        <v>4408</v>
      </c>
      <c r="H588" s="11">
        <v>2181</v>
      </c>
      <c r="I588" s="11">
        <v>-2227</v>
      </c>
      <c r="J588" s="9">
        <v>0.50521778584392019</v>
      </c>
      <c r="K588" s="8">
        <v>2.6613335113510397E-3</v>
      </c>
      <c r="L588" s="12">
        <v>1.3445530239969978E-3</v>
      </c>
      <c r="M588" s="1" t="s">
        <v>22</v>
      </c>
      <c r="N588" s="1">
        <v>0.12855860715586198</v>
      </c>
      <c r="O588" s="9">
        <v>6.495009485846294E-2</v>
      </c>
      <c r="P588" s="13">
        <v>0.85825545171339568</v>
      </c>
      <c r="Q588" s="14" t="s">
        <v>24</v>
      </c>
      <c r="R588" s="15" t="s">
        <v>25</v>
      </c>
      <c r="S588" s="16" t="s">
        <v>26</v>
      </c>
      <c r="T588" s="2" t="str" cm="1">
        <f t="array" ref="T588">IFERROR(INDEX($AB$4:$AB$63,MATCH(C588&amp;Q588,$Z$4:$Z$63&amp;$Y$4:$Y$63,0)),"")</f>
        <v/>
      </c>
    </row>
    <row r="589" spans="1:20" x14ac:dyDescent="0.25">
      <c r="A589" s="1" t="s">
        <v>31</v>
      </c>
      <c r="B589" s="1" t="s">
        <v>650</v>
      </c>
      <c r="C589" s="1">
        <v>6426020</v>
      </c>
      <c r="D589" s="1" t="s">
        <v>660</v>
      </c>
      <c r="E589" s="7">
        <v>0</v>
      </c>
      <c r="F589" s="10">
        <v>0</v>
      </c>
      <c r="G589" s="10">
        <v>0</v>
      </c>
      <c r="H589" s="11">
        <v>0</v>
      </c>
      <c r="I589" s="11">
        <v>0</v>
      </c>
      <c r="J589" s="9">
        <v>0</v>
      </c>
      <c r="K589" s="8">
        <v>0</v>
      </c>
      <c r="L589" s="12">
        <v>0</v>
      </c>
      <c r="M589" s="1" t="s">
        <v>23</v>
      </c>
      <c r="N589" s="1">
        <v>0</v>
      </c>
      <c r="O589" s="9">
        <v>0</v>
      </c>
      <c r="P589" s="13">
        <v>0</v>
      </c>
      <c r="Q589" s="14" t="s">
        <v>24</v>
      </c>
      <c r="R589" s="15" t="s">
        <v>25</v>
      </c>
      <c r="S589" s="16" t="s">
        <v>26</v>
      </c>
      <c r="T589" s="2" t="str" cm="1">
        <f t="array" ref="T589">IFERROR(INDEX($AB$4:$AB$63,MATCH(C589&amp;Q589,$Z$4:$Z$63&amp;$Y$4:$Y$63,0)),"")</f>
        <v/>
      </c>
    </row>
    <row r="590" spans="1:20" x14ac:dyDescent="0.25">
      <c r="A590" s="1" t="s">
        <v>31</v>
      </c>
      <c r="B590" s="1" t="s">
        <v>650</v>
      </c>
      <c r="C590" s="1">
        <v>6426022</v>
      </c>
      <c r="D590" s="1" t="s">
        <v>661</v>
      </c>
      <c r="E590" s="7">
        <v>0</v>
      </c>
      <c r="F590" s="10">
        <v>0</v>
      </c>
      <c r="G590" s="10">
        <v>0</v>
      </c>
      <c r="H590" s="11">
        <v>0</v>
      </c>
      <c r="I590" s="11">
        <v>0</v>
      </c>
      <c r="J590" s="9">
        <v>0</v>
      </c>
      <c r="K590" s="8">
        <v>0</v>
      </c>
      <c r="L590" s="12">
        <v>0</v>
      </c>
      <c r="M590" s="1" t="s">
        <v>23</v>
      </c>
      <c r="N590" s="1">
        <v>0</v>
      </c>
      <c r="O590" s="9">
        <v>0</v>
      </c>
      <c r="P590" s="13">
        <v>0</v>
      </c>
      <c r="Q590" s="14" t="s">
        <v>24</v>
      </c>
      <c r="R590" s="15" t="s">
        <v>25</v>
      </c>
      <c r="S590" s="16" t="s">
        <v>26</v>
      </c>
      <c r="T590" s="2" t="str" cm="1">
        <f t="array" ref="T590">IFERROR(INDEX($AB$4:$AB$63,MATCH(C590&amp;Q590,$Z$4:$Z$63&amp;$Y$4:$Y$63,0)),"")</f>
        <v/>
      </c>
    </row>
    <row r="591" spans="1:20" x14ac:dyDescent="0.25">
      <c r="A591" s="1" t="s">
        <v>31</v>
      </c>
      <c r="B591" s="1" t="s">
        <v>650</v>
      </c>
      <c r="C591" s="1">
        <v>6426024</v>
      </c>
      <c r="D591" s="1" t="s">
        <v>662</v>
      </c>
      <c r="E591" s="7">
        <v>0</v>
      </c>
      <c r="F591" s="10">
        <v>0</v>
      </c>
      <c r="G591" s="10">
        <v>0</v>
      </c>
      <c r="H591" s="11">
        <v>0</v>
      </c>
      <c r="I591" s="11">
        <v>0</v>
      </c>
      <c r="J591" s="9">
        <v>0</v>
      </c>
      <c r="K591" s="8">
        <v>0</v>
      </c>
      <c r="L591" s="12">
        <v>0</v>
      </c>
      <c r="M591" s="1" t="s">
        <v>23</v>
      </c>
      <c r="N591" s="1">
        <v>0</v>
      </c>
      <c r="O591" s="9">
        <v>0</v>
      </c>
      <c r="P591" s="13">
        <v>0</v>
      </c>
      <c r="Q591" s="14" t="s">
        <v>24</v>
      </c>
      <c r="R591" s="15" t="s">
        <v>25</v>
      </c>
      <c r="S591" s="16" t="s">
        <v>26</v>
      </c>
      <c r="T591" s="2" t="str" cm="1">
        <f t="array" ref="T591">IFERROR(INDEX($AB$4:$AB$63,MATCH(C591&amp;Q591,$Z$4:$Z$63&amp;$Y$4:$Y$63,0)),"")</f>
        <v/>
      </c>
    </row>
    <row r="592" spans="1:20" x14ac:dyDescent="0.25">
      <c r="A592" s="1" t="s">
        <v>31</v>
      </c>
      <c r="B592" s="1" t="s">
        <v>650</v>
      </c>
      <c r="C592" s="1">
        <v>6426026</v>
      </c>
      <c r="D592" s="1" t="s">
        <v>663</v>
      </c>
      <c r="E592" s="7">
        <v>11.538807189542483</v>
      </c>
      <c r="F592" s="10">
        <v>28247</v>
      </c>
      <c r="G592" s="10">
        <v>2448</v>
      </c>
      <c r="H592" s="11">
        <v>771</v>
      </c>
      <c r="I592" s="11">
        <v>-1677</v>
      </c>
      <c r="J592" s="9">
        <v>0.68504901960784315</v>
      </c>
      <c r="K592" s="8">
        <v>1.2714414492671668E-3</v>
      </c>
      <c r="L592" s="12">
        <v>8.7099971830924782E-4</v>
      </c>
      <c r="M592" s="1" t="s">
        <v>22</v>
      </c>
      <c r="N592" s="1">
        <v>6.1418360795764695E-2</v>
      </c>
      <c r="O592" s="9">
        <v>4.2074587849059396E-2</v>
      </c>
      <c r="P592" s="13">
        <v>1</v>
      </c>
      <c r="Q592" s="14" t="s">
        <v>24</v>
      </c>
      <c r="R592" s="15" t="s">
        <v>25</v>
      </c>
      <c r="S592" s="16" t="s">
        <v>26</v>
      </c>
      <c r="T592" s="2" t="str" cm="1">
        <f t="array" ref="T592">IFERROR(INDEX($AB$4:$AB$63,MATCH(C592&amp;Q592,$Z$4:$Z$63&amp;$Y$4:$Y$63,0)),"")</f>
        <v/>
      </c>
    </row>
    <row r="593" spans="1:20" x14ac:dyDescent="0.25">
      <c r="A593" s="1" t="s">
        <v>31</v>
      </c>
      <c r="B593" s="1" t="s">
        <v>650</v>
      </c>
      <c r="C593" s="1">
        <v>6426028</v>
      </c>
      <c r="D593" s="1" t="s">
        <v>664</v>
      </c>
      <c r="E593" s="7">
        <v>0</v>
      </c>
      <c r="F593" s="10">
        <v>0</v>
      </c>
      <c r="G593" s="10">
        <v>0</v>
      </c>
      <c r="H593" s="11">
        <v>0</v>
      </c>
      <c r="I593" s="11">
        <v>0</v>
      </c>
      <c r="J593" s="9">
        <v>0</v>
      </c>
      <c r="K593" s="8">
        <v>0</v>
      </c>
      <c r="L593" s="12">
        <v>0</v>
      </c>
      <c r="M593" s="1" t="s">
        <v>23</v>
      </c>
      <c r="N593" s="1">
        <v>0</v>
      </c>
      <c r="O593" s="9">
        <v>0</v>
      </c>
      <c r="P593" s="13">
        <v>0</v>
      </c>
      <c r="Q593" s="14" t="s">
        <v>24</v>
      </c>
      <c r="R593" s="15" t="s">
        <v>25</v>
      </c>
      <c r="S593" s="16" t="s">
        <v>26</v>
      </c>
      <c r="T593" s="2" t="str" cm="1">
        <f t="array" ref="T593">IFERROR(INDEX($AB$4:$AB$63,MATCH(C593&amp;Q593,$Z$4:$Z$63&amp;$Y$4:$Y$63,0)),"")</f>
        <v/>
      </c>
    </row>
    <row r="594" spans="1:20" x14ac:dyDescent="0.25">
      <c r="A594" s="1" t="s">
        <v>19</v>
      </c>
      <c r="B594" s="1" t="s">
        <v>665</v>
      </c>
      <c r="C594" s="1">
        <v>6378829</v>
      </c>
      <c r="D594" s="1" t="s">
        <v>666</v>
      </c>
      <c r="E594" s="7">
        <v>5.4743340380549688</v>
      </c>
      <c r="F594" s="10">
        <v>11559.279999999999</v>
      </c>
      <c r="G594" s="10">
        <v>2180</v>
      </c>
      <c r="H594" s="11">
        <v>4931</v>
      </c>
      <c r="I594" s="11">
        <v>2751</v>
      </c>
      <c r="J594" s="9">
        <v>1.2619266055045872</v>
      </c>
      <c r="K594" s="8">
        <v>5.2030119006212959E-4</v>
      </c>
      <c r="L594" s="12">
        <v>6.5658191461510028E-4</v>
      </c>
      <c r="M594" s="1" t="s">
        <v>28</v>
      </c>
      <c r="N594" s="1">
        <v>0.25535799178915486</v>
      </c>
      <c r="O594" s="9">
        <v>0.32224304376695645</v>
      </c>
      <c r="P594" s="13">
        <v>0.57610993657505283</v>
      </c>
      <c r="Q594" s="14" t="s">
        <v>24</v>
      </c>
      <c r="R594" s="15" t="s">
        <v>25</v>
      </c>
      <c r="S594" s="16" t="s">
        <v>26</v>
      </c>
      <c r="T594" s="2" t="str" cm="1">
        <f t="array" ref="T594">IFERROR(INDEX($AB$4:$AB$63,MATCH(C594&amp;Q594,$Z$4:$Z$63&amp;$Y$4:$Y$63,0)),"")</f>
        <v/>
      </c>
    </row>
    <row r="595" spans="1:20" x14ac:dyDescent="0.25">
      <c r="A595" s="1" t="s">
        <v>19</v>
      </c>
      <c r="B595" s="1" t="s">
        <v>665</v>
      </c>
      <c r="C595" s="1">
        <v>6378831</v>
      </c>
      <c r="D595" s="1" t="s">
        <v>667</v>
      </c>
      <c r="E595" s="7">
        <v>11.256242449063173</v>
      </c>
      <c r="F595" s="10">
        <v>25507.159999999996</v>
      </c>
      <c r="G595" s="10">
        <v>2383</v>
      </c>
      <c r="H595" s="11">
        <v>2625</v>
      </c>
      <c r="I595" s="11">
        <v>242</v>
      </c>
      <c r="J595" s="9">
        <v>0.10155266470835082</v>
      </c>
      <c r="K595" s="8">
        <v>1.1481169850635288E-3</v>
      </c>
      <c r="L595" s="12">
        <v>1.1659433923011918E-4</v>
      </c>
      <c r="M595" s="1" t="s">
        <v>28</v>
      </c>
      <c r="N595" s="1">
        <v>0.56348294650226127</v>
      </c>
      <c r="O595" s="9">
        <v>5.7223194735017725E-2</v>
      </c>
      <c r="P595" s="13">
        <v>0.24398484693355177</v>
      </c>
      <c r="Q595" s="14" t="s">
        <v>24</v>
      </c>
      <c r="R595" s="15" t="s">
        <v>25</v>
      </c>
      <c r="S595" s="16" t="s">
        <v>26</v>
      </c>
      <c r="T595" s="2" t="str" cm="1">
        <f t="array" ref="T595">IFERROR(INDEX($AB$4:$AB$63,MATCH(C595&amp;Q595,$Z$4:$Z$63&amp;$Y$4:$Y$63,0)),"")</f>
        <v/>
      </c>
    </row>
    <row r="596" spans="1:20" x14ac:dyDescent="0.25">
      <c r="A596" s="1" t="s">
        <v>19</v>
      </c>
      <c r="B596" s="1" t="s">
        <v>665</v>
      </c>
      <c r="C596" s="1">
        <v>6378833</v>
      </c>
      <c r="D596" s="1" t="s">
        <v>668</v>
      </c>
      <c r="E596" s="7">
        <v>28.808692810457519</v>
      </c>
      <c r="F596" s="10">
        <v>8200.52</v>
      </c>
      <c r="G596" s="10">
        <v>292</v>
      </c>
      <c r="H596" s="11">
        <v>1071</v>
      </c>
      <c r="I596" s="11">
        <v>779</v>
      </c>
      <c r="J596" s="9">
        <v>2.6678082191780823</v>
      </c>
      <c r="K596" s="8">
        <v>3.6911817302879549E-4</v>
      </c>
      <c r="L596" s="12">
        <v>9.8473649585421809E-4</v>
      </c>
      <c r="M596" s="1" t="s">
        <v>28</v>
      </c>
      <c r="N596" s="1">
        <v>0.18115906170858395</v>
      </c>
      <c r="O596" s="9">
        <v>0.48329763380474966</v>
      </c>
      <c r="P596" s="13">
        <v>0.47712418300653597</v>
      </c>
      <c r="Q596" s="14" t="s">
        <v>24</v>
      </c>
      <c r="R596" s="15" t="s">
        <v>25</v>
      </c>
      <c r="S596" s="16" t="s">
        <v>26</v>
      </c>
      <c r="T596" s="2" t="str" cm="1">
        <f t="array" ref="T596">IFERROR(INDEX($AB$4:$AB$63,MATCH(C596&amp;Q596,$Z$4:$Z$63&amp;$Y$4:$Y$63,0)),"")</f>
        <v/>
      </c>
    </row>
    <row r="597" spans="1:20" x14ac:dyDescent="0.25">
      <c r="A597" s="1" t="s">
        <v>31</v>
      </c>
      <c r="B597" s="1" t="s">
        <v>665</v>
      </c>
      <c r="C597" s="1">
        <v>6427554</v>
      </c>
      <c r="D597" s="1" t="s">
        <v>669</v>
      </c>
      <c r="E597" s="7">
        <v>0</v>
      </c>
      <c r="F597" s="10">
        <v>0</v>
      </c>
      <c r="G597" s="10">
        <v>0</v>
      </c>
      <c r="H597" s="11">
        <v>0</v>
      </c>
      <c r="I597" s="11">
        <v>0</v>
      </c>
      <c r="J597" s="9">
        <v>0</v>
      </c>
      <c r="K597" s="8">
        <v>0</v>
      </c>
      <c r="L597" s="12">
        <v>0</v>
      </c>
      <c r="M597" s="1" t="s">
        <v>23</v>
      </c>
      <c r="N597" s="1">
        <v>0</v>
      </c>
      <c r="O597" s="9">
        <v>0</v>
      </c>
      <c r="P597" s="13">
        <v>0</v>
      </c>
      <c r="Q597" s="14" t="s">
        <v>24</v>
      </c>
      <c r="R597" s="15" t="s">
        <v>25</v>
      </c>
      <c r="S597" s="16" t="s">
        <v>26</v>
      </c>
      <c r="T597" s="2" t="str" cm="1">
        <f t="array" ref="T597">IFERROR(INDEX($AB$4:$AB$63,MATCH(C597&amp;Q597,$Z$4:$Z$63&amp;$Y$4:$Y$63,0)),"")</f>
        <v/>
      </c>
    </row>
    <row r="598" spans="1:20" x14ac:dyDescent="0.25">
      <c r="A598" s="1" t="s">
        <v>31</v>
      </c>
      <c r="B598" s="1" t="s">
        <v>665</v>
      </c>
      <c r="C598" s="1">
        <v>6427556</v>
      </c>
      <c r="D598" s="1" t="s">
        <v>670</v>
      </c>
      <c r="E598" s="7">
        <v>0</v>
      </c>
      <c r="F598" s="10">
        <v>0</v>
      </c>
      <c r="G598" s="10">
        <v>0</v>
      </c>
      <c r="H598" s="11">
        <v>0</v>
      </c>
      <c r="I598" s="11">
        <v>0</v>
      </c>
      <c r="J598" s="9">
        <v>0</v>
      </c>
      <c r="K598" s="8">
        <v>0</v>
      </c>
      <c r="L598" s="12">
        <v>0</v>
      </c>
      <c r="M598" s="1" t="s">
        <v>23</v>
      </c>
      <c r="N598" s="1">
        <v>0</v>
      </c>
      <c r="O598" s="9">
        <v>0</v>
      </c>
      <c r="P598" s="13">
        <v>0</v>
      </c>
      <c r="Q598" s="14" t="s">
        <v>24</v>
      </c>
      <c r="R598" s="15" t="s">
        <v>25</v>
      </c>
      <c r="S598" s="16" t="s">
        <v>26</v>
      </c>
      <c r="T598" s="2" t="str" cm="1">
        <f t="array" ref="T598">IFERROR(INDEX($AB$4:$AB$63,MATCH(C598&amp;Q598,$Z$4:$Z$63&amp;$Y$4:$Y$63,0)),"")</f>
        <v/>
      </c>
    </row>
    <row r="599" spans="1:20" x14ac:dyDescent="0.25">
      <c r="A599" s="1" t="s">
        <v>31</v>
      </c>
      <c r="B599" s="1" t="s">
        <v>665</v>
      </c>
      <c r="C599" s="1">
        <v>6427558</v>
      </c>
      <c r="D599" s="1" t="s">
        <v>671</v>
      </c>
      <c r="E599" s="7">
        <v>0</v>
      </c>
      <c r="F599" s="10">
        <v>0</v>
      </c>
      <c r="G599" s="10">
        <v>0</v>
      </c>
      <c r="H599" s="11">
        <v>0</v>
      </c>
      <c r="I599" s="11">
        <v>0</v>
      </c>
      <c r="J599" s="9">
        <v>0</v>
      </c>
      <c r="K599" s="8">
        <v>0</v>
      </c>
      <c r="L599" s="12">
        <v>0</v>
      </c>
      <c r="M599" s="1" t="s">
        <v>23</v>
      </c>
      <c r="N599" s="1">
        <v>0</v>
      </c>
      <c r="O599" s="9">
        <v>0</v>
      </c>
      <c r="P599" s="13">
        <v>0</v>
      </c>
      <c r="Q599" s="14" t="s">
        <v>24</v>
      </c>
      <c r="R599" s="15" t="s">
        <v>25</v>
      </c>
      <c r="S599" s="16" t="s">
        <v>26</v>
      </c>
      <c r="T599" s="2" t="str" cm="1">
        <f t="array" ref="T599">IFERROR(INDEX($AB$4:$AB$63,MATCH(C599&amp;Q599,$Z$4:$Z$63&amp;$Y$4:$Y$63,0)),"")</f>
        <v/>
      </c>
    </row>
    <row r="600" spans="1:20" x14ac:dyDescent="0.25">
      <c r="A600" s="1" t="s">
        <v>19</v>
      </c>
      <c r="B600" s="1" t="s">
        <v>672</v>
      </c>
      <c r="C600" s="1">
        <v>6378871</v>
      </c>
      <c r="D600" s="1" t="s">
        <v>673</v>
      </c>
      <c r="E600" s="7">
        <v>19.402017783857733</v>
      </c>
      <c r="F600" s="10">
        <v>102890.04000000001</v>
      </c>
      <c r="G600" s="10">
        <v>5430</v>
      </c>
      <c r="H600" s="11">
        <v>1202</v>
      </c>
      <c r="I600" s="11">
        <v>-4228</v>
      </c>
      <c r="J600" s="9">
        <v>0.77863720073664822</v>
      </c>
      <c r="K600" s="8">
        <v>4.6312408954139114E-3</v>
      </c>
      <c r="L600" s="12">
        <v>3.6060564467421761E-3</v>
      </c>
      <c r="M600" s="1" t="s">
        <v>22</v>
      </c>
      <c r="N600" s="1">
        <v>5.3583240735325097E-2</v>
      </c>
      <c r="O600" s="9">
        <v>4.1721904572551476E-2</v>
      </c>
      <c r="P600" s="13">
        <v>0.61901504787961692</v>
      </c>
      <c r="Q600" s="14" t="s">
        <v>24</v>
      </c>
      <c r="R600" s="15" t="s">
        <v>25</v>
      </c>
      <c r="S600" s="16" t="s">
        <v>26</v>
      </c>
      <c r="T600" s="2" t="str" cm="1">
        <f t="array" ref="T600">IFERROR(INDEX($AB$4:$AB$63,MATCH(C600&amp;Q600,$Z$4:$Z$63&amp;$Y$4:$Y$63,0)),"")</f>
        <v/>
      </c>
    </row>
    <row r="601" spans="1:20" x14ac:dyDescent="0.25">
      <c r="A601" s="1" t="s">
        <v>19</v>
      </c>
      <c r="B601" s="1" t="s">
        <v>672</v>
      </c>
      <c r="C601" s="1">
        <v>6332977</v>
      </c>
      <c r="D601" s="1" t="s">
        <v>674</v>
      </c>
      <c r="E601" s="7">
        <v>46.719725955204218</v>
      </c>
      <c r="F601" s="10">
        <v>85337.38</v>
      </c>
      <c r="G601" s="10">
        <v>1893</v>
      </c>
      <c r="H601" s="11">
        <v>887</v>
      </c>
      <c r="I601" s="11">
        <v>-1006</v>
      </c>
      <c r="J601" s="9">
        <v>0.53143159006867402</v>
      </c>
      <c r="K601" s="8">
        <v>3.8411683401374636E-3</v>
      </c>
      <c r="L601" s="12">
        <v>2.0413181987207017E-3</v>
      </c>
      <c r="M601" s="1" t="s">
        <v>22</v>
      </c>
      <c r="N601" s="1">
        <v>4.4442138192014667E-2</v>
      </c>
      <c r="O601" s="9">
        <v>2.3617956165434099E-2</v>
      </c>
      <c r="P601" s="13">
        <v>0.49881422924901186</v>
      </c>
      <c r="Q601" s="14" t="s">
        <v>24</v>
      </c>
      <c r="R601" s="15" t="s">
        <v>25</v>
      </c>
      <c r="S601" s="16" t="s">
        <v>26</v>
      </c>
      <c r="T601" s="2" t="str" cm="1">
        <f t="array" ref="T601">IFERROR(INDEX($AB$4:$AB$63,MATCH(C601&amp;Q601,$Z$4:$Z$63&amp;$Y$4:$Y$63,0)),"")</f>
        <v/>
      </c>
    </row>
    <row r="602" spans="1:20" x14ac:dyDescent="0.25">
      <c r="A602" s="1" t="s">
        <v>19</v>
      </c>
      <c r="B602" s="1" t="s">
        <v>672</v>
      </c>
      <c r="C602" s="1">
        <v>6332970</v>
      </c>
      <c r="D602" s="1" t="s">
        <v>675</v>
      </c>
      <c r="E602" s="7">
        <v>28.911050469483563</v>
      </c>
      <c r="F602" s="10">
        <v>94743.51</v>
      </c>
      <c r="G602" s="10">
        <v>3342</v>
      </c>
      <c r="H602" s="11">
        <v>1240</v>
      </c>
      <c r="I602" s="11">
        <v>-2102</v>
      </c>
      <c r="J602" s="9">
        <v>0.62896469180131653</v>
      </c>
      <c r="K602" s="8">
        <v>4.2645528963450386E-3</v>
      </c>
      <c r="L602" s="12">
        <v>2.6822531981200689E-3</v>
      </c>
      <c r="M602" s="1" t="s">
        <v>22</v>
      </c>
      <c r="N602" s="1">
        <v>4.9340677721961032E-2</v>
      </c>
      <c r="O602" s="9">
        <v>3.1033544156661305E-2</v>
      </c>
      <c r="P602" s="13">
        <v>0.65375586854460099</v>
      </c>
      <c r="Q602" s="14" t="s">
        <v>24</v>
      </c>
      <c r="R602" s="15" t="s">
        <v>25</v>
      </c>
      <c r="S602" s="16" t="s">
        <v>26</v>
      </c>
      <c r="T602" s="2" t="str" cm="1">
        <f t="array" ref="T602">IFERROR(INDEX($AB$4:$AB$63,MATCH(C602&amp;Q602,$Z$4:$Z$63&amp;$Y$4:$Y$63,0)),"")</f>
        <v/>
      </c>
    </row>
    <row r="603" spans="1:20" x14ac:dyDescent="0.25">
      <c r="A603" s="1" t="s">
        <v>19</v>
      </c>
      <c r="B603" s="1" t="s">
        <v>672</v>
      </c>
      <c r="C603" s="1">
        <v>6333000</v>
      </c>
      <c r="D603" s="1" t="s">
        <v>676</v>
      </c>
      <c r="E603" s="7">
        <v>29.481486765922245</v>
      </c>
      <c r="F603" s="10">
        <v>60704.39</v>
      </c>
      <c r="G603" s="10">
        <v>2136</v>
      </c>
      <c r="H603" s="11">
        <v>1143</v>
      </c>
      <c r="I603" s="11">
        <v>-993</v>
      </c>
      <c r="J603" s="9">
        <v>0.4648876404494382</v>
      </c>
      <c r="K603" s="8">
        <v>2.7323991078160264E-3</v>
      </c>
      <c r="L603" s="12">
        <v>1.2702585739987427E-3</v>
      </c>
      <c r="M603" s="1" t="s">
        <v>22</v>
      </c>
      <c r="N603" s="1">
        <v>3.1613729988452341E-2</v>
      </c>
      <c r="O603" s="9">
        <v>1.4696832340137253E-2</v>
      </c>
      <c r="P603" s="13">
        <v>0.44168734491315137</v>
      </c>
      <c r="Q603" s="14" t="s">
        <v>24</v>
      </c>
      <c r="R603" s="15" t="s">
        <v>25</v>
      </c>
      <c r="S603" s="16" t="s">
        <v>26</v>
      </c>
      <c r="T603" s="2" t="str" cm="1">
        <f t="array" ref="T603">IFERROR(INDEX($AB$4:$AB$63,MATCH(C603&amp;Q603,$Z$4:$Z$63&amp;$Y$4:$Y$63,0)),"")</f>
        <v/>
      </c>
    </row>
    <row r="604" spans="1:20" x14ac:dyDescent="0.25">
      <c r="A604" s="1" t="s">
        <v>19</v>
      </c>
      <c r="B604" s="1" t="s">
        <v>672</v>
      </c>
      <c r="C604" s="1">
        <v>6175770</v>
      </c>
      <c r="D604" s="1" t="s">
        <v>677</v>
      </c>
      <c r="E604" s="7">
        <v>499.27423728813562</v>
      </c>
      <c r="F604" s="10">
        <v>117828.72</v>
      </c>
      <c r="G604" s="10">
        <v>236</v>
      </c>
      <c r="H604" s="11">
        <v>89</v>
      </c>
      <c r="I604" s="11">
        <v>-147</v>
      </c>
      <c r="J604" s="9">
        <v>0.6228813559322034</v>
      </c>
      <c r="K604" s="8">
        <v>5.3036541410448968E-3</v>
      </c>
      <c r="L604" s="12">
        <v>3.303547282769491E-3</v>
      </c>
      <c r="M604" s="1" t="s">
        <v>22</v>
      </c>
      <c r="N604" s="1">
        <v>6.1363030564427948E-2</v>
      </c>
      <c r="O604" s="9">
        <v>3.8221887682080118E-2</v>
      </c>
      <c r="P604" s="13">
        <v>1</v>
      </c>
      <c r="Q604" s="14" t="s">
        <v>24</v>
      </c>
      <c r="R604" s="15" t="s">
        <v>25</v>
      </c>
      <c r="S604" s="16" t="s">
        <v>26</v>
      </c>
      <c r="T604" s="2" t="str" cm="1">
        <f t="array" ref="T604">IFERROR(INDEX($AB$4:$AB$63,MATCH(C604&amp;Q604,$Z$4:$Z$63&amp;$Y$4:$Y$63,0)),"")</f>
        <v/>
      </c>
    </row>
    <row r="605" spans="1:20" x14ac:dyDescent="0.25">
      <c r="A605" s="1" t="s">
        <v>19</v>
      </c>
      <c r="B605" s="1" t="s">
        <v>672</v>
      </c>
      <c r="C605" s="1">
        <v>6289033</v>
      </c>
      <c r="D605" s="1" t="s">
        <v>678</v>
      </c>
      <c r="E605" s="7">
        <v>87.920000000000016</v>
      </c>
      <c r="F605" s="10">
        <v>5011.4400000000005</v>
      </c>
      <c r="G605" s="10">
        <v>57</v>
      </c>
      <c r="H605" s="11">
        <v>13</v>
      </c>
      <c r="I605" s="11">
        <v>-44</v>
      </c>
      <c r="J605" s="9">
        <v>0.77192982456140347</v>
      </c>
      <c r="K605" s="8">
        <v>2.2557271697934119E-4</v>
      </c>
      <c r="L605" s="12">
        <v>1.7412630784370195E-4</v>
      </c>
      <c r="M605" s="1" t="s">
        <v>22</v>
      </c>
      <c r="N605" s="1">
        <v>2.6098657941102713E-3</v>
      </c>
      <c r="O605" s="9">
        <v>2.0146332445763497E-3</v>
      </c>
      <c r="P605" s="13">
        <v>1</v>
      </c>
      <c r="Q605" s="14" t="s">
        <v>24</v>
      </c>
      <c r="R605" s="15" t="s">
        <v>25</v>
      </c>
      <c r="S605" s="16" t="s">
        <v>26</v>
      </c>
      <c r="T605" s="2" t="str" cm="1">
        <f t="array" ref="T605">IFERROR(INDEX($AB$4:$AB$63,MATCH(C605&amp;Q605,$Z$4:$Z$63&amp;$Y$4:$Y$63,0)),"")</f>
        <v/>
      </c>
    </row>
    <row r="606" spans="1:20" x14ac:dyDescent="0.25">
      <c r="A606" s="1" t="s">
        <v>19</v>
      </c>
      <c r="B606" s="1" t="s">
        <v>672</v>
      </c>
      <c r="C606" s="1">
        <v>6378860</v>
      </c>
      <c r="D606" s="1" t="s">
        <v>679</v>
      </c>
      <c r="E606" s="7">
        <v>8.1199999999999992</v>
      </c>
      <c r="F606" s="10">
        <v>194.88</v>
      </c>
      <c r="G606" s="10">
        <v>24</v>
      </c>
      <c r="H606" s="11">
        <v>821</v>
      </c>
      <c r="I606" s="11">
        <v>797</v>
      </c>
      <c r="J606" s="9">
        <v>33.208333333333336</v>
      </c>
      <c r="K606" s="8">
        <v>8.7718522191094784E-6</v>
      </c>
      <c r="L606" s="12">
        <v>2.9129859244292729E-4</v>
      </c>
      <c r="M606" s="1" t="s">
        <v>28</v>
      </c>
      <c r="N606" s="1">
        <v>1.0148992025370145E-4</v>
      </c>
      <c r="O606" s="9">
        <v>3.3703111017583361E-3</v>
      </c>
      <c r="P606" s="13">
        <v>1</v>
      </c>
      <c r="Q606" s="14" t="s">
        <v>24</v>
      </c>
      <c r="R606" s="15" t="s">
        <v>25</v>
      </c>
      <c r="S606" s="16" t="s">
        <v>26</v>
      </c>
      <c r="T606" s="2" t="str" cm="1">
        <f t="array" ref="T606">IFERROR(INDEX($AB$4:$AB$63,MATCH(C606&amp;Q606,$Z$4:$Z$63&amp;$Y$4:$Y$63,0)),"")</f>
        <v/>
      </c>
    </row>
    <row r="607" spans="1:20" x14ac:dyDescent="0.25">
      <c r="A607" s="1" t="s">
        <v>19</v>
      </c>
      <c r="B607" s="1" t="s">
        <v>672</v>
      </c>
      <c r="C607" s="1">
        <v>6251769</v>
      </c>
      <c r="D607" s="1" t="s">
        <v>680</v>
      </c>
      <c r="E607" s="7">
        <v>102.80493284493286</v>
      </c>
      <c r="F607" s="10">
        <v>98813.859999999986</v>
      </c>
      <c r="G607" s="10">
        <v>981</v>
      </c>
      <c r="H607" s="11">
        <v>580</v>
      </c>
      <c r="I607" s="11">
        <v>-401</v>
      </c>
      <c r="J607" s="9">
        <v>0.4087665647298675</v>
      </c>
      <c r="K607" s="8">
        <v>4.4477656871909545E-3</v>
      </c>
      <c r="L607" s="12">
        <v>1.818097900676425E-3</v>
      </c>
      <c r="M607" s="1" t="s">
        <v>22</v>
      </c>
      <c r="N607" s="1">
        <v>5.1460441150248455E-2</v>
      </c>
      <c r="O607" s="9">
        <v>2.1035307748470573E-2</v>
      </c>
      <c r="P607" s="13">
        <v>0.59890109890109888</v>
      </c>
      <c r="Q607" s="14" t="s">
        <v>24</v>
      </c>
      <c r="R607" s="15" t="s">
        <v>25</v>
      </c>
      <c r="S607" s="16" t="s">
        <v>26</v>
      </c>
      <c r="T607" s="2" t="str" cm="1">
        <f t="array" ref="T607">IFERROR(INDEX($AB$4:$AB$63,MATCH(C607&amp;Q607,$Z$4:$Z$63&amp;$Y$4:$Y$63,0)),"")</f>
        <v/>
      </c>
    </row>
    <row r="608" spans="1:20" x14ac:dyDescent="0.25">
      <c r="A608" s="1" t="s">
        <v>19</v>
      </c>
      <c r="B608" s="1" t="s">
        <v>672</v>
      </c>
      <c r="C608" s="1">
        <v>6378863</v>
      </c>
      <c r="D608" s="1" t="s">
        <v>681</v>
      </c>
      <c r="E608" s="7">
        <v>36.960122511485437</v>
      </c>
      <c r="F608" s="10">
        <v>94047.039999999994</v>
      </c>
      <c r="G608" s="10">
        <v>2548</v>
      </c>
      <c r="H608" s="11">
        <v>609</v>
      </c>
      <c r="I608" s="11">
        <v>-1939</v>
      </c>
      <c r="J608" s="9">
        <v>0.76098901098901095</v>
      </c>
      <c r="K608" s="8">
        <v>4.2332036972735935E-3</v>
      </c>
      <c r="L608" s="12">
        <v>3.2214214949032563E-3</v>
      </c>
      <c r="M608" s="1" t="s">
        <v>22</v>
      </c>
      <c r="N608" s="1">
        <v>4.897796895369802E-2</v>
      </c>
      <c r="O608" s="9">
        <v>3.7271696154325143E-2</v>
      </c>
      <c r="P608" s="13">
        <v>0.97549770290964777</v>
      </c>
      <c r="Q608" s="14" t="s">
        <v>24</v>
      </c>
      <c r="R608" s="15" t="s">
        <v>25</v>
      </c>
      <c r="S608" s="16" t="s">
        <v>26</v>
      </c>
      <c r="T608" s="2" t="str" cm="1">
        <f t="array" ref="T608">IFERROR(INDEX($AB$4:$AB$63,MATCH(C608&amp;Q608,$Z$4:$Z$63&amp;$Y$4:$Y$63,0)),"")</f>
        <v/>
      </c>
    </row>
    <row r="609" spans="1:20" x14ac:dyDescent="0.25">
      <c r="A609" s="1" t="s">
        <v>19</v>
      </c>
      <c r="B609" s="1" t="s">
        <v>672</v>
      </c>
      <c r="C609" s="1">
        <v>6378868</v>
      </c>
      <c r="D609" s="1" t="s">
        <v>682</v>
      </c>
      <c r="E609" s="7">
        <v>53.434438202247186</v>
      </c>
      <c r="F609" s="10">
        <v>37985.969999999987</v>
      </c>
      <c r="G609" s="10">
        <v>741</v>
      </c>
      <c r="H609" s="11">
        <v>643</v>
      </c>
      <c r="I609" s="11">
        <v>-98</v>
      </c>
      <c r="J609" s="9">
        <v>0.13225371120107962</v>
      </c>
      <c r="K609" s="8">
        <v>1.7098076520911637E-3</v>
      </c>
      <c r="L609" s="12">
        <v>2.2612840742906079E-4</v>
      </c>
      <c r="M609" s="1" t="s">
        <v>22</v>
      </c>
      <c r="N609" s="1">
        <v>1.9782394632899707E-2</v>
      </c>
      <c r="O609" s="9">
        <v>2.6162951066453053E-3</v>
      </c>
      <c r="P609" s="13">
        <v>0.34691011235955055</v>
      </c>
      <c r="Q609" s="14" t="s">
        <v>24</v>
      </c>
      <c r="R609" s="15" t="s">
        <v>25</v>
      </c>
      <c r="S609" s="16" t="s">
        <v>26</v>
      </c>
      <c r="T609" s="2" t="str" cm="1">
        <f t="array" ref="T609">IFERROR(INDEX($AB$4:$AB$63,MATCH(C609&amp;Q609,$Z$4:$Z$63&amp;$Y$4:$Y$63,0)),"")</f>
        <v/>
      </c>
    </row>
    <row r="610" spans="1:20" x14ac:dyDescent="0.25">
      <c r="A610" s="1" t="s">
        <v>19</v>
      </c>
      <c r="B610" s="1" t="s">
        <v>672</v>
      </c>
      <c r="C610" s="1">
        <v>6378858</v>
      </c>
      <c r="D610" s="1" t="s">
        <v>683</v>
      </c>
      <c r="E610" s="7">
        <v>11.077454842428901</v>
      </c>
      <c r="F610" s="10">
        <v>79445.59</v>
      </c>
      <c r="G610" s="10">
        <v>7300</v>
      </c>
      <c r="H610" s="11">
        <v>3084</v>
      </c>
      <c r="I610" s="11">
        <v>-4216</v>
      </c>
      <c r="J610" s="9">
        <v>0.57753424657534247</v>
      </c>
      <c r="K610" s="8">
        <v>3.5759696989940567E-3</v>
      </c>
      <c r="L610" s="12">
        <v>2.0652449658847866E-3</v>
      </c>
      <c r="M610" s="1" t="s">
        <v>22</v>
      </c>
      <c r="N610" s="1">
        <v>4.137380230710315E-2</v>
      </c>
      <c r="O610" s="9">
        <v>2.3894787743389982E-2</v>
      </c>
      <c r="P610" s="13">
        <v>0.70138355111452733</v>
      </c>
      <c r="Q610" s="14" t="s">
        <v>24</v>
      </c>
      <c r="R610" s="15" t="s">
        <v>25</v>
      </c>
      <c r="S610" s="16" t="s">
        <v>26</v>
      </c>
      <c r="T610" s="2" t="str" cm="1">
        <f t="array" ref="T610">IFERROR(INDEX($AB$4:$AB$63,MATCH(C610&amp;Q610,$Z$4:$Z$63&amp;$Y$4:$Y$63,0)),"")</f>
        <v/>
      </c>
    </row>
    <row r="611" spans="1:20" x14ac:dyDescent="0.25">
      <c r="A611" s="1" t="s">
        <v>19</v>
      </c>
      <c r="B611" s="1" t="s">
        <v>672</v>
      </c>
      <c r="C611" s="1">
        <v>6378869</v>
      </c>
      <c r="D611" s="1" t="s">
        <v>684</v>
      </c>
      <c r="E611" s="7">
        <v>332.40812499999998</v>
      </c>
      <c r="F611" s="10">
        <v>10637.06</v>
      </c>
      <c r="G611" s="10">
        <v>32</v>
      </c>
      <c r="H611" s="11">
        <v>137</v>
      </c>
      <c r="I611" s="11">
        <v>105</v>
      </c>
      <c r="J611" s="9">
        <v>3.28125</v>
      </c>
      <c r="K611" s="8">
        <v>4.7879063200841884E-4</v>
      </c>
      <c r="L611" s="12">
        <v>1.5710317612776243E-3</v>
      </c>
      <c r="M611" s="1" t="s">
        <v>28</v>
      </c>
      <c r="N611" s="1">
        <v>5.5395852377557349E-3</v>
      </c>
      <c r="O611" s="9">
        <v>1.8176764061386005E-2</v>
      </c>
      <c r="P611" s="13">
        <v>1</v>
      </c>
      <c r="Q611" s="14" t="s">
        <v>24</v>
      </c>
      <c r="R611" s="15" t="s">
        <v>25</v>
      </c>
      <c r="S611" s="16" t="s">
        <v>26</v>
      </c>
      <c r="T611" s="2" cm="1">
        <f t="array" ref="T611">IFERROR(INDEX($AB$4:$AB$63,MATCH(C611&amp;Q611,$Z$4:$Z$63&amp;$Y$4:$Y$63,0)),"")</f>
        <v>19</v>
      </c>
    </row>
    <row r="612" spans="1:20" x14ac:dyDescent="0.25">
      <c r="A612" s="1" t="s">
        <v>19</v>
      </c>
      <c r="B612" s="1" t="s">
        <v>672</v>
      </c>
      <c r="C612" s="1">
        <v>6329438</v>
      </c>
      <c r="D612" s="1" t="s">
        <v>685</v>
      </c>
      <c r="E612" s="7">
        <v>10.984667176740627</v>
      </c>
      <c r="F612" s="10">
        <v>36403.840000000011</v>
      </c>
      <c r="G612" s="10">
        <v>3396</v>
      </c>
      <c r="H612" s="11">
        <v>2514</v>
      </c>
      <c r="I612" s="11">
        <v>-882</v>
      </c>
      <c r="J612" s="9">
        <v>0.25971731448763252</v>
      </c>
      <c r="K612" s="8">
        <v>1.6385935174882313E-3</v>
      </c>
      <c r="L612" s="12">
        <v>4.2557110789888695E-4</v>
      </c>
      <c r="M612" s="1" t="s">
        <v>22</v>
      </c>
      <c r="N612" s="1">
        <v>1.8958450423483725E-2</v>
      </c>
      <c r="O612" s="9">
        <v>4.9238378308341128E-3</v>
      </c>
      <c r="P612" s="13">
        <v>0.64957918898240241</v>
      </c>
      <c r="Q612" s="14" t="s">
        <v>24</v>
      </c>
      <c r="R612" s="15" t="s">
        <v>25</v>
      </c>
      <c r="S612" s="16" t="s">
        <v>26</v>
      </c>
      <c r="T612" s="2" t="str" cm="1">
        <f t="array" ref="T612">IFERROR(INDEX($AB$4:$AB$63,MATCH(C612&amp;Q612,$Z$4:$Z$63&amp;$Y$4:$Y$63,0)),"")</f>
        <v/>
      </c>
    </row>
    <row r="613" spans="1:20" x14ac:dyDescent="0.25">
      <c r="A613" s="1" t="s">
        <v>31</v>
      </c>
      <c r="B613" s="1" t="s">
        <v>672</v>
      </c>
      <c r="C613" s="1">
        <v>6427675</v>
      </c>
      <c r="D613" s="1" t="s">
        <v>686</v>
      </c>
      <c r="E613" s="7">
        <v>10.929391583297084</v>
      </c>
      <c r="F613" s="10">
        <v>148644.69000000003</v>
      </c>
      <c r="G613" s="10">
        <v>13800</v>
      </c>
      <c r="H613" s="11">
        <v>13419</v>
      </c>
      <c r="I613" s="11">
        <v>-381</v>
      </c>
      <c r="J613" s="9">
        <v>2.7608695652173915E-2</v>
      </c>
      <c r="K613" s="8">
        <v>6.690728929779048E-3</v>
      </c>
      <c r="L613" s="12">
        <v>1.8472229871346503E-4</v>
      </c>
      <c r="M613" s="1" t="s">
        <v>22</v>
      </c>
      <c r="N613" s="1">
        <v>7.741142105006249E-2</v>
      </c>
      <c r="O613" s="9">
        <v>2.1372283637734646E-3</v>
      </c>
      <c r="P613" s="13">
        <v>0.75032622879512834</v>
      </c>
      <c r="Q613" s="14" t="s">
        <v>24</v>
      </c>
      <c r="R613" s="15" t="s">
        <v>25</v>
      </c>
      <c r="S613" s="16" t="s">
        <v>26</v>
      </c>
      <c r="T613" s="2" t="str" cm="1">
        <f t="array" ref="T613">IFERROR(INDEX($AB$4:$AB$63,MATCH(C613&amp;Q613,$Z$4:$Z$63&amp;$Y$4:$Y$63,0)),"")</f>
        <v/>
      </c>
    </row>
    <row r="614" spans="1:20" x14ac:dyDescent="0.25">
      <c r="A614" s="1" t="s">
        <v>31</v>
      </c>
      <c r="B614" s="1" t="s">
        <v>672</v>
      </c>
      <c r="C614" s="1">
        <v>6427609</v>
      </c>
      <c r="D614" s="1" t="s">
        <v>687</v>
      </c>
      <c r="E614" s="7">
        <v>5.4085990230905869</v>
      </c>
      <c r="F614" s="10">
        <v>97234.760000000024</v>
      </c>
      <c r="G614" s="10">
        <v>17980</v>
      </c>
      <c r="H614" s="11">
        <v>20232</v>
      </c>
      <c r="I614" s="11">
        <v>2252</v>
      </c>
      <c r="J614" s="9">
        <v>0.12525027808676306</v>
      </c>
      <c r="K614" s="8">
        <v>4.3766879376055919E-3</v>
      </c>
      <c r="L614" s="12">
        <v>5.4818138128408191E-4</v>
      </c>
      <c r="M614" s="1" t="s">
        <v>28</v>
      </c>
      <c r="N614" s="1">
        <v>5.0638074909112291E-2</v>
      </c>
      <c r="O614" s="9">
        <v>6.3424329641446533E-3</v>
      </c>
      <c r="P614" s="13">
        <v>0.99800177619893427</v>
      </c>
      <c r="Q614" s="14" t="s">
        <v>24</v>
      </c>
      <c r="R614" s="15" t="s">
        <v>25</v>
      </c>
      <c r="S614" s="16" t="s">
        <v>26</v>
      </c>
      <c r="T614" s="2" t="str" cm="1">
        <f t="array" ref="T614">IFERROR(INDEX($AB$4:$AB$63,MATCH(C614&amp;Q614,$Z$4:$Z$63&amp;$Y$4:$Y$63,0)),"")</f>
        <v/>
      </c>
    </row>
    <row r="615" spans="1:20" x14ac:dyDescent="0.25">
      <c r="A615" s="1" t="s">
        <v>19</v>
      </c>
      <c r="B615" s="1" t="s">
        <v>672</v>
      </c>
      <c r="C615" s="1">
        <v>6378865</v>
      </c>
      <c r="D615" s="1" t="s">
        <v>688</v>
      </c>
      <c r="E615" s="7">
        <v>40.217415824915818</v>
      </c>
      <c r="F615" s="10">
        <v>82608.099999999977</v>
      </c>
      <c r="G615" s="10">
        <v>2072</v>
      </c>
      <c r="H615" s="11">
        <v>1048</v>
      </c>
      <c r="I615" s="11">
        <v>-1024</v>
      </c>
      <c r="J615" s="9">
        <v>0.49420849420849422</v>
      </c>
      <c r="K615" s="8">
        <v>3.7183191979752541E-3</v>
      </c>
      <c r="L615" s="12">
        <v>1.8376249318178862E-3</v>
      </c>
      <c r="M615" s="1" t="s">
        <v>22</v>
      </c>
      <c r="N615" s="1">
        <v>4.3020779358116754E-2</v>
      </c>
      <c r="O615" s="9">
        <v>2.126123458625075E-2</v>
      </c>
      <c r="P615" s="13">
        <v>0.87205387205387208</v>
      </c>
      <c r="Q615" s="14" t="s">
        <v>24</v>
      </c>
      <c r="R615" s="15" t="s">
        <v>25</v>
      </c>
      <c r="S615" s="16" t="s">
        <v>26</v>
      </c>
      <c r="T615" s="2" t="str" cm="1">
        <f t="array" ref="T615">IFERROR(INDEX($AB$4:$AB$63,MATCH(C615&amp;Q615,$Z$4:$Z$63&amp;$Y$4:$Y$63,0)),"")</f>
        <v/>
      </c>
    </row>
    <row r="616" spans="1:20" x14ac:dyDescent="0.25">
      <c r="A616" s="1" t="s">
        <v>19</v>
      </c>
      <c r="B616" s="1" t="s">
        <v>672</v>
      </c>
      <c r="C616" s="1">
        <v>6378866</v>
      </c>
      <c r="D616" s="1" t="s">
        <v>689</v>
      </c>
      <c r="E616" s="7">
        <v>40.192481684981679</v>
      </c>
      <c r="F616" s="10">
        <v>63694.099999999991</v>
      </c>
      <c r="G616" s="10">
        <v>1612</v>
      </c>
      <c r="H616" s="11">
        <v>951</v>
      </c>
      <c r="I616" s="11">
        <v>-661</v>
      </c>
      <c r="J616" s="9">
        <v>0.41004962779156329</v>
      </c>
      <c r="K616" s="8">
        <v>2.8669706097556496E-3</v>
      </c>
      <c r="L616" s="12">
        <v>1.1756002314196553E-3</v>
      </c>
      <c r="M616" s="1" t="s">
        <v>22</v>
      </c>
      <c r="N616" s="1">
        <v>3.3170715977172027E-2</v>
      </c>
      <c r="O616" s="9">
        <v>1.3601639740019052E-2</v>
      </c>
      <c r="P616" s="13">
        <v>0.73809523809523814</v>
      </c>
      <c r="Q616" s="14" t="s">
        <v>24</v>
      </c>
      <c r="R616" s="15" t="s">
        <v>25</v>
      </c>
      <c r="S616" s="16" t="s">
        <v>26</v>
      </c>
      <c r="T616" s="2" t="str" cm="1">
        <f t="array" ref="T616">IFERROR(INDEX($AB$4:$AB$63,MATCH(C616&amp;Q616,$Z$4:$Z$63&amp;$Y$4:$Y$63,0)),"")</f>
        <v/>
      </c>
    </row>
    <row r="617" spans="1:20" x14ac:dyDescent="0.25">
      <c r="A617" s="1" t="s">
        <v>19</v>
      </c>
      <c r="B617" s="1" t="s">
        <v>672</v>
      </c>
      <c r="C617" s="1">
        <v>6378877</v>
      </c>
      <c r="D617" s="1" t="s">
        <v>690</v>
      </c>
      <c r="E617" s="7">
        <v>113.13444444444445</v>
      </c>
      <c r="F617" s="10">
        <v>4072.84</v>
      </c>
      <c r="G617" s="10">
        <v>36</v>
      </c>
      <c r="H617" s="11">
        <v>257</v>
      </c>
      <c r="I617" s="11">
        <v>221</v>
      </c>
      <c r="J617" s="9">
        <v>6.1388888888888893</v>
      </c>
      <c r="K617" s="8">
        <v>1.8332486962273117E-4</v>
      </c>
      <c r="L617" s="12">
        <v>1.1254110051839886E-3</v>
      </c>
      <c r="M617" s="1" t="s">
        <v>28</v>
      </c>
      <c r="N617" s="1">
        <v>2.121060174497565E-3</v>
      </c>
      <c r="O617" s="9">
        <v>1.302095273788783E-2</v>
      </c>
      <c r="P617" s="13">
        <v>1</v>
      </c>
      <c r="Q617" s="14" t="s">
        <v>24</v>
      </c>
      <c r="R617" s="15" t="s">
        <v>25</v>
      </c>
      <c r="S617" s="16" t="s">
        <v>26</v>
      </c>
      <c r="T617" s="2" t="str" cm="1">
        <f t="array" ref="T617">IFERROR(INDEX($AB$4:$AB$63,MATCH(C617&amp;Q617,$Z$4:$Z$63&amp;$Y$4:$Y$63,0)),"")</f>
        <v/>
      </c>
    </row>
    <row r="618" spans="1:20" x14ac:dyDescent="0.25">
      <c r="A618" s="1" t="s">
        <v>19</v>
      </c>
      <c r="B618" s="1" t="s">
        <v>672</v>
      </c>
      <c r="C618" s="1">
        <v>6385818</v>
      </c>
      <c r="D618" s="1" t="s">
        <v>691</v>
      </c>
      <c r="E618" s="7">
        <v>44.220625000000005</v>
      </c>
      <c r="F618" s="10">
        <v>2830.1200000000003</v>
      </c>
      <c r="G618" s="10">
        <v>64</v>
      </c>
      <c r="H618" s="11">
        <v>587</v>
      </c>
      <c r="I618" s="11">
        <v>523</v>
      </c>
      <c r="J618" s="9">
        <v>8.171875</v>
      </c>
      <c r="K618" s="8">
        <v>1.2738810756540497E-4</v>
      </c>
      <c r="L618" s="12">
        <v>1.0409996915110437E-3</v>
      </c>
      <c r="M618" s="1" t="s">
        <v>28</v>
      </c>
      <c r="N618" s="1">
        <v>1.4738744515004393E-3</v>
      </c>
      <c r="O618" s="9">
        <v>1.2044317783355152E-2</v>
      </c>
      <c r="P618" s="13">
        <v>1</v>
      </c>
      <c r="Q618" s="14" t="s">
        <v>24</v>
      </c>
      <c r="R618" s="15" t="s">
        <v>25</v>
      </c>
      <c r="S618" s="16" t="s">
        <v>26</v>
      </c>
      <c r="T618" s="2" t="str" cm="1">
        <f t="array" ref="T618">IFERROR(INDEX($AB$4:$AB$63,MATCH(C618&amp;Q618,$Z$4:$Z$63&amp;$Y$4:$Y$63,0)),"")</f>
        <v/>
      </c>
    </row>
    <row r="619" spans="1:20" x14ac:dyDescent="0.25">
      <c r="A619" s="1" t="s">
        <v>19</v>
      </c>
      <c r="B619" s="1" t="s">
        <v>672</v>
      </c>
      <c r="C619" s="1">
        <v>6294187</v>
      </c>
      <c r="D619" s="1" t="s">
        <v>692</v>
      </c>
      <c r="E619" s="7">
        <v>238.95425287356323</v>
      </c>
      <c r="F619" s="10">
        <v>41578.04</v>
      </c>
      <c r="G619" s="10">
        <v>174</v>
      </c>
      <c r="H619" s="11">
        <v>101</v>
      </c>
      <c r="I619" s="11">
        <v>-73</v>
      </c>
      <c r="J619" s="9">
        <v>0.41954022988505746</v>
      </c>
      <c r="K619" s="8">
        <v>1.871492315477333E-3</v>
      </c>
      <c r="L619" s="12">
        <v>7.8516631626347874E-4</v>
      </c>
      <c r="M619" s="1" t="s">
        <v>22</v>
      </c>
      <c r="N619" s="1">
        <v>2.1653078632518523E-2</v>
      </c>
      <c r="O619" s="9">
        <v>9.0843375872060473E-3</v>
      </c>
      <c r="P619" s="13">
        <v>1</v>
      </c>
      <c r="Q619" s="14" t="s">
        <v>24</v>
      </c>
      <c r="R619" s="15" t="s">
        <v>25</v>
      </c>
      <c r="S619" s="16" t="s">
        <v>26</v>
      </c>
      <c r="T619" s="2" t="str" cm="1">
        <f t="array" ref="T619">IFERROR(INDEX($AB$4:$AB$63,MATCH(C619&amp;Q619,$Z$4:$Z$63&amp;$Y$4:$Y$63,0)),"")</f>
        <v/>
      </c>
    </row>
    <row r="620" spans="1:20" x14ac:dyDescent="0.25">
      <c r="A620" s="1" t="s">
        <v>19</v>
      </c>
      <c r="B620" s="1" t="s">
        <v>672</v>
      </c>
      <c r="C620" s="1">
        <v>6378873</v>
      </c>
      <c r="D620" s="1" t="s">
        <v>693</v>
      </c>
      <c r="E620" s="7">
        <v>56.25985645933013</v>
      </c>
      <c r="F620" s="10">
        <v>38176.159999999989</v>
      </c>
      <c r="G620" s="10">
        <v>688</v>
      </c>
      <c r="H620" s="11">
        <v>469</v>
      </c>
      <c r="I620" s="11">
        <v>-219</v>
      </c>
      <c r="J620" s="9">
        <v>0.3183139534883721</v>
      </c>
      <c r="K620" s="8">
        <v>1.7183684001081611E-3</v>
      </c>
      <c r="L620" s="12">
        <v>5.4698063898791756E-4</v>
      </c>
      <c r="M620" s="1" t="s">
        <v>22</v>
      </c>
      <c r="N620" s="1">
        <v>1.9881442087400177E-2</v>
      </c>
      <c r="O620" s="9">
        <v>6.3285404318904632E-3</v>
      </c>
      <c r="P620" s="13">
        <v>0.82296650717703346</v>
      </c>
      <c r="Q620" s="14" t="s">
        <v>24</v>
      </c>
      <c r="R620" s="15" t="s">
        <v>25</v>
      </c>
      <c r="S620" s="16" t="s">
        <v>26</v>
      </c>
      <c r="T620" s="2" t="str" cm="1">
        <f t="array" ref="T620">IFERROR(INDEX($AB$4:$AB$63,MATCH(C620&amp;Q620,$Z$4:$Z$63&amp;$Y$4:$Y$63,0)),"")</f>
        <v/>
      </c>
    </row>
    <row r="621" spans="1:20" x14ac:dyDescent="0.25">
      <c r="A621" s="1" t="s">
        <v>19</v>
      </c>
      <c r="B621" s="1" t="s">
        <v>672</v>
      </c>
      <c r="C621" s="1">
        <v>6332847</v>
      </c>
      <c r="D621" s="1" t="s">
        <v>694</v>
      </c>
      <c r="E621" s="7">
        <v>21.642015503875967</v>
      </c>
      <c r="F621" s="10">
        <v>5583.6399999999994</v>
      </c>
      <c r="G621" s="10">
        <v>258</v>
      </c>
      <c r="H621" s="11">
        <v>843</v>
      </c>
      <c r="I621" s="11">
        <v>585</v>
      </c>
      <c r="J621" s="9">
        <v>2.2674418604651163</v>
      </c>
      <c r="K621" s="8">
        <v>2.5132832986816733E-4</v>
      </c>
      <c r="L621" s="12">
        <v>5.6987237586386783E-4</v>
      </c>
      <c r="M621" s="1" t="s">
        <v>28</v>
      </c>
      <c r="N621" s="1">
        <v>2.9078570316367898E-3</v>
      </c>
      <c r="O621" s="9">
        <v>6.5933967577810936E-3</v>
      </c>
      <c r="P621" s="13">
        <v>1</v>
      </c>
      <c r="Q621" s="14" t="s">
        <v>24</v>
      </c>
      <c r="R621" s="15" t="s">
        <v>25</v>
      </c>
      <c r="S621" s="16" t="s">
        <v>26</v>
      </c>
      <c r="T621" s="2" t="str" cm="1">
        <f t="array" ref="T621">IFERROR(INDEX($AB$4:$AB$63,MATCH(C621&amp;Q621,$Z$4:$Z$63&amp;$Y$4:$Y$63,0)),"")</f>
        <v/>
      </c>
    </row>
    <row r="622" spans="1:20" x14ac:dyDescent="0.25">
      <c r="A622" s="1" t="s">
        <v>31</v>
      </c>
      <c r="B622" s="1" t="s">
        <v>672</v>
      </c>
      <c r="C622" s="1">
        <v>6427679</v>
      </c>
      <c r="D622" s="1" t="s">
        <v>695</v>
      </c>
      <c r="E622" s="7">
        <v>36.915359218172213</v>
      </c>
      <c r="F622" s="10">
        <v>138692.62</v>
      </c>
      <c r="G622" s="10">
        <v>3759</v>
      </c>
      <c r="H622" s="11">
        <v>3076</v>
      </c>
      <c r="I622" s="11">
        <v>-683</v>
      </c>
      <c r="J622" s="9">
        <v>0.18169725990955041</v>
      </c>
      <c r="K622" s="8">
        <v>6.2427707641682451E-3</v>
      </c>
      <c r="L622" s="12">
        <v>1.1342943420928203E-3</v>
      </c>
      <c r="M622" s="1" t="s">
        <v>22</v>
      </c>
      <c r="N622" s="1">
        <v>7.2228566007681239E-2</v>
      </c>
      <c r="O622" s="9">
        <v>1.3123732530791776E-2</v>
      </c>
      <c r="P622" s="13">
        <v>0.99286846275752771</v>
      </c>
      <c r="Q622" s="14" t="s">
        <v>24</v>
      </c>
      <c r="R622" s="15" t="s">
        <v>25</v>
      </c>
      <c r="S622" s="16" t="s">
        <v>26</v>
      </c>
      <c r="T622" s="2" t="str" cm="1">
        <f t="array" ref="T622">IFERROR(INDEX($AB$4:$AB$63,MATCH(C622&amp;Q622,$Z$4:$Z$63&amp;$Y$4:$Y$63,0)),"")</f>
        <v/>
      </c>
    </row>
    <row r="623" spans="1:20" x14ac:dyDescent="0.25">
      <c r="A623" s="1" t="s">
        <v>19</v>
      </c>
      <c r="B623" s="1" t="s">
        <v>672</v>
      </c>
      <c r="C623" s="1">
        <v>6296206</v>
      </c>
      <c r="D623" s="1" t="s">
        <v>696</v>
      </c>
      <c r="E623" s="7">
        <v>72.400000000000006</v>
      </c>
      <c r="F623" s="10">
        <v>5792</v>
      </c>
      <c r="G623" s="10">
        <v>80</v>
      </c>
      <c r="H623" s="11">
        <v>84</v>
      </c>
      <c r="I623" s="11">
        <v>4</v>
      </c>
      <c r="J623" s="9">
        <v>0.05</v>
      </c>
      <c r="K623" s="8">
        <v>2.6070693787501076E-4</v>
      </c>
      <c r="L623" s="12">
        <v>1.3035346893750539E-5</v>
      </c>
      <c r="M623" s="1" t="s">
        <v>28</v>
      </c>
      <c r="N623" s="1">
        <v>3.0163670879999943E-3</v>
      </c>
      <c r="O623" s="9">
        <v>1.5081835439999974E-4</v>
      </c>
      <c r="P623" s="13">
        <v>1</v>
      </c>
      <c r="Q623" s="14" t="s">
        <v>24</v>
      </c>
      <c r="R623" s="15" t="s">
        <v>25</v>
      </c>
      <c r="S623" s="16" t="s">
        <v>26</v>
      </c>
      <c r="T623" s="2" t="str" cm="1">
        <f t="array" ref="T623">IFERROR(INDEX($AB$4:$AB$63,MATCH(C623&amp;Q623,$Z$4:$Z$63&amp;$Y$4:$Y$63,0)),"")</f>
        <v/>
      </c>
    </row>
    <row r="624" spans="1:20" x14ac:dyDescent="0.25">
      <c r="A624" s="1" t="s">
        <v>19</v>
      </c>
      <c r="B624" s="1" t="s">
        <v>672</v>
      </c>
      <c r="C624" s="1">
        <v>6332984</v>
      </c>
      <c r="D624" s="1" t="s">
        <v>697</v>
      </c>
      <c r="E624" s="7">
        <v>137.83604938271606</v>
      </c>
      <c r="F624" s="10">
        <v>44658.880000000005</v>
      </c>
      <c r="G624" s="10">
        <v>324</v>
      </c>
      <c r="H624" s="11">
        <v>129</v>
      </c>
      <c r="I624" s="11">
        <v>-195</v>
      </c>
      <c r="J624" s="9">
        <v>0.60185185185185186</v>
      </c>
      <c r="K624" s="8">
        <v>2.0101657206021343E-3</v>
      </c>
      <c r="L624" s="12">
        <v>1.2098219614735067E-3</v>
      </c>
      <c r="M624" s="1" t="s">
        <v>22</v>
      </c>
      <c r="N624" s="1">
        <v>2.325752344940283E-2</v>
      </c>
      <c r="O624" s="9">
        <v>1.3997583557510962E-2</v>
      </c>
      <c r="P624" s="13">
        <v>1</v>
      </c>
      <c r="Q624" s="14" t="s">
        <v>24</v>
      </c>
      <c r="R624" s="15" t="s">
        <v>25</v>
      </c>
      <c r="S624" s="16" t="s">
        <v>26</v>
      </c>
      <c r="T624" s="2" t="str" cm="1">
        <f t="array" ref="T624">IFERROR(INDEX($AB$4:$AB$63,MATCH(C624&amp;Q624,$Z$4:$Z$63&amp;$Y$4:$Y$63,0)),"")</f>
        <v/>
      </c>
    </row>
    <row r="625" spans="1:20" x14ac:dyDescent="0.25">
      <c r="A625" s="1" t="s">
        <v>19</v>
      </c>
      <c r="B625" s="1" t="s">
        <v>672</v>
      </c>
      <c r="C625" s="1">
        <v>6378872</v>
      </c>
      <c r="D625" s="1" t="s">
        <v>698</v>
      </c>
      <c r="E625" s="7">
        <v>28.38995321637427</v>
      </c>
      <c r="F625" s="10">
        <v>23554.370000000006</v>
      </c>
      <c r="G625" s="10">
        <v>831</v>
      </c>
      <c r="H625" s="11">
        <v>1013</v>
      </c>
      <c r="I625" s="11">
        <v>182</v>
      </c>
      <c r="J625" s="9">
        <v>0.21901323706377859</v>
      </c>
      <c r="K625" s="8">
        <v>1.0602188667601898E-3</v>
      </c>
      <c r="L625" s="12">
        <v>2.3220196600524015E-4</v>
      </c>
      <c r="M625" s="1" t="s">
        <v>28</v>
      </c>
      <c r="N625" s="1">
        <v>1.2266682742847796E-2</v>
      </c>
      <c r="O625" s="9">
        <v>2.6865658955454864E-3</v>
      </c>
      <c r="P625" s="13">
        <v>0.97192982456140353</v>
      </c>
      <c r="Q625" s="14" t="s">
        <v>24</v>
      </c>
      <c r="R625" s="15" t="s">
        <v>25</v>
      </c>
      <c r="S625" s="16" t="s">
        <v>26</v>
      </c>
      <c r="T625" s="2" t="str" cm="1">
        <f t="array" ref="T625">IFERROR(INDEX($AB$4:$AB$63,MATCH(C625&amp;Q625,$Z$4:$Z$63&amp;$Y$4:$Y$63,0)),"")</f>
        <v/>
      </c>
    </row>
    <row r="626" spans="1:20" x14ac:dyDescent="0.25">
      <c r="A626" s="1" t="s">
        <v>19</v>
      </c>
      <c r="B626" s="1" t="s">
        <v>672</v>
      </c>
      <c r="C626" s="1">
        <v>6335617</v>
      </c>
      <c r="D626" s="1" t="s">
        <v>699</v>
      </c>
      <c r="E626" s="7">
        <v>50.592265624999996</v>
      </c>
      <c r="F626" s="10">
        <v>25903.239999999998</v>
      </c>
      <c r="G626" s="10">
        <v>512</v>
      </c>
      <c r="H626" s="11">
        <v>419</v>
      </c>
      <c r="I626" s="11">
        <v>-93</v>
      </c>
      <c r="J626" s="9">
        <v>0.181640625</v>
      </c>
      <c r="K626" s="8">
        <v>1.1659451625416943E-3</v>
      </c>
      <c r="L626" s="12">
        <v>2.1178300803979995E-4</v>
      </c>
      <c r="M626" s="1" t="s">
        <v>22</v>
      </c>
      <c r="N626" s="1">
        <v>1.3489931044296436E-2</v>
      </c>
      <c r="O626" s="9">
        <v>2.4503195060929074E-3</v>
      </c>
      <c r="P626" s="13">
        <v>1</v>
      </c>
      <c r="Q626" s="14" t="s">
        <v>24</v>
      </c>
      <c r="R626" s="15" t="s">
        <v>25</v>
      </c>
      <c r="S626" s="16" t="s">
        <v>26</v>
      </c>
      <c r="T626" s="2" t="str" cm="1">
        <f t="array" ref="T626">IFERROR(INDEX($AB$4:$AB$63,MATCH(C626&amp;Q626,$Z$4:$Z$63&amp;$Y$4:$Y$63,0)),"")</f>
        <v/>
      </c>
    </row>
    <row r="627" spans="1:20" x14ac:dyDescent="0.25">
      <c r="A627" s="1" t="s">
        <v>19</v>
      </c>
      <c r="B627" s="1" t="s">
        <v>672</v>
      </c>
      <c r="C627" s="1">
        <v>6378867</v>
      </c>
      <c r="D627" s="1" t="s">
        <v>700</v>
      </c>
      <c r="E627" s="7">
        <v>39.797634408602157</v>
      </c>
      <c r="F627" s="10">
        <v>21982.230000000003</v>
      </c>
      <c r="G627" s="10">
        <v>570</v>
      </c>
      <c r="H627" s="11">
        <v>933</v>
      </c>
      <c r="I627" s="11">
        <v>363</v>
      </c>
      <c r="J627" s="9">
        <v>0.63684210526315788</v>
      </c>
      <c r="K627" s="8">
        <v>9.8945439761122223E-4</v>
      </c>
      <c r="L627" s="12">
        <v>6.3012622163662046E-4</v>
      </c>
      <c r="M627" s="1" t="s">
        <v>28</v>
      </c>
      <c r="N627" s="1">
        <v>1.144794114172067E-2</v>
      </c>
      <c r="O627" s="9">
        <v>7.2905309376221101E-3</v>
      </c>
      <c r="P627" s="13">
        <v>0.68100358422939067</v>
      </c>
      <c r="Q627" s="14" t="s">
        <v>24</v>
      </c>
      <c r="R627" s="15" t="s">
        <v>25</v>
      </c>
      <c r="S627" s="16" t="s">
        <v>26</v>
      </c>
      <c r="T627" s="2" t="str" cm="1">
        <f t="array" ref="T627">IFERROR(INDEX($AB$4:$AB$63,MATCH(C627&amp;Q627,$Z$4:$Z$63&amp;$Y$4:$Y$63,0)),"")</f>
        <v/>
      </c>
    </row>
    <row r="628" spans="1:20" x14ac:dyDescent="0.25">
      <c r="A628" s="1" t="s">
        <v>19</v>
      </c>
      <c r="B628" s="1" t="s">
        <v>672</v>
      </c>
      <c r="C628" s="1">
        <v>6333015</v>
      </c>
      <c r="D628" s="1" t="s">
        <v>701</v>
      </c>
      <c r="E628" s="7">
        <v>238.0365671641791</v>
      </c>
      <c r="F628" s="10">
        <v>31896.9</v>
      </c>
      <c r="G628" s="10">
        <v>134</v>
      </c>
      <c r="H628" s="11">
        <v>100</v>
      </c>
      <c r="I628" s="11">
        <v>-34</v>
      </c>
      <c r="J628" s="9">
        <v>0.2537313432835821</v>
      </c>
      <c r="K628" s="8">
        <v>1.4357291309919599E-3</v>
      </c>
      <c r="L628" s="12">
        <v>3.6428948099796E-4</v>
      </c>
      <c r="M628" s="1" t="s">
        <v>22</v>
      </c>
      <c r="N628" s="1">
        <v>1.6611318951869306E-2</v>
      </c>
      <c r="O628" s="9">
        <v>4.2148122713698243E-3</v>
      </c>
      <c r="P628" s="13">
        <v>1</v>
      </c>
      <c r="Q628" s="14" t="s">
        <v>24</v>
      </c>
      <c r="R628" s="15" t="s">
        <v>25</v>
      </c>
      <c r="S628" s="16" t="s">
        <v>26</v>
      </c>
      <c r="T628" s="2" t="str" cm="1">
        <f t="array" ref="T628">IFERROR(INDEX($AB$4:$AB$63,MATCH(C628&amp;Q628,$Z$4:$Z$63&amp;$Y$4:$Y$63,0)),"")</f>
        <v/>
      </c>
    </row>
    <row r="629" spans="1:20" x14ac:dyDescent="0.25">
      <c r="A629" s="1" t="s">
        <v>19</v>
      </c>
      <c r="B629" s="1" t="s">
        <v>672</v>
      </c>
      <c r="C629" s="1">
        <v>6385824</v>
      </c>
      <c r="D629" s="1" t="s">
        <v>702</v>
      </c>
      <c r="E629" s="7">
        <v>39.786455026455023</v>
      </c>
      <c r="F629" s="10">
        <v>30078.559999999998</v>
      </c>
      <c r="G629" s="10">
        <v>756</v>
      </c>
      <c r="H629" s="11">
        <v>579</v>
      </c>
      <c r="I629" s="11">
        <v>-177</v>
      </c>
      <c r="J629" s="9">
        <v>0.23412698412698413</v>
      </c>
      <c r="K629" s="8">
        <v>1.3538828165210262E-3</v>
      </c>
      <c r="L629" s="12">
        <v>3.1698050069341486E-4</v>
      </c>
      <c r="M629" s="1" t="s">
        <v>22</v>
      </c>
      <c r="N629" s="1">
        <v>1.5664360918237759E-2</v>
      </c>
      <c r="O629" s="9">
        <v>3.6674495800636023E-3</v>
      </c>
      <c r="P629" s="13">
        <v>1</v>
      </c>
      <c r="Q629" s="14" t="s">
        <v>24</v>
      </c>
      <c r="R629" s="15" t="s">
        <v>25</v>
      </c>
      <c r="S629" s="16" t="s">
        <v>26</v>
      </c>
      <c r="T629" s="2" t="str" cm="1">
        <f t="array" ref="T629">IFERROR(INDEX($AB$4:$AB$63,MATCH(C629&amp;Q629,$Z$4:$Z$63&amp;$Y$4:$Y$63,0)),"")</f>
        <v/>
      </c>
    </row>
    <row r="630" spans="1:20" x14ac:dyDescent="0.25">
      <c r="A630" s="1" t="s">
        <v>19</v>
      </c>
      <c r="B630" s="1" t="s">
        <v>672</v>
      </c>
      <c r="C630" s="1">
        <v>6378870</v>
      </c>
      <c r="D630" s="1" t="s">
        <v>703</v>
      </c>
      <c r="E630" s="7">
        <v>19.523675675675673</v>
      </c>
      <c r="F630" s="10">
        <v>11518.259999999998</v>
      </c>
      <c r="G630" s="10">
        <v>606</v>
      </c>
      <c r="H630" s="11">
        <v>1605</v>
      </c>
      <c r="I630" s="11">
        <v>999</v>
      </c>
      <c r="J630" s="9">
        <v>1.6485148514851484</v>
      </c>
      <c r="K630" s="8">
        <v>5.1845481599589456E-4</v>
      </c>
      <c r="L630" s="12">
        <v>8.546804639932321E-4</v>
      </c>
      <c r="M630" s="1" t="s">
        <v>28</v>
      </c>
      <c r="N630" s="1">
        <v>5.9984979929258988E-3</v>
      </c>
      <c r="O630" s="9">
        <v>9.8886130279421999E-3</v>
      </c>
      <c r="P630" s="13">
        <v>0.54594594594594592</v>
      </c>
      <c r="Q630" s="14" t="s">
        <v>24</v>
      </c>
      <c r="R630" s="15" t="s">
        <v>25</v>
      </c>
      <c r="S630" s="16" t="s">
        <v>26</v>
      </c>
      <c r="T630" s="2" t="str" cm="1">
        <f t="array" ref="T630">IFERROR(INDEX($AB$4:$AB$63,MATCH(C630&amp;Q630,$Z$4:$Z$63&amp;$Y$4:$Y$63,0)),"")</f>
        <v/>
      </c>
    </row>
    <row r="631" spans="1:20" x14ac:dyDescent="0.25">
      <c r="A631" s="1" t="s">
        <v>19</v>
      </c>
      <c r="B631" s="1" t="s">
        <v>672</v>
      </c>
      <c r="C631" s="1">
        <v>6378864</v>
      </c>
      <c r="D631" s="1" t="s">
        <v>704</v>
      </c>
      <c r="E631" s="7">
        <v>56.50971751412429</v>
      </c>
      <c r="F631" s="10">
        <v>30006.659999999996</v>
      </c>
      <c r="G631" s="10">
        <v>531</v>
      </c>
      <c r="H631" s="11">
        <v>236</v>
      </c>
      <c r="I631" s="11">
        <v>-295</v>
      </c>
      <c r="J631" s="9">
        <v>0.55555555555555558</v>
      </c>
      <c r="K631" s="8">
        <v>1.3506464855760653E-3</v>
      </c>
      <c r="L631" s="12">
        <v>7.5035915865336966E-4</v>
      </c>
      <c r="M631" s="1" t="s">
        <v>22</v>
      </c>
      <c r="N631" s="1">
        <v>1.5626916720443005E-2</v>
      </c>
      <c r="O631" s="9">
        <v>8.681620400246115E-3</v>
      </c>
      <c r="P631" s="13">
        <v>1</v>
      </c>
      <c r="Q631" s="14" t="s">
        <v>24</v>
      </c>
      <c r="R631" s="15" t="s">
        <v>25</v>
      </c>
      <c r="S631" s="16" t="s">
        <v>26</v>
      </c>
      <c r="T631" s="2" t="str" cm="1">
        <f t="array" ref="T631">IFERROR(INDEX($AB$4:$AB$63,MATCH(C631&amp;Q631,$Z$4:$Z$63&amp;$Y$4:$Y$63,0)),"")</f>
        <v/>
      </c>
    </row>
    <row r="632" spans="1:20" x14ac:dyDescent="0.25">
      <c r="A632" s="1" t="s">
        <v>19</v>
      </c>
      <c r="B632" s="1" t="s">
        <v>672</v>
      </c>
      <c r="C632" s="1">
        <v>6378874</v>
      </c>
      <c r="D632" s="1" t="s">
        <v>705</v>
      </c>
      <c r="E632" s="7">
        <v>56.67763990267639</v>
      </c>
      <c r="F632" s="10">
        <v>46406.289999999994</v>
      </c>
      <c r="G632" s="10">
        <v>819</v>
      </c>
      <c r="H632" s="11">
        <v>771</v>
      </c>
      <c r="I632" s="11">
        <v>-48</v>
      </c>
      <c r="J632" s="9">
        <v>5.8608058608058608E-2</v>
      </c>
      <c r="K632" s="8">
        <v>2.0888193653383516E-3</v>
      </c>
      <c r="L632" s="12">
        <v>1.2242164778539789E-4</v>
      </c>
      <c r="M632" s="1" t="s">
        <v>22</v>
      </c>
      <c r="N632" s="1">
        <v>2.4167542443401802E-2</v>
      </c>
      <c r="O632" s="9">
        <v>1.4164127439356368E-3</v>
      </c>
      <c r="P632" s="13">
        <v>0.9963503649635036</v>
      </c>
      <c r="Q632" s="14" t="s">
        <v>24</v>
      </c>
      <c r="R632" s="15" t="s">
        <v>25</v>
      </c>
      <c r="S632" s="16" t="s">
        <v>26</v>
      </c>
      <c r="T632" s="2" t="str" cm="1">
        <f t="array" ref="T632">IFERROR(INDEX($AB$4:$AB$63,MATCH(C632&amp;Q632,$Z$4:$Z$63&amp;$Y$4:$Y$63,0)),"")</f>
        <v/>
      </c>
    </row>
    <row r="633" spans="1:20" x14ac:dyDescent="0.25">
      <c r="A633" s="1" t="s">
        <v>19</v>
      </c>
      <c r="B633" s="1" t="s">
        <v>672</v>
      </c>
      <c r="C633" s="1">
        <v>6385822</v>
      </c>
      <c r="D633" s="1" t="s">
        <v>706</v>
      </c>
      <c r="E633" s="7">
        <v>23.127396593673964</v>
      </c>
      <c r="F633" s="10">
        <v>9505.3599999999988</v>
      </c>
      <c r="G633" s="10">
        <v>411</v>
      </c>
      <c r="H633" s="11">
        <v>626</v>
      </c>
      <c r="I633" s="11">
        <v>215</v>
      </c>
      <c r="J633" s="9">
        <v>0.52311435523114358</v>
      </c>
      <c r="K633" s="8">
        <v>4.2785105300407669E-4</v>
      </c>
      <c r="L633" s="12">
        <v>2.2381502772719341E-4</v>
      </c>
      <c r="M633" s="1" t="s">
        <v>28</v>
      </c>
      <c r="N633" s="1">
        <v>4.9502166891560121E-3</v>
      </c>
      <c r="O633" s="9">
        <v>2.5895294116022936E-3</v>
      </c>
      <c r="P633" s="13">
        <v>1</v>
      </c>
      <c r="Q633" s="14" t="s">
        <v>24</v>
      </c>
      <c r="R633" s="15" t="s">
        <v>25</v>
      </c>
      <c r="S633" s="16" t="s">
        <v>26</v>
      </c>
      <c r="T633" s="2" t="str" cm="1">
        <f t="array" ref="T633">IFERROR(INDEX($AB$4:$AB$63,MATCH(C633&amp;Q633,$Z$4:$Z$63&amp;$Y$4:$Y$63,0)),"")</f>
        <v/>
      </c>
    </row>
    <row r="634" spans="1:20" x14ac:dyDescent="0.25">
      <c r="A634" s="1" t="s">
        <v>19</v>
      </c>
      <c r="B634" s="1" t="s">
        <v>672</v>
      </c>
      <c r="C634" s="1">
        <v>6378875</v>
      </c>
      <c r="D634" s="1" t="s">
        <v>707</v>
      </c>
      <c r="E634" s="7">
        <v>85.139672131147535</v>
      </c>
      <c r="F634" s="10">
        <v>95184.75999999998</v>
      </c>
      <c r="G634" s="10">
        <v>1136</v>
      </c>
      <c r="H634" s="11">
        <v>619</v>
      </c>
      <c r="I634" s="11">
        <v>-517</v>
      </c>
      <c r="J634" s="9">
        <v>0.45510563380281688</v>
      </c>
      <c r="K634" s="8">
        <v>4.2844142458507949E-3</v>
      </c>
      <c r="L634" s="12">
        <v>1.9498610608317437E-3</v>
      </c>
      <c r="M634" s="1" t="s">
        <v>22</v>
      </c>
      <c r="N634" s="1">
        <v>4.9570472607592932E-2</v>
      </c>
      <c r="O634" s="9">
        <v>2.2559801353983753E-2</v>
      </c>
      <c r="P634" s="13">
        <v>0.66510538641686179</v>
      </c>
      <c r="Q634" s="14" t="s">
        <v>24</v>
      </c>
      <c r="R634" s="15" t="s">
        <v>25</v>
      </c>
      <c r="S634" s="16" t="s">
        <v>26</v>
      </c>
      <c r="T634" s="2" t="str" cm="1">
        <f t="array" ref="T634">IFERROR(INDEX($AB$4:$AB$63,MATCH(C634&amp;Q634,$Z$4:$Z$63&amp;$Y$4:$Y$63,0)),"")</f>
        <v/>
      </c>
    </row>
    <row r="635" spans="1:20" x14ac:dyDescent="0.25">
      <c r="A635" s="1" t="s">
        <v>19</v>
      </c>
      <c r="B635" s="1" t="s">
        <v>672</v>
      </c>
      <c r="C635" s="1">
        <v>6378861</v>
      </c>
      <c r="D635" s="1" t="s">
        <v>708</v>
      </c>
      <c r="E635" s="7">
        <v>105.8862987012987</v>
      </c>
      <c r="F635" s="10">
        <v>20513.25</v>
      </c>
      <c r="G635" s="10">
        <v>195</v>
      </c>
      <c r="H635" s="11">
        <v>493</v>
      </c>
      <c r="I635" s="11">
        <v>298</v>
      </c>
      <c r="J635" s="9">
        <v>1.5282051282051281</v>
      </c>
      <c r="K635" s="8">
        <v>9.2333332067758369E-4</v>
      </c>
      <c r="L635" s="12">
        <v>1.4110427157021535E-3</v>
      </c>
      <c r="M635" s="1" t="s">
        <v>28</v>
      </c>
      <c r="N635" s="1">
        <v>1.0682923371532437E-2</v>
      </c>
      <c r="O635" s="9">
        <v>1.6325698280598287E-2</v>
      </c>
      <c r="P635" s="13">
        <v>0.42207792207792205</v>
      </c>
      <c r="Q635" s="14" t="s">
        <v>24</v>
      </c>
      <c r="R635" s="15" t="s">
        <v>25</v>
      </c>
      <c r="S635" s="16" t="s">
        <v>26</v>
      </c>
      <c r="T635" s="2" t="str" cm="1">
        <f t="array" ref="T635">IFERROR(INDEX($AB$4:$AB$63,MATCH(C635&amp;Q635,$Z$4:$Z$63&amp;$Y$4:$Y$63,0)),"")</f>
        <v/>
      </c>
    </row>
    <row r="636" spans="1:20" x14ac:dyDescent="0.25">
      <c r="A636" s="1" t="s">
        <v>19</v>
      </c>
      <c r="B636" s="1" t="s">
        <v>672</v>
      </c>
      <c r="C636" s="1">
        <v>6378862</v>
      </c>
      <c r="D636" s="1" t="s">
        <v>709</v>
      </c>
      <c r="E636" s="7">
        <v>18.838696064485536</v>
      </c>
      <c r="F636" s="10">
        <v>39253.089999999997</v>
      </c>
      <c r="G636" s="10">
        <v>2085</v>
      </c>
      <c r="H636" s="11">
        <v>2140</v>
      </c>
      <c r="I636" s="11">
        <v>55</v>
      </c>
      <c r="J636" s="9">
        <v>2.6378896882494004E-2</v>
      </c>
      <c r="K636" s="8">
        <v>1.7668426961381571E-3</v>
      </c>
      <c r="L636" s="12">
        <v>4.6607361289016136E-5</v>
      </c>
      <c r="M636" s="1" t="s">
        <v>28</v>
      </c>
      <c r="N636" s="1">
        <v>2.0442287427192968E-2</v>
      </c>
      <c r="O636" s="9">
        <v>5.3924499208422697E-4</v>
      </c>
      <c r="P636" s="13">
        <v>0.98862019914651489</v>
      </c>
      <c r="Q636" s="14" t="s">
        <v>24</v>
      </c>
      <c r="R636" s="15" t="s">
        <v>25</v>
      </c>
      <c r="S636" s="16" t="s">
        <v>26</v>
      </c>
      <c r="T636" s="2" t="str" cm="1">
        <f t="array" ref="T636">IFERROR(INDEX($AB$4:$AB$63,MATCH(C636&amp;Q636,$Z$4:$Z$63&amp;$Y$4:$Y$63,0)),"")</f>
        <v/>
      </c>
    </row>
    <row r="637" spans="1:20" x14ac:dyDescent="0.25">
      <c r="A637" s="1" t="s">
        <v>19</v>
      </c>
      <c r="B637" s="1" t="s">
        <v>672</v>
      </c>
      <c r="C637" s="1">
        <v>6333002</v>
      </c>
      <c r="D637" s="1" t="s">
        <v>710</v>
      </c>
      <c r="E637" s="7">
        <v>501.70628571428574</v>
      </c>
      <c r="F637" s="10">
        <v>17559.72</v>
      </c>
      <c r="G637" s="10">
        <v>35</v>
      </c>
      <c r="H637" s="11">
        <v>34</v>
      </c>
      <c r="I637" s="11">
        <v>-1</v>
      </c>
      <c r="J637" s="9">
        <v>2.8571428571428571E-2</v>
      </c>
      <c r="K637" s="8">
        <v>7.903903368685402E-4</v>
      </c>
      <c r="L637" s="12">
        <v>2.2582581053386861E-5</v>
      </c>
      <c r="M637" s="1" t="s">
        <v>22</v>
      </c>
      <c r="N637" s="1">
        <v>9.1447792614805356E-3</v>
      </c>
      <c r="O637" s="9">
        <v>2.6127940747087242E-4</v>
      </c>
      <c r="P637" s="13">
        <v>1</v>
      </c>
      <c r="Q637" s="14" t="s">
        <v>24</v>
      </c>
      <c r="R637" s="15" t="s">
        <v>25</v>
      </c>
      <c r="S637" s="16" t="s">
        <v>26</v>
      </c>
      <c r="T637" s="2" t="str" cm="1">
        <f t="array" ref="T637">IFERROR(INDEX($AB$4:$AB$63,MATCH(C637&amp;Q637,$Z$4:$Z$63&amp;$Y$4:$Y$63,0)),"")</f>
        <v/>
      </c>
    </row>
    <row r="638" spans="1:20" x14ac:dyDescent="0.25">
      <c r="A638" s="1" t="s">
        <v>19</v>
      </c>
      <c r="B638" s="1" t="s">
        <v>672</v>
      </c>
      <c r="C638" s="1">
        <v>6385820</v>
      </c>
      <c r="D638" s="1" t="s">
        <v>711</v>
      </c>
      <c r="E638" s="7">
        <v>50.441811023622051</v>
      </c>
      <c r="F638" s="10">
        <v>19218.330000000002</v>
      </c>
      <c r="G638" s="10">
        <v>381</v>
      </c>
      <c r="H638" s="11">
        <v>385</v>
      </c>
      <c r="I638" s="11">
        <v>4</v>
      </c>
      <c r="J638" s="9">
        <v>1.0498687664041995E-2</v>
      </c>
      <c r="K638" s="8">
        <v>8.6504695534728182E-4</v>
      </c>
      <c r="L638" s="12">
        <v>9.0818577989215937E-6</v>
      </c>
      <c r="M638" s="1" t="s">
        <v>28</v>
      </c>
      <c r="N638" s="1">
        <v>1.0008552848467358E-2</v>
      </c>
      <c r="O638" s="9">
        <v>1.0507667032511662E-4</v>
      </c>
      <c r="P638" s="13">
        <v>1</v>
      </c>
      <c r="Q638" s="14" t="s">
        <v>24</v>
      </c>
      <c r="R638" s="15" t="s">
        <v>25</v>
      </c>
      <c r="S638" s="16" t="s">
        <v>26</v>
      </c>
      <c r="T638" s="2" t="str" cm="1">
        <f t="array" ref="T638">IFERROR(INDEX($AB$4:$AB$63,MATCH(C638&amp;Q638,$Z$4:$Z$63&amp;$Y$4:$Y$63,0)),"")</f>
        <v/>
      </c>
    </row>
    <row r="639" spans="1:20" x14ac:dyDescent="0.25">
      <c r="A639" s="1" t="s">
        <v>31</v>
      </c>
      <c r="B639" s="1" t="s">
        <v>672</v>
      </c>
      <c r="C639" s="1">
        <v>6427677</v>
      </c>
      <c r="D639" s="1" t="s">
        <v>712</v>
      </c>
      <c r="E639" s="7">
        <v>0</v>
      </c>
      <c r="F639" s="10">
        <v>0</v>
      </c>
      <c r="G639" s="10">
        <v>0</v>
      </c>
      <c r="H639" s="11">
        <v>0</v>
      </c>
      <c r="I639" s="11">
        <v>0</v>
      </c>
      <c r="J639" s="9">
        <v>0</v>
      </c>
      <c r="K639" s="8">
        <v>0</v>
      </c>
      <c r="L639" s="12">
        <v>0</v>
      </c>
      <c r="M639" s="1" t="s">
        <v>23</v>
      </c>
      <c r="N639" s="1">
        <v>0</v>
      </c>
      <c r="O639" s="9">
        <v>0</v>
      </c>
      <c r="P639" s="13">
        <v>0</v>
      </c>
      <c r="Q639" s="14" t="s">
        <v>24</v>
      </c>
      <c r="R639" s="15" t="s">
        <v>25</v>
      </c>
      <c r="S639" s="16" t="s">
        <v>26</v>
      </c>
      <c r="T639" s="2" t="str" cm="1">
        <f t="array" ref="T639">IFERROR(INDEX($AB$4:$AB$63,MATCH(C639&amp;Q639,$Z$4:$Z$63&amp;$Y$4:$Y$63,0)),"")</f>
        <v/>
      </c>
    </row>
    <row r="640" spans="1:20" x14ac:dyDescent="0.25">
      <c r="A640" s="1" t="s">
        <v>31</v>
      </c>
      <c r="B640" s="1" t="s">
        <v>672</v>
      </c>
      <c r="C640" s="1">
        <v>6427681</v>
      </c>
      <c r="D640" s="1" t="s">
        <v>713</v>
      </c>
      <c r="E640" s="7">
        <v>0</v>
      </c>
      <c r="F640" s="10">
        <v>0</v>
      </c>
      <c r="G640" s="10">
        <v>0</v>
      </c>
      <c r="H640" s="11">
        <v>0</v>
      </c>
      <c r="I640" s="11">
        <v>0</v>
      </c>
      <c r="J640" s="9">
        <v>0</v>
      </c>
      <c r="K640" s="8">
        <v>0</v>
      </c>
      <c r="L640" s="12">
        <v>0</v>
      </c>
      <c r="M640" s="1" t="s">
        <v>23</v>
      </c>
      <c r="N640" s="1">
        <v>0</v>
      </c>
      <c r="O640" s="9">
        <v>0</v>
      </c>
      <c r="P640" s="13">
        <v>0</v>
      </c>
      <c r="Q640" s="14" t="s">
        <v>24</v>
      </c>
      <c r="R640" s="15" t="s">
        <v>25</v>
      </c>
      <c r="S640" s="16" t="s">
        <v>26</v>
      </c>
      <c r="T640" s="2" t="str" cm="1">
        <f t="array" ref="T640">IFERROR(INDEX($AB$4:$AB$63,MATCH(C640&amp;Q640,$Z$4:$Z$63&amp;$Y$4:$Y$63,0)),"")</f>
        <v/>
      </c>
    </row>
    <row r="641" spans="1:20" x14ac:dyDescent="0.25">
      <c r="A641" s="1" t="s">
        <v>31</v>
      </c>
      <c r="B641" s="1" t="s">
        <v>672</v>
      </c>
      <c r="C641" s="1">
        <v>6427685</v>
      </c>
      <c r="D641" s="1" t="s">
        <v>714</v>
      </c>
      <c r="E641" s="7">
        <v>0</v>
      </c>
      <c r="F641" s="10">
        <v>0</v>
      </c>
      <c r="G641" s="10">
        <v>0</v>
      </c>
      <c r="H641" s="11">
        <v>0</v>
      </c>
      <c r="I641" s="11">
        <v>0</v>
      </c>
      <c r="J641" s="9">
        <v>0</v>
      </c>
      <c r="K641" s="8">
        <v>0</v>
      </c>
      <c r="L641" s="12">
        <v>0</v>
      </c>
      <c r="M641" s="1" t="s">
        <v>23</v>
      </c>
      <c r="N641" s="1">
        <v>0</v>
      </c>
      <c r="O641" s="9">
        <v>0</v>
      </c>
      <c r="P641" s="13">
        <v>0</v>
      </c>
      <c r="Q641" s="14" t="s">
        <v>24</v>
      </c>
      <c r="R641" s="15" t="s">
        <v>25</v>
      </c>
      <c r="S641" s="16" t="s">
        <v>26</v>
      </c>
      <c r="T641" s="2" t="str" cm="1">
        <f t="array" ref="T641">IFERROR(INDEX($AB$4:$AB$63,MATCH(C641&amp;Q641,$Z$4:$Z$63&amp;$Y$4:$Y$63,0)),"")</f>
        <v/>
      </c>
    </row>
    <row r="642" spans="1:20" x14ac:dyDescent="0.25">
      <c r="A642" s="1" t="s">
        <v>31</v>
      </c>
      <c r="B642" s="1" t="s">
        <v>672</v>
      </c>
      <c r="C642" s="1">
        <v>6427687</v>
      </c>
      <c r="D642" s="1" t="s">
        <v>715</v>
      </c>
      <c r="E642" s="7">
        <v>0</v>
      </c>
      <c r="F642" s="10">
        <v>0</v>
      </c>
      <c r="G642" s="10">
        <v>0</v>
      </c>
      <c r="H642" s="11">
        <v>0</v>
      </c>
      <c r="I642" s="11">
        <v>0</v>
      </c>
      <c r="J642" s="9">
        <v>0</v>
      </c>
      <c r="K642" s="8">
        <v>0</v>
      </c>
      <c r="L642" s="12">
        <v>0</v>
      </c>
      <c r="M642" s="1" t="s">
        <v>23</v>
      </c>
      <c r="N642" s="1">
        <v>0</v>
      </c>
      <c r="O642" s="9">
        <v>0</v>
      </c>
      <c r="P642" s="13">
        <v>0</v>
      </c>
      <c r="Q642" s="14" t="s">
        <v>24</v>
      </c>
      <c r="R642" s="15" t="s">
        <v>25</v>
      </c>
      <c r="S642" s="16" t="s">
        <v>26</v>
      </c>
      <c r="T642" s="2" t="str" cm="1">
        <f t="array" ref="T642">IFERROR(INDEX($AB$4:$AB$63,MATCH(C642&amp;Q642,$Z$4:$Z$63&amp;$Y$4:$Y$63,0)),"")</f>
        <v/>
      </c>
    </row>
    <row r="643" spans="1:20" x14ac:dyDescent="0.25">
      <c r="A643" s="1" t="s">
        <v>31</v>
      </c>
      <c r="B643" s="1" t="s">
        <v>672</v>
      </c>
      <c r="C643" s="1">
        <v>6431242</v>
      </c>
      <c r="D643" s="1" t="s">
        <v>716</v>
      </c>
      <c r="E643" s="7">
        <v>0</v>
      </c>
      <c r="F643" s="10">
        <v>0</v>
      </c>
      <c r="G643" s="10">
        <v>0</v>
      </c>
      <c r="H643" s="11">
        <v>0</v>
      </c>
      <c r="I643" s="11">
        <v>0</v>
      </c>
      <c r="J643" s="9">
        <v>0</v>
      </c>
      <c r="K643" s="8">
        <v>0</v>
      </c>
      <c r="L643" s="12">
        <v>0</v>
      </c>
      <c r="M643" s="1" t="s">
        <v>23</v>
      </c>
      <c r="N643" s="1">
        <v>0</v>
      </c>
      <c r="O643" s="9">
        <v>0</v>
      </c>
      <c r="P643" s="13">
        <v>0</v>
      </c>
      <c r="Q643" s="14" t="s">
        <v>24</v>
      </c>
      <c r="R643" s="15" t="s">
        <v>25</v>
      </c>
      <c r="S643" s="16" t="s">
        <v>26</v>
      </c>
      <c r="T643" s="2" t="str" cm="1">
        <f t="array" ref="T643">IFERROR(INDEX($AB$4:$AB$63,MATCH(C643&amp;Q643,$Z$4:$Z$63&amp;$Y$4:$Y$63,0)),"")</f>
        <v/>
      </c>
    </row>
    <row r="644" spans="1:20" x14ac:dyDescent="0.25">
      <c r="A644" s="1" t="s">
        <v>31</v>
      </c>
      <c r="B644" s="1" t="s">
        <v>672</v>
      </c>
      <c r="C644" s="1">
        <v>6427689</v>
      </c>
      <c r="D644" s="1" t="s">
        <v>717</v>
      </c>
      <c r="E644" s="7">
        <v>0</v>
      </c>
      <c r="F644" s="10">
        <v>0</v>
      </c>
      <c r="G644" s="10">
        <v>0</v>
      </c>
      <c r="H644" s="11">
        <v>0</v>
      </c>
      <c r="I644" s="11">
        <v>0</v>
      </c>
      <c r="J644" s="9">
        <v>0</v>
      </c>
      <c r="K644" s="8">
        <v>0</v>
      </c>
      <c r="L644" s="12">
        <v>0</v>
      </c>
      <c r="M644" s="1" t="s">
        <v>23</v>
      </c>
      <c r="N644" s="1">
        <v>0</v>
      </c>
      <c r="O644" s="9">
        <v>0</v>
      </c>
      <c r="P644" s="13">
        <v>0</v>
      </c>
      <c r="Q644" s="14" t="s">
        <v>24</v>
      </c>
      <c r="R644" s="15" t="s">
        <v>25</v>
      </c>
      <c r="S644" s="16" t="s">
        <v>26</v>
      </c>
      <c r="T644" s="2" t="str" cm="1">
        <f t="array" ref="T644">IFERROR(INDEX($AB$4:$AB$63,MATCH(C644&amp;Q644,$Z$4:$Z$63&amp;$Y$4:$Y$63,0)),"")</f>
        <v/>
      </c>
    </row>
    <row r="645" spans="1:20" x14ac:dyDescent="0.25">
      <c r="A645" s="1" t="s">
        <v>31</v>
      </c>
      <c r="B645" s="1" t="s">
        <v>672</v>
      </c>
      <c r="C645" s="1">
        <v>6427691</v>
      </c>
      <c r="D645" s="1" t="s">
        <v>718</v>
      </c>
      <c r="E645" s="7">
        <v>0</v>
      </c>
      <c r="F645" s="10">
        <v>0</v>
      </c>
      <c r="G645" s="10">
        <v>0</v>
      </c>
      <c r="H645" s="11">
        <v>0</v>
      </c>
      <c r="I645" s="11">
        <v>0</v>
      </c>
      <c r="J645" s="9">
        <v>0</v>
      </c>
      <c r="K645" s="8">
        <v>0</v>
      </c>
      <c r="L645" s="12">
        <v>0</v>
      </c>
      <c r="M645" s="1" t="s">
        <v>23</v>
      </c>
      <c r="N645" s="1">
        <v>0</v>
      </c>
      <c r="O645" s="9">
        <v>0</v>
      </c>
      <c r="P645" s="13">
        <v>0</v>
      </c>
      <c r="Q645" s="14" t="s">
        <v>24</v>
      </c>
      <c r="R645" s="15" t="s">
        <v>25</v>
      </c>
      <c r="S645" s="16" t="s">
        <v>26</v>
      </c>
      <c r="T645" s="2" t="str" cm="1">
        <f t="array" ref="T645">IFERROR(INDEX($AB$4:$AB$63,MATCH(C645&amp;Q645,$Z$4:$Z$63&amp;$Y$4:$Y$63,0)),"")</f>
        <v/>
      </c>
    </row>
    <row r="646" spans="1:20" x14ac:dyDescent="0.25">
      <c r="A646" s="1" t="s">
        <v>31</v>
      </c>
      <c r="B646" s="1" t="s">
        <v>672</v>
      </c>
      <c r="C646" s="1">
        <v>6431244</v>
      </c>
      <c r="D646" s="1" t="s">
        <v>719</v>
      </c>
      <c r="E646" s="7">
        <v>0</v>
      </c>
      <c r="F646" s="10">
        <v>0</v>
      </c>
      <c r="G646" s="10">
        <v>0</v>
      </c>
      <c r="H646" s="11">
        <v>0</v>
      </c>
      <c r="I646" s="11">
        <v>0</v>
      </c>
      <c r="J646" s="9">
        <v>0</v>
      </c>
      <c r="K646" s="8">
        <v>0</v>
      </c>
      <c r="L646" s="12">
        <v>0</v>
      </c>
      <c r="M646" s="1" t="s">
        <v>23</v>
      </c>
      <c r="N646" s="1">
        <v>0</v>
      </c>
      <c r="O646" s="9">
        <v>0</v>
      </c>
      <c r="P646" s="13">
        <v>0</v>
      </c>
      <c r="Q646" s="14" t="s">
        <v>24</v>
      </c>
      <c r="R646" s="15" t="s">
        <v>25</v>
      </c>
      <c r="S646" s="16" t="s">
        <v>26</v>
      </c>
      <c r="T646" s="2" t="str" cm="1">
        <f t="array" ref="T646">IFERROR(INDEX($AB$4:$AB$63,MATCH(C646&amp;Q646,$Z$4:$Z$63&amp;$Y$4:$Y$63,0)),"")</f>
        <v/>
      </c>
    </row>
    <row r="647" spans="1:20" x14ac:dyDescent="0.25">
      <c r="A647" s="1" t="s">
        <v>31</v>
      </c>
      <c r="B647" s="1" t="s">
        <v>672</v>
      </c>
      <c r="C647" s="1">
        <v>6427693</v>
      </c>
      <c r="D647" s="1" t="s">
        <v>720</v>
      </c>
      <c r="E647" s="7">
        <v>0</v>
      </c>
      <c r="F647" s="10">
        <v>0</v>
      </c>
      <c r="G647" s="10">
        <v>0</v>
      </c>
      <c r="H647" s="11">
        <v>0</v>
      </c>
      <c r="I647" s="11">
        <v>0</v>
      </c>
      <c r="J647" s="9">
        <v>0</v>
      </c>
      <c r="K647" s="8">
        <v>0</v>
      </c>
      <c r="L647" s="12">
        <v>0</v>
      </c>
      <c r="M647" s="1" t="s">
        <v>23</v>
      </c>
      <c r="N647" s="1">
        <v>0</v>
      </c>
      <c r="O647" s="9">
        <v>0</v>
      </c>
      <c r="P647" s="13">
        <v>0</v>
      </c>
      <c r="Q647" s="14" t="s">
        <v>24</v>
      </c>
      <c r="R647" s="15" t="s">
        <v>25</v>
      </c>
      <c r="S647" s="16" t="s">
        <v>26</v>
      </c>
      <c r="T647" s="2" t="str" cm="1">
        <f t="array" ref="T647">IFERROR(INDEX($AB$4:$AB$63,MATCH(C647&amp;Q647,$Z$4:$Z$63&amp;$Y$4:$Y$63,0)),"")</f>
        <v/>
      </c>
    </row>
    <row r="648" spans="1:20" x14ac:dyDescent="0.25">
      <c r="A648" s="1" t="s">
        <v>31</v>
      </c>
      <c r="B648" s="1" t="s">
        <v>672</v>
      </c>
      <c r="C648" s="1">
        <v>6431246</v>
      </c>
      <c r="D648" s="1" t="s">
        <v>721</v>
      </c>
      <c r="E648" s="7">
        <v>0</v>
      </c>
      <c r="F648" s="10">
        <v>0</v>
      </c>
      <c r="G648" s="10">
        <v>0</v>
      </c>
      <c r="H648" s="11">
        <v>0</v>
      </c>
      <c r="I648" s="11">
        <v>0</v>
      </c>
      <c r="J648" s="9">
        <v>0</v>
      </c>
      <c r="K648" s="8">
        <v>0</v>
      </c>
      <c r="L648" s="12">
        <v>0</v>
      </c>
      <c r="M648" s="1" t="s">
        <v>23</v>
      </c>
      <c r="N648" s="1">
        <v>0</v>
      </c>
      <c r="O648" s="9">
        <v>0</v>
      </c>
      <c r="P648" s="13">
        <v>0</v>
      </c>
      <c r="Q648" s="14" t="s">
        <v>24</v>
      </c>
      <c r="R648" s="15" t="s">
        <v>25</v>
      </c>
      <c r="S648" s="16" t="s">
        <v>26</v>
      </c>
      <c r="T648" s="2" t="str" cm="1">
        <f t="array" ref="T648">IFERROR(INDEX($AB$4:$AB$63,MATCH(C648&amp;Q648,$Z$4:$Z$63&amp;$Y$4:$Y$63,0)),"")</f>
        <v/>
      </c>
    </row>
    <row r="649" spans="1:20" x14ac:dyDescent="0.25">
      <c r="A649" s="1" t="s">
        <v>31</v>
      </c>
      <c r="B649" s="1" t="s">
        <v>672</v>
      </c>
      <c r="C649" s="1">
        <v>6431248</v>
      </c>
      <c r="D649" s="1" t="s">
        <v>722</v>
      </c>
      <c r="E649" s="7">
        <v>0</v>
      </c>
      <c r="F649" s="10">
        <v>0</v>
      </c>
      <c r="G649" s="10">
        <v>0</v>
      </c>
      <c r="H649" s="11">
        <v>0</v>
      </c>
      <c r="I649" s="11">
        <v>0</v>
      </c>
      <c r="J649" s="9">
        <v>0</v>
      </c>
      <c r="K649" s="8">
        <v>0</v>
      </c>
      <c r="L649" s="12">
        <v>0</v>
      </c>
      <c r="M649" s="1" t="s">
        <v>23</v>
      </c>
      <c r="N649" s="1">
        <v>0</v>
      </c>
      <c r="O649" s="9">
        <v>0</v>
      </c>
      <c r="P649" s="13">
        <v>0</v>
      </c>
      <c r="Q649" s="14" t="s">
        <v>24</v>
      </c>
      <c r="R649" s="15" t="s">
        <v>25</v>
      </c>
      <c r="S649" s="16" t="s">
        <v>26</v>
      </c>
      <c r="T649" s="2" t="str" cm="1">
        <f t="array" ref="T649">IFERROR(INDEX($AB$4:$AB$63,MATCH(C649&amp;Q649,$Z$4:$Z$63&amp;$Y$4:$Y$63,0)),"")</f>
        <v/>
      </c>
    </row>
    <row r="650" spans="1:20" x14ac:dyDescent="0.25">
      <c r="A650" s="1" t="s">
        <v>31</v>
      </c>
      <c r="B650" s="1" t="s">
        <v>672</v>
      </c>
      <c r="C650" s="1">
        <v>6427695</v>
      </c>
      <c r="D650" s="1" t="s">
        <v>723</v>
      </c>
      <c r="E650" s="7">
        <v>0</v>
      </c>
      <c r="F650" s="10">
        <v>0</v>
      </c>
      <c r="G650" s="10">
        <v>0</v>
      </c>
      <c r="H650" s="11">
        <v>0</v>
      </c>
      <c r="I650" s="11">
        <v>0</v>
      </c>
      <c r="J650" s="9">
        <v>0</v>
      </c>
      <c r="K650" s="8">
        <v>0</v>
      </c>
      <c r="L650" s="12">
        <v>0</v>
      </c>
      <c r="M650" s="1" t="s">
        <v>23</v>
      </c>
      <c r="N650" s="1">
        <v>0</v>
      </c>
      <c r="O650" s="9">
        <v>0</v>
      </c>
      <c r="P650" s="13">
        <v>0</v>
      </c>
      <c r="Q650" s="14" t="s">
        <v>24</v>
      </c>
      <c r="R650" s="15" t="s">
        <v>25</v>
      </c>
      <c r="S650" s="16" t="s">
        <v>26</v>
      </c>
      <c r="T650" s="2" t="str" cm="1">
        <f t="array" ref="T650">IFERROR(INDEX($AB$4:$AB$63,MATCH(C650&amp;Q650,$Z$4:$Z$63&amp;$Y$4:$Y$63,0)),"")</f>
        <v/>
      </c>
    </row>
    <row r="651" spans="1:20" x14ac:dyDescent="0.25">
      <c r="A651" s="1" t="s">
        <v>31</v>
      </c>
      <c r="B651" s="1" t="s">
        <v>672</v>
      </c>
      <c r="C651" s="1">
        <v>6427697</v>
      </c>
      <c r="D651" s="1" t="s">
        <v>724</v>
      </c>
      <c r="E651" s="7">
        <v>0</v>
      </c>
      <c r="F651" s="10">
        <v>0</v>
      </c>
      <c r="G651" s="10">
        <v>0</v>
      </c>
      <c r="H651" s="11">
        <v>0</v>
      </c>
      <c r="I651" s="11">
        <v>0</v>
      </c>
      <c r="J651" s="9">
        <v>0</v>
      </c>
      <c r="K651" s="8">
        <v>0</v>
      </c>
      <c r="L651" s="12">
        <v>0</v>
      </c>
      <c r="M651" s="1" t="s">
        <v>23</v>
      </c>
      <c r="N651" s="1">
        <v>0</v>
      </c>
      <c r="O651" s="9">
        <v>0</v>
      </c>
      <c r="P651" s="13">
        <v>0</v>
      </c>
      <c r="Q651" s="14" t="s">
        <v>24</v>
      </c>
      <c r="R651" s="15" t="s">
        <v>25</v>
      </c>
      <c r="S651" s="16" t="s">
        <v>26</v>
      </c>
      <c r="T651" s="2" t="str" cm="1">
        <f t="array" ref="T651">IFERROR(INDEX($AB$4:$AB$63,MATCH(C651&amp;Q651,$Z$4:$Z$63&amp;$Y$4:$Y$63,0)),"")</f>
        <v/>
      </c>
    </row>
    <row r="652" spans="1:20" x14ac:dyDescent="0.25">
      <c r="A652" s="1" t="s">
        <v>31</v>
      </c>
      <c r="B652" s="1" t="s">
        <v>672</v>
      </c>
      <c r="C652" s="1">
        <v>6427699</v>
      </c>
      <c r="D652" s="1" t="s">
        <v>725</v>
      </c>
      <c r="E652" s="7">
        <v>0</v>
      </c>
      <c r="F652" s="10">
        <v>0</v>
      </c>
      <c r="G652" s="10">
        <v>0</v>
      </c>
      <c r="H652" s="11">
        <v>0</v>
      </c>
      <c r="I652" s="11">
        <v>0</v>
      </c>
      <c r="J652" s="9">
        <v>0</v>
      </c>
      <c r="K652" s="8">
        <v>0</v>
      </c>
      <c r="L652" s="12">
        <v>0</v>
      </c>
      <c r="M652" s="1" t="s">
        <v>23</v>
      </c>
      <c r="N652" s="1">
        <v>0</v>
      </c>
      <c r="O652" s="9">
        <v>0</v>
      </c>
      <c r="P652" s="13">
        <v>0</v>
      </c>
      <c r="Q652" s="14" t="s">
        <v>24</v>
      </c>
      <c r="R652" s="15" t="s">
        <v>25</v>
      </c>
      <c r="S652" s="16" t="s">
        <v>26</v>
      </c>
      <c r="T652" s="2" t="str" cm="1">
        <f t="array" ref="T652">IFERROR(INDEX($AB$4:$AB$63,MATCH(C652&amp;Q652,$Z$4:$Z$63&amp;$Y$4:$Y$63,0)),"")</f>
        <v/>
      </c>
    </row>
    <row r="653" spans="1:20" x14ac:dyDescent="0.25">
      <c r="A653" s="1" t="s">
        <v>31</v>
      </c>
      <c r="B653" s="1" t="s">
        <v>672</v>
      </c>
      <c r="C653" s="1">
        <v>6427701</v>
      </c>
      <c r="D653" s="1" t="s">
        <v>726</v>
      </c>
      <c r="E653" s="7">
        <v>0</v>
      </c>
      <c r="F653" s="10">
        <v>0</v>
      </c>
      <c r="G653" s="10">
        <v>0</v>
      </c>
      <c r="H653" s="11">
        <v>0</v>
      </c>
      <c r="I653" s="11">
        <v>0</v>
      </c>
      <c r="J653" s="9">
        <v>0</v>
      </c>
      <c r="K653" s="8">
        <v>0</v>
      </c>
      <c r="L653" s="12">
        <v>0</v>
      </c>
      <c r="M653" s="1" t="s">
        <v>23</v>
      </c>
      <c r="N653" s="1">
        <v>0</v>
      </c>
      <c r="O653" s="9">
        <v>0</v>
      </c>
      <c r="P653" s="13">
        <v>0</v>
      </c>
      <c r="Q653" s="14" t="s">
        <v>24</v>
      </c>
      <c r="R653" s="15" t="s">
        <v>25</v>
      </c>
      <c r="S653" s="16" t="s">
        <v>26</v>
      </c>
      <c r="T653" s="2" t="str" cm="1">
        <f t="array" ref="T653">IFERROR(INDEX($AB$4:$AB$63,MATCH(C653&amp;Q653,$Z$4:$Z$63&amp;$Y$4:$Y$63,0)),"")</f>
        <v/>
      </c>
    </row>
    <row r="654" spans="1:20" x14ac:dyDescent="0.25">
      <c r="A654" s="1" t="s">
        <v>31</v>
      </c>
      <c r="B654" s="1" t="s">
        <v>672</v>
      </c>
      <c r="C654" s="1">
        <v>6427703</v>
      </c>
      <c r="D654" s="1" t="s">
        <v>727</v>
      </c>
      <c r="E654" s="7">
        <v>0</v>
      </c>
      <c r="F654" s="10">
        <v>0</v>
      </c>
      <c r="G654" s="10">
        <v>0</v>
      </c>
      <c r="H654" s="11">
        <v>0</v>
      </c>
      <c r="I654" s="11">
        <v>0</v>
      </c>
      <c r="J654" s="9">
        <v>0</v>
      </c>
      <c r="K654" s="8">
        <v>0</v>
      </c>
      <c r="L654" s="12">
        <v>0</v>
      </c>
      <c r="M654" s="1" t="s">
        <v>23</v>
      </c>
      <c r="N654" s="1">
        <v>0</v>
      </c>
      <c r="O654" s="9">
        <v>0</v>
      </c>
      <c r="P654" s="13">
        <v>0</v>
      </c>
      <c r="Q654" s="14" t="s">
        <v>24</v>
      </c>
      <c r="R654" s="15" t="s">
        <v>25</v>
      </c>
      <c r="S654" s="16" t="s">
        <v>26</v>
      </c>
      <c r="T654" s="2" t="str" cm="1">
        <f t="array" ref="T654">IFERROR(INDEX($AB$4:$AB$63,MATCH(C654&amp;Q654,$Z$4:$Z$63&amp;$Y$4:$Y$63,0)),"")</f>
        <v/>
      </c>
    </row>
    <row r="655" spans="1:20" x14ac:dyDescent="0.25">
      <c r="A655" s="1" t="s">
        <v>31</v>
      </c>
      <c r="B655" s="1" t="s">
        <v>672</v>
      </c>
      <c r="C655" s="1">
        <v>6427705</v>
      </c>
      <c r="D655" s="1" t="s">
        <v>728</v>
      </c>
      <c r="E655" s="7">
        <v>0</v>
      </c>
      <c r="F655" s="10">
        <v>0</v>
      </c>
      <c r="G655" s="10">
        <v>0</v>
      </c>
      <c r="H655" s="11">
        <v>0</v>
      </c>
      <c r="I655" s="11">
        <v>0</v>
      </c>
      <c r="J655" s="9">
        <v>0</v>
      </c>
      <c r="K655" s="8">
        <v>0</v>
      </c>
      <c r="L655" s="12">
        <v>0</v>
      </c>
      <c r="M655" s="1" t="s">
        <v>23</v>
      </c>
      <c r="N655" s="1">
        <v>0</v>
      </c>
      <c r="O655" s="9">
        <v>0</v>
      </c>
      <c r="P655" s="13">
        <v>0</v>
      </c>
      <c r="Q655" s="14" t="s">
        <v>24</v>
      </c>
      <c r="R655" s="15" t="s">
        <v>25</v>
      </c>
      <c r="S655" s="16" t="s">
        <v>26</v>
      </c>
      <c r="T655" s="2" t="str" cm="1">
        <f t="array" ref="T655">IFERROR(INDEX($AB$4:$AB$63,MATCH(C655&amp;Q655,$Z$4:$Z$63&amp;$Y$4:$Y$63,0)),"")</f>
        <v/>
      </c>
    </row>
    <row r="656" spans="1:20" x14ac:dyDescent="0.25">
      <c r="A656" s="1" t="s">
        <v>31</v>
      </c>
      <c r="B656" s="1" t="s">
        <v>672</v>
      </c>
      <c r="C656" s="1">
        <v>6427707</v>
      </c>
      <c r="D656" s="1" t="s">
        <v>729</v>
      </c>
      <c r="E656" s="7">
        <v>0</v>
      </c>
      <c r="F656" s="10">
        <v>0</v>
      </c>
      <c r="G656" s="10">
        <v>0</v>
      </c>
      <c r="H656" s="11">
        <v>0</v>
      </c>
      <c r="I656" s="11">
        <v>0</v>
      </c>
      <c r="J656" s="9">
        <v>0</v>
      </c>
      <c r="K656" s="8">
        <v>0</v>
      </c>
      <c r="L656" s="12">
        <v>0</v>
      </c>
      <c r="M656" s="1" t="s">
        <v>23</v>
      </c>
      <c r="N656" s="1">
        <v>0</v>
      </c>
      <c r="O656" s="9">
        <v>0</v>
      </c>
      <c r="P656" s="13">
        <v>0</v>
      </c>
      <c r="Q656" s="14" t="s">
        <v>24</v>
      </c>
      <c r="R656" s="15" t="s">
        <v>25</v>
      </c>
      <c r="S656" s="16" t="s">
        <v>26</v>
      </c>
      <c r="T656" s="2" t="str" cm="1">
        <f t="array" ref="T656">IFERROR(INDEX($AB$4:$AB$63,MATCH(C656&amp;Q656,$Z$4:$Z$63&amp;$Y$4:$Y$63,0)),"")</f>
        <v/>
      </c>
    </row>
    <row r="657" spans="1:20" x14ac:dyDescent="0.25">
      <c r="A657" s="1" t="s">
        <v>31</v>
      </c>
      <c r="B657" s="1" t="s">
        <v>672</v>
      </c>
      <c r="C657" s="1">
        <v>6427711</v>
      </c>
      <c r="D657" s="1" t="s">
        <v>730</v>
      </c>
      <c r="E657" s="7">
        <v>0</v>
      </c>
      <c r="F657" s="10">
        <v>0</v>
      </c>
      <c r="G657" s="10">
        <v>0</v>
      </c>
      <c r="H657" s="11">
        <v>0</v>
      </c>
      <c r="I657" s="11">
        <v>0</v>
      </c>
      <c r="J657" s="9">
        <v>0</v>
      </c>
      <c r="K657" s="8">
        <v>0</v>
      </c>
      <c r="L657" s="12">
        <v>0</v>
      </c>
      <c r="M657" s="1" t="s">
        <v>23</v>
      </c>
      <c r="N657" s="1">
        <v>0</v>
      </c>
      <c r="O657" s="9">
        <v>0</v>
      </c>
      <c r="P657" s="13">
        <v>0</v>
      </c>
      <c r="Q657" s="14" t="s">
        <v>24</v>
      </c>
      <c r="R657" s="15" t="s">
        <v>25</v>
      </c>
      <c r="S657" s="16" t="s">
        <v>26</v>
      </c>
      <c r="T657" s="2" t="str" cm="1">
        <f t="array" ref="T657">IFERROR(INDEX($AB$4:$AB$63,MATCH(C657&amp;Q657,$Z$4:$Z$63&amp;$Y$4:$Y$63,0)),"")</f>
        <v/>
      </c>
    </row>
    <row r="658" spans="1:20" x14ac:dyDescent="0.25">
      <c r="A658" s="1" t="s">
        <v>31</v>
      </c>
      <c r="B658" s="1" t="s">
        <v>672</v>
      </c>
      <c r="C658" s="1">
        <v>6427390</v>
      </c>
      <c r="D658" s="1" t="s">
        <v>731</v>
      </c>
      <c r="E658" s="7">
        <v>0</v>
      </c>
      <c r="F658" s="10">
        <v>0</v>
      </c>
      <c r="G658" s="10">
        <v>0</v>
      </c>
      <c r="H658" s="11">
        <v>0</v>
      </c>
      <c r="I658" s="11">
        <v>0</v>
      </c>
      <c r="J658" s="9">
        <v>0</v>
      </c>
      <c r="K658" s="8">
        <v>0</v>
      </c>
      <c r="L658" s="12">
        <v>0</v>
      </c>
      <c r="M658" s="1" t="s">
        <v>23</v>
      </c>
      <c r="N658" s="1">
        <v>0</v>
      </c>
      <c r="O658" s="9">
        <v>0</v>
      </c>
      <c r="P658" s="13">
        <v>0</v>
      </c>
      <c r="Q658" s="14" t="s">
        <v>24</v>
      </c>
      <c r="R658" s="15" t="s">
        <v>25</v>
      </c>
      <c r="S658" s="16" t="s">
        <v>26</v>
      </c>
      <c r="T658" s="2" t="str" cm="1">
        <f t="array" ref="T658">IFERROR(INDEX($AB$4:$AB$63,MATCH(C658&amp;Q658,$Z$4:$Z$63&amp;$Y$4:$Y$63,0)),"")</f>
        <v/>
      </c>
    </row>
    <row r="659" spans="1:20" x14ac:dyDescent="0.25">
      <c r="A659" s="1" t="s">
        <v>31</v>
      </c>
      <c r="B659" s="1" t="s">
        <v>672</v>
      </c>
      <c r="C659" s="1">
        <v>6427713</v>
      </c>
      <c r="D659" s="1" t="s">
        <v>732</v>
      </c>
      <c r="E659" s="7">
        <v>0</v>
      </c>
      <c r="F659" s="10">
        <v>0</v>
      </c>
      <c r="G659" s="10">
        <v>0</v>
      </c>
      <c r="H659" s="11">
        <v>0</v>
      </c>
      <c r="I659" s="11">
        <v>0</v>
      </c>
      <c r="J659" s="9">
        <v>0</v>
      </c>
      <c r="K659" s="8">
        <v>0</v>
      </c>
      <c r="L659" s="12">
        <v>0</v>
      </c>
      <c r="M659" s="1" t="s">
        <v>23</v>
      </c>
      <c r="N659" s="1">
        <v>0</v>
      </c>
      <c r="O659" s="9">
        <v>0</v>
      </c>
      <c r="P659" s="13">
        <v>0</v>
      </c>
      <c r="Q659" s="14" t="s">
        <v>24</v>
      </c>
      <c r="R659" s="15" t="s">
        <v>25</v>
      </c>
      <c r="S659" s="16" t="s">
        <v>26</v>
      </c>
      <c r="T659" s="2" t="str" cm="1">
        <f t="array" ref="T659">IFERROR(INDEX($AB$4:$AB$63,MATCH(C659&amp;Q659,$Z$4:$Z$63&amp;$Y$4:$Y$63,0)),"")</f>
        <v/>
      </c>
    </row>
    <row r="660" spans="1:20" x14ac:dyDescent="0.25">
      <c r="A660" s="1" t="s">
        <v>31</v>
      </c>
      <c r="B660" s="1" t="s">
        <v>672</v>
      </c>
      <c r="C660" s="1">
        <v>6440292</v>
      </c>
      <c r="D660" s="1" t="s">
        <v>733</v>
      </c>
      <c r="E660" s="7">
        <v>0</v>
      </c>
      <c r="F660" s="10">
        <v>0</v>
      </c>
      <c r="G660" s="10">
        <v>0</v>
      </c>
      <c r="H660" s="11">
        <v>0</v>
      </c>
      <c r="I660" s="11">
        <v>0</v>
      </c>
      <c r="J660" s="9">
        <v>0</v>
      </c>
      <c r="K660" s="8">
        <v>0</v>
      </c>
      <c r="L660" s="12">
        <v>0</v>
      </c>
      <c r="M660" s="1" t="s">
        <v>23</v>
      </c>
      <c r="N660" s="1">
        <v>0</v>
      </c>
      <c r="O660" s="9">
        <v>0</v>
      </c>
      <c r="P660" s="13">
        <v>0</v>
      </c>
      <c r="Q660" s="14" t="s">
        <v>24</v>
      </c>
      <c r="R660" s="15" t="s">
        <v>25</v>
      </c>
      <c r="S660" s="16" t="s">
        <v>26</v>
      </c>
      <c r="T660" s="2" t="str" cm="1">
        <f t="array" ref="T660">IFERROR(INDEX($AB$4:$AB$63,MATCH(C660&amp;Q660,$Z$4:$Z$63&amp;$Y$4:$Y$63,0)),"")</f>
        <v/>
      </c>
    </row>
    <row r="661" spans="1:20" x14ac:dyDescent="0.25">
      <c r="A661" s="1" t="s">
        <v>31</v>
      </c>
      <c r="B661" s="1" t="s">
        <v>672</v>
      </c>
      <c r="C661" s="1">
        <v>6440294</v>
      </c>
      <c r="D661" s="1" t="s">
        <v>734</v>
      </c>
      <c r="E661" s="7">
        <v>0</v>
      </c>
      <c r="F661" s="10">
        <v>0</v>
      </c>
      <c r="G661" s="10">
        <v>0</v>
      </c>
      <c r="H661" s="11">
        <v>0</v>
      </c>
      <c r="I661" s="11">
        <v>0</v>
      </c>
      <c r="J661" s="9">
        <v>0</v>
      </c>
      <c r="K661" s="8">
        <v>0</v>
      </c>
      <c r="L661" s="12">
        <v>0</v>
      </c>
      <c r="M661" s="1" t="s">
        <v>23</v>
      </c>
      <c r="N661" s="1">
        <v>0</v>
      </c>
      <c r="O661" s="9">
        <v>0</v>
      </c>
      <c r="P661" s="13">
        <v>0</v>
      </c>
      <c r="Q661" s="14" t="s">
        <v>24</v>
      </c>
      <c r="R661" s="15" t="s">
        <v>25</v>
      </c>
      <c r="S661" s="16" t="s">
        <v>26</v>
      </c>
      <c r="T661" s="2" t="str" cm="1">
        <f t="array" ref="T661">IFERROR(INDEX($AB$4:$AB$63,MATCH(C661&amp;Q661,$Z$4:$Z$63&amp;$Y$4:$Y$63,0)),"")</f>
        <v/>
      </c>
    </row>
    <row r="662" spans="1:20" x14ac:dyDescent="0.25">
      <c r="A662" s="1" t="s">
        <v>31</v>
      </c>
      <c r="B662" s="1" t="s">
        <v>672</v>
      </c>
      <c r="C662" s="1">
        <v>6440296</v>
      </c>
      <c r="D662" s="1" t="s">
        <v>735</v>
      </c>
      <c r="E662" s="7">
        <v>0</v>
      </c>
      <c r="F662" s="10">
        <v>0</v>
      </c>
      <c r="G662" s="10">
        <v>0</v>
      </c>
      <c r="H662" s="11">
        <v>0</v>
      </c>
      <c r="I662" s="11">
        <v>0</v>
      </c>
      <c r="J662" s="9">
        <v>0</v>
      </c>
      <c r="K662" s="8">
        <v>0</v>
      </c>
      <c r="L662" s="12">
        <v>0</v>
      </c>
      <c r="M662" s="1" t="s">
        <v>23</v>
      </c>
      <c r="N662" s="1">
        <v>0</v>
      </c>
      <c r="O662" s="9">
        <v>0</v>
      </c>
      <c r="P662" s="13">
        <v>0</v>
      </c>
      <c r="Q662" s="14" t="s">
        <v>24</v>
      </c>
      <c r="R662" s="15" t="s">
        <v>25</v>
      </c>
      <c r="S662" s="16" t="s">
        <v>26</v>
      </c>
      <c r="T662" s="2" t="str" cm="1">
        <f t="array" ref="T662">IFERROR(INDEX($AB$4:$AB$63,MATCH(C662&amp;Q662,$Z$4:$Z$63&amp;$Y$4:$Y$63,0)),"")</f>
        <v/>
      </c>
    </row>
    <row r="663" spans="1:20" x14ac:dyDescent="0.25">
      <c r="A663" s="1" t="s">
        <v>31</v>
      </c>
      <c r="B663" s="1" t="s">
        <v>672</v>
      </c>
      <c r="C663" s="1">
        <v>6440298</v>
      </c>
      <c r="D663" s="1" t="s">
        <v>736</v>
      </c>
      <c r="E663" s="7">
        <v>0</v>
      </c>
      <c r="F663" s="10">
        <v>0</v>
      </c>
      <c r="G663" s="10">
        <v>0</v>
      </c>
      <c r="H663" s="11">
        <v>0</v>
      </c>
      <c r="I663" s="11">
        <v>0</v>
      </c>
      <c r="J663" s="9">
        <v>0</v>
      </c>
      <c r="K663" s="8">
        <v>0</v>
      </c>
      <c r="L663" s="12">
        <v>0</v>
      </c>
      <c r="M663" s="1" t="s">
        <v>23</v>
      </c>
      <c r="N663" s="1">
        <v>0</v>
      </c>
      <c r="O663" s="9">
        <v>0</v>
      </c>
      <c r="P663" s="13">
        <v>0</v>
      </c>
      <c r="Q663" s="14" t="s">
        <v>24</v>
      </c>
      <c r="R663" s="15" t="s">
        <v>25</v>
      </c>
      <c r="S663" s="16" t="s">
        <v>26</v>
      </c>
      <c r="T663" s="2" t="str" cm="1">
        <f t="array" ref="T663">IFERROR(INDEX($AB$4:$AB$63,MATCH(C663&amp;Q663,$Z$4:$Z$63&amp;$Y$4:$Y$63,0)),"")</f>
        <v/>
      </c>
    </row>
    <row r="664" spans="1:20" x14ac:dyDescent="0.25">
      <c r="A664" s="1" t="s">
        <v>19</v>
      </c>
      <c r="B664" s="1" t="s">
        <v>737</v>
      </c>
      <c r="C664" s="1">
        <v>6332637</v>
      </c>
      <c r="D664" s="1" t="s">
        <v>738</v>
      </c>
      <c r="E664" s="7">
        <v>16.451452810180278</v>
      </c>
      <c r="F664" s="10">
        <v>25695.239999999998</v>
      </c>
      <c r="G664" s="10">
        <v>1621</v>
      </c>
      <c r="H664" s="11">
        <v>653</v>
      </c>
      <c r="I664" s="11">
        <v>-968</v>
      </c>
      <c r="J664" s="9">
        <v>0.59716224552745223</v>
      </c>
      <c r="K664" s="8">
        <v>1.1565827586953541E-3</v>
      </c>
      <c r="L664" s="12">
        <v>6.9066755732085305E-4</v>
      </c>
      <c r="M664" s="1" t="s">
        <v>22</v>
      </c>
      <c r="N664" s="1">
        <v>0.31778244219864066</v>
      </c>
      <c r="O664" s="9">
        <v>0.18976767677253806</v>
      </c>
      <c r="P664" s="13">
        <v>0.57299399080947333</v>
      </c>
      <c r="Q664" s="14" t="s">
        <v>24</v>
      </c>
      <c r="R664" s="15" t="s">
        <v>25</v>
      </c>
      <c r="S664" s="16" t="s">
        <v>26</v>
      </c>
      <c r="T664" s="2" t="str" cm="1">
        <f t="array" ref="T664">IFERROR(INDEX($AB$4:$AB$63,MATCH(C664&amp;Q664,$Z$4:$Z$63&amp;$Y$4:$Y$63,0)),"")</f>
        <v/>
      </c>
    </row>
    <row r="665" spans="1:20" x14ac:dyDescent="0.25">
      <c r="A665" s="1" t="s">
        <v>19</v>
      </c>
      <c r="B665" s="1" t="s">
        <v>737</v>
      </c>
      <c r="C665" s="1">
        <v>6385832</v>
      </c>
      <c r="D665" s="1" t="s">
        <v>739</v>
      </c>
      <c r="E665" s="7">
        <v>8.1853627760252365</v>
      </c>
      <c r="F665" s="10">
        <v>13639.76</v>
      </c>
      <c r="G665" s="10">
        <v>1712</v>
      </c>
      <c r="H665" s="11">
        <v>1376</v>
      </c>
      <c r="I665" s="11">
        <v>-336</v>
      </c>
      <c r="J665" s="9">
        <v>0.19626168224299065</v>
      </c>
      <c r="K665" s="8">
        <v>6.1394683407286902E-4</v>
      </c>
      <c r="L665" s="12">
        <v>1.2049423846289952E-4</v>
      </c>
      <c r="M665" s="1" t="s">
        <v>22</v>
      </c>
      <c r="N665" s="1">
        <v>0.16868790654624483</v>
      </c>
      <c r="O665" s="9">
        <v>3.3106972312814405E-2</v>
      </c>
      <c r="P665" s="13">
        <v>0.67507886435331232</v>
      </c>
      <c r="Q665" s="14" t="s">
        <v>24</v>
      </c>
      <c r="R665" s="15" t="s">
        <v>25</v>
      </c>
      <c r="S665" s="16" t="s">
        <v>26</v>
      </c>
      <c r="T665" s="2" t="str" cm="1">
        <f t="array" ref="T665">IFERROR(INDEX($AB$4:$AB$63,MATCH(C665&amp;Q665,$Z$4:$Z$63&amp;$Y$4:$Y$63,0)),"")</f>
        <v/>
      </c>
    </row>
    <row r="666" spans="1:20" x14ac:dyDescent="0.25">
      <c r="A666" s="1" t="s">
        <v>31</v>
      </c>
      <c r="B666" s="1" t="s">
        <v>737</v>
      </c>
      <c r="C666" s="1">
        <v>6453467</v>
      </c>
      <c r="D666" s="1" t="s">
        <v>740</v>
      </c>
      <c r="E666" s="7">
        <v>0</v>
      </c>
      <c r="F666" s="10">
        <v>0</v>
      </c>
      <c r="G666" s="10">
        <v>0</v>
      </c>
      <c r="H666" s="11">
        <v>0</v>
      </c>
      <c r="I666" s="11">
        <v>0</v>
      </c>
      <c r="J666" s="9">
        <v>0</v>
      </c>
      <c r="K666" s="8">
        <v>0</v>
      </c>
      <c r="L666" s="12">
        <v>0</v>
      </c>
      <c r="M666" s="1" t="s">
        <v>23</v>
      </c>
      <c r="N666" s="1">
        <v>0</v>
      </c>
      <c r="O666" s="9">
        <v>0</v>
      </c>
      <c r="P666" s="13">
        <v>0</v>
      </c>
      <c r="Q666" s="14" t="s">
        <v>24</v>
      </c>
      <c r="R666" s="15" t="s">
        <v>25</v>
      </c>
      <c r="S666" s="16" t="s">
        <v>26</v>
      </c>
      <c r="T666" s="2" t="str" cm="1">
        <f t="array" ref="T666">IFERROR(INDEX($AB$4:$AB$63,MATCH(C666&amp;Q666,$Z$4:$Z$63&amp;$Y$4:$Y$63,0)),"")</f>
        <v/>
      </c>
    </row>
    <row r="667" spans="1:20" x14ac:dyDescent="0.25">
      <c r="A667" s="1" t="s">
        <v>19</v>
      </c>
      <c r="B667" s="1" t="s">
        <v>737</v>
      </c>
      <c r="C667" s="1">
        <v>6365777</v>
      </c>
      <c r="D667" s="1" t="s">
        <v>741</v>
      </c>
      <c r="E667" s="7">
        <v>163.94123552123551</v>
      </c>
      <c r="F667" s="10">
        <v>41522.959999999992</v>
      </c>
      <c r="G667" s="10">
        <v>264</v>
      </c>
      <c r="H667" s="11">
        <v>116</v>
      </c>
      <c r="I667" s="11">
        <v>-148</v>
      </c>
      <c r="J667" s="9">
        <v>0.56060606060606055</v>
      </c>
      <c r="K667" s="8">
        <v>1.8690130789203307E-3</v>
      </c>
      <c r="L667" s="12">
        <v>1.0477800593947308E-3</v>
      </c>
      <c r="M667" s="1" t="s">
        <v>22</v>
      </c>
      <c r="N667" s="1">
        <v>0.51352965125511452</v>
      </c>
      <c r="O667" s="9">
        <v>0.28788783479453389</v>
      </c>
      <c r="P667" s="13">
        <v>0.50965250965250963</v>
      </c>
      <c r="Q667" s="14" t="s">
        <v>24</v>
      </c>
      <c r="R667" s="15" t="s">
        <v>25</v>
      </c>
      <c r="S667" s="16" t="s">
        <v>26</v>
      </c>
      <c r="T667" s="2" t="str" cm="1">
        <f t="array" ref="T667">IFERROR(INDEX($AB$4:$AB$63,MATCH(C667&amp;Q667,$Z$4:$Z$63&amp;$Y$4:$Y$63,0)),"")</f>
        <v/>
      </c>
    </row>
    <row r="668" spans="1:20" x14ac:dyDescent="0.25">
      <c r="A668" s="1" t="s">
        <v>31</v>
      </c>
      <c r="B668" s="1" t="s">
        <v>737</v>
      </c>
      <c r="C668" s="1">
        <v>6427733</v>
      </c>
      <c r="D668" s="1" t="s">
        <v>742</v>
      </c>
      <c r="E668" s="7">
        <v>0</v>
      </c>
      <c r="F668" s="10">
        <v>0</v>
      </c>
      <c r="G668" s="10">
        <v>0</v>
      </c>
      <c r="H668" s="11">
        <v>0</v>
      </c>
      <c r="I668" s="11">
        <v>0</v>
      </c>
      <c r="J668" s="9">
        <v>0</v>
      </c>
      <c r="K668" s="8">
        <v>0</v>
      </c>
      <c r="L668" s="12">
        <v>0</v>
      </c>
      <c r="M668" s="1" t="s">
        <v>23</v>
      </c>
      <c r="N668" s="1">
        <v>0</v>
      </c>
      <c r="O668" s="9">
        <v>0</v>
      </c>
      <c r="P668" s="13">
        <v>0</v>
      </c>
      <c r="Q668" s="14" t="s">
        <v>24</v>
      </c>
      <c r="R668" s="15" t="s">
        <v>25</v>
      </c>
      <c r="S668" s="16" t="s">
        <v>26</v>
      </c>
      <c r="T668" s="2" t="str" cm="1">
        <f t="array" ref="T668">IFERROR(INDEX($AB$4:$AB$63,MATCH(C668&amp;Q668,$Z$4:$Z$63&amp;$Y$4:$Y$63,0)),"")</f>
        <v/>
      </c>
    </row>
    <row r="669" spans="1:20" x14ac:dyDescent="0.25">
      <c r="A669" s="1" t="s">
        <v>31</v>
      </c>
      <c r="B669" s="1" t="s">
        <v>737</v>
      </c>
      <c r="C669" s="1">
        <v>6427747</v>
      </c>
      <c r="D669" s="1" t="s">
        <v>743</v>
      </c>
      <c r="E669" s="7">
        <v>0</v>
      </c>
      <c r="F669" s="10">
        <v>0</v>
      </c>
      <c r="G669" s="10">
        <v>0</v>
      </c>
      <c r="H669" s="11">
        <v>0</v>
      </c>
      <c r="I669" s="11">
        <v>0</v>
      </c>
      <c r="J669" s="9">
        <v>0</v>
      </c>
      <c r="K669" s="8">
        <v>0</v>
      </c>
      <c r="L669" s="12">
        <v>0</v>
      </c>
      <c r="M669" s="1" t="s">
        <v>23</v>
      </c>
      <c r="N669" s="1">
        <v>0</v>
      </c>
      <c r="O669" s="9">
        <v>0</v>
      </c>
      <c r="P669" s="13">
        <v>0</v>
      </c>
      <c r="Q669" s="14" t="s">
        <v>24</v>
      </c>
      <c r="R669" s="15" t="s">
        <v>25</v>
      </c>
      <c r="S669" s="16" t="s">
        <v>26</v>
      </c>
      <c r="T669" s="2" t="str" cm="1">
        <f t="array" ref="T669">IFERROR(INDEX($AB$4:$AB$63,MATCH(C669&amp;Q669,$Z$4:$Z$63&amp;$Y$4:$Y$63,0)),"")</f>
        <v/>
      </c>
    </row>
    <row r="670" spans="1:20" x14ac:dyDescent="0.25">
      <c r="A670" s="1" t="s">
        <v>31</v>
      </c>
      <c r="B670" s="1" t="s">
        <v>737</v>
      </c>
      <c r="C670" s="1">
        <v>6427759</v>
      </c>
      <c r="D670" s="1" t="s">
        <v>744</v>
      </c>
      <c r="E670" s="7">
        <v>0</v>
      </c>
      <c r="F670" s="10">
        <v>0</v>
      </c>
      <c r="G670" s="10">
        <v>0</v>
      </c>
      <c r="H670" s="11">
        <v>0</v>
      </c>
      <c r="I670" s="11">
        <v>0</v>
      </c>
      <c r="J670" s="9">
        <v>0</v>
      </c>
      <c r="K670" s="8">
        <v>0</v>
      </c>
      <c r="L670" s="12">
        <v>0</v>
      </c>
      <c r="M670" s="1" t="s">
        <v>23</v>
      </c>
      <c r="N670" s="1">
        <v>0</v>
      </c>
      <c r="O670" s="9">
        <v>0</v>
      </c>
      <c r="P670" s="13">
        <v>0</v>
      </c>
      <c r="Q670" s="14" t="s">
        <v>24</v>
      </c>
      <c r="R670" s="15" t="s">
        <v>25</v>
      </c>
      <c r="S670" s="16" t="s">
        <v>26</v>
      </c>
      <c r="T670" s="2" t="str" cm="1">
        <f t="array" ref="T670">IFERROR(INDEX($AB$4:$AB$63,MATCH(C670&amp;Q670,$Z$4:$Z$63&amp;$Y$4:$Y$63,0)),"")</f>
        <v/>
      </c>
    </row>
    <row r="671" spans="1:20" x14ac:dyDescent="0.25">
      <c r="A671" s="1" t="s">
        <v>31</v>
      </c>
      <c r="B671" s="1" t="s">
        <v>737</v>
      </c>
      <c r="C671" s="1">
        <v>6427761</v>
      </c>
      <c r="D671" s="1" t="s">
        <v>745</v>
      </c>
      <c r="E671" s="7">
        <v>0</v>
      </c>
      <c r="F671" s="10">
        <v>0</v>
      </c>
      <c r="G671" s="10">
        <v>0</v>
      </c>
      <c r="H671" s="11">
        <v>0</v>
      </c>
      <c r="I671" s="11">
        <v>0</v>
      </c>
      <c r="J671" s="9">
        <v>0</v>
      </c>
      <c r="K671" s="8">
        <v>0</v>
      </c>
      <c r="L671" s="12">
        <v>0</v>
      </c>
      <c r="M671" s="1" t="s">
        <v>23</v>
      </c>
      <c r="N671" s="1">
        <v>0</v>
      </c>
      <c r="O671" s="9">
        <v>0</v>
      </c>
      <c r="P671" s="13">
        <v>0</v>
      </c>
      <c r="Q671" s="14" t="s">
        <v>24</v>
      </c>
      <c r="R671" s="15" t="s">
        <v>25</v>
      </c>
      <c r="S671" s="16" t="s">
        <v>26</v>
      </c>
      <c r="T671" s="2" t="str" cm="1">
        <f t="array" ref="T671">IFERROR(INDEX($AB$4:$AB$63,MATCH(C671&amp;Q671,$Z$4:$Z$63&amp;$Y$4:$Y$63,0)),"")</f>
        <v/>
      </c>
    </row>
    <row r="672" spans="1:20" x14ac:dyDescent="0.25">
      <c r="A672" s="1" t="s">
        <v>19</v>
      </c>
      <c r="B672" s="1" t="s">
        <v>746</v>
      </c>
      <c r="C672" s="1">
        <v>6332626</v>
      </c>
      <c r="D672" s="1" t="s">
        <v>747</v>
      </c>
      <c r="E672" s="7">
        <v>206.49166666666667</v>
      </c>
      <c r="F672" s="10">
        <v>24779</v>
      </c>
      <c r="G672" s="10">
        <v>120</v>
      </c>
      <c r="H672" s="11">
        <v>57</v>
      </c>
      <c r="I672" s="11">
        <v>-63</v>
      </c>
      <c r="J672" s="9">
        <v>0.52500000000000002</v>
      </c>
      <c r="K672" s="8">
        <v>1.1153413697522257E-3</v>
      </c>
      <c r="L672" s="12">
        <v>5.8555421911991856E-4</v>
      </c>
      <c r="M672" s="1" t="s">
        <v>22</v>
      </c>
      <c r="N672" s="1">
        <v>1.7025738148956995E-2</v>
      </c>
      <c r="O672" s="9">
        <v>8.9385125282024219E-3</v>
      </c>
      <c r="P672" s="13">
        <v>1</v>
      </c>
      <c r="Q672" s="14" t="s">
        <v>24</v>
      </c>
      <c r="R672" s="15" t="s">
        <v>25</v>
      </c>
      <c r="S672" s="16" t="s">
        <v>26</v>
      </c>
      <c r="T672" s="2" t="str" cm="1">
        <f t="array" ref="T672">IFERROR(INDEX($AB$4:$AB$63,MATCH(C672&amp;Q672,$Z$4:$Z$63&amp;$Y$4:$Y$63,0)),"")</f>
        <v/>
      </c>
    </row>
    <row r="673" spans="1:20" x14ac:dyDescent="0.25">
      <c r="A673" s="1" t="s">
        <v>19</v>
      </c>
      <c r="B673" s="1" t="s">
        <v>746</v>
      </c>
      <c r="C673" s="1">
        <v>6332659</v>
      </c>
      <c r="D673" s="1" t="s">
        <v>748</v>
      </c>
      <c r="E673" s="7">
        <v>39.858988326848255</v>
      </c>
      <c r="F673" s="10">
        <v>40975.040000000008</v>
      </c>
      <c r="G673" s="10">
        <v>1028</v>
      </c>
      <c r="H673" s="11">
        <v>239</v>
      </c>
      <c r="I673" s="11">
        <v>-789</v>
      </c>
      <c r="J673" s="9">
        <v>0.76750972762645919</v>
      </c>
      <c r="K673" s="8">
        <v>1.8443503466343376E-3</v>
      </c>
      <c r="L673" s="12">
        <v>1.415556832193086E-3</v>
      </c>
      <c r="M673" s="1" t="s">
        <v>22</v>
      </c>
      <c r="N673" s="1">
        <v>2.8154094260585127E-2</v>
      </c>
      <c r="O673" s="9">
        <v>2.1608541217511348E-2</v>
      </c>
      <c r="P673" s="13">
        <v>1</v>
      </c>
      <c r="Q673" s="14" t="s">
        <v>24</v>
      </c>
      <c r="R673" s="15" t="s">
        <v>25</v>
      </c>
      <c r="S673" s="16" t="s">
        <v>26</v>
      </c>
      <c r="T673" s="2" t="str" cm="1">
        <f t="array" ref="T673">IFERROR(INDEX($AB$4:$AB$63,MATCH(C673&amp;Q673,$Z$4:$Z$63&amp;$Y$4:$Y$63,0)),"")</f>
        <v/>
      </c>
    </row>
    <row r="674" spans="1:20" x14ac:dyDescent="0.25">
      <c r="A674" s="1" t="s">
        <v>19</v>
      </c>
      <c r="B674" s="1" t="s">
        <v>746</v>
      </c>
      <c r="C674" s="1">
        <v>6332679</v>
      </c>
      <c r="D674" s="1" t="s">
        <v>749</v>
      </c>
      <c r="E674" s="7">
        <v>50.793527777777783</v>
      </c>
      <c r="F674" s="10">
        <v>71197.48</v>
      </c>
      <c r="G674" s="10">
        <v>1404</v>
      </c>
      <c r="H674" s="11">
        <v>341</v>
      </c>
      <c r="I674" s="11">
        <v>-1063</v>
      </c>
      <c r="J674" s="9">
        <v>0.75712250712250717</v>
      </c>
      <c r="K674" s="8">
        <v>3.2047094259698415E-3</v>
      </c>
      <c r="L674" s="12">
        <v>2.4263576351894172E-3</v>
      </c>
      <c r="M674" s="1" t="s">
        <v>22</v>
      </c>
      <c r="N674" s="1">
        <v>4.8920039200355238E-2</v>
      </c>
      <c r="O674" s="9">
        <v>3.7038462727904287E-2</v>
      </c>
      <c r="P674" s="13">
        <v>0.97499999999999998</v>
      </c>
      <c r="Q674" s="14" t="s">
        <v>24</v>
      </c>
      <c r="R674" s="15" t="s">
        <v>25</v>
      </c>
      <c r="S674" s="16" t="s">
        <v>26</v>
      </c>
      <c r="T674" s="2" t="str" cm="1">
        <f t="array" ref="T674">IFERROR(INDEX($AB$4:$AB$63,MATCH(C674&amp;Q674,$Z$4:$Z$63&amp;$Y$4:$Y$63,0)),"")</f>
        <v/>
      </c>
    </row>
    <row r="675" spans="1:20" x14ac:dyDescent="0.25">
      <c r="A675" s="1" t="s">
        <v>19</v>
      </c>
      <c r="B675" s="1" t="s">
        <v>746</v>
      </c>
      <c r="C675" s="1">
        <v>6332683</v>
      </c>
      <c r="D675" s="1" t="s">
        <v>750</v>
      </c>
      <c r="E675" s="7">
        <v>99.035435897435946</v>
      </c>
      <c r="F675" s="10">
        <v>16531.530000000002</v>
      </c>
      <c r="G675" s="10">
        <v>174</v>
      </c>
      <c r="H675" s="11">
        <v>131</v>
      </c>
      <c r="I675" s="11">
        <v>-43</v>
      </c>
      <c r="J675" s="9">
        <v>0.2471264367816092</v>
      </c>
      <c r="K675" s="8">
        <v>7.4410990412446091E-4</v>
      </c>
      <c r="L675" s="12">
        <v>1.8388922918018288E-4</v>
      </c>
      <c r="M675" s="1" t="s">
        <v>22</v>
      </c>
      <c r="N675" s="1">
        <v>1.1358872471916826E-2</v>
      </c>
      <c r="O675" s="9">
        <v>2.8070776798415145E-3</v>
      </c>
      <c r="P675" s="13">
        <v>0.29743589743589743</v>
      </c>
      <c r="Q675" s="14" t="s">
        <v>24</v>
      </c>
      <c r="R675" s="15" t="s">
        <v>25</v>
      </c>
      <c r="S675" s="16" t="s">
        <v>26</v>
      </c>
      <c r="T675" s="2" t="str" cm="1">
        <f t="array" ref="T675">IFERROR(INDEX($AB$4:$AB$63,MATCH(C675&amp;Q675,$Z$4:$Z$63&amp;$Y$4:$Y$63,0)),"")</f>
        <v/>
      </c>
    </row>
    <row r="676" spans="1:20" x14ac:dyDescent="0.25">
      <c r="A676" s="1" t="s">
        <v>19</v>
      </c>
      <c r="B676" s="1" t="s">
        <v>746</v>
      </c>
      <c r="C676" s="1">
        <v>6378881</v>
      </c>
      <c r="D676" s="1" t="s">
        <v>751</v>
      </c>
      <c r="E676" s="7">
        <v>25.687152777777779</v>
      </c>
      <c r="F676" s="10">
        <v>19802.319999999996</v>
      </c>
      <c r="G676" s="10">
        <v>792</v>
      </c>
      <c r="H676" s="11">
        <v>568</v>
      </c>
      <c r="I676" s="11">
        <v>-224</v>
      </c>
      <c r="J676" s="9">
        <v>0.28282828282828282</v>
      </c>
      <c r="K676" s="8">
        <v>8.9133325449259021E-4</v>
      </c>
      <c r="L676" s="12">
        <v>2.5209425379588406E-4</v>
      </c>
      <c r="M676" s="1" t="s">
        <v>22</v>
      </c>
      <c r="N676" s="1">
        <v>1.3606243797645344E-2</v>
      </c>
      <c r="O676" s="9">
        <v>3.8482305690310061E-3</v>
      </c>
      <c r="P676" s="13">
        <v>0.6875</v>
      </c>
      <c r="Q676" s="14" t="s">
        <v>24</v>
      </c>
      <c r="R676" s="15" t="s">
        <v>25</v>
      </c>
      <c r="S676" s="16" t="s">
        <v>26</v>
      </c>
      <c r="T676" s="2" t="str" cm="1">
        <f t="array" ref="T676">IFERROR(INDEX($AB$4:$AB$63,MATCH(C676&amp;Q676,$Z$4:$Z$63&amp;$Y$4:$Y$63,0)),"")</f>
        <v/>
      </c>
    </row>
    <row r="677" spans="1:20" x14ac:dyDescent="0.25">
      <c r="A677" s="1" t="s">
        <v>19</v>
      </c>
      <c r="B677" s="1" t="s">
        <v>746</v>
      </c>
      <c r="C677" s="1">
        <v>6378882</v>
      </c>
      <c r="D677" s="1" t="s">
        <v>752</v>
      </c>
      <c r="E677" s="7">
        <v>10.193800000000001</v>
      </c>
      <c r="F677" s="10">
        <v>8064.0400000000009</v>
      </c>
      <c r="G677" s="10">
        <v>792</v>
      </c>
      <c r="H677" s="11">
        <v>587</v>
      </c>
      <c r="I677" s="11">
        <v>-205</v>
      </c>
      <c r="J677" s="9">
        <v>0.25883838383838381</v>
      </c>
      <c r="K677" s="8">
        <v>3.6297499573577385E-4</v>
      </c>
      <c r="L677" s="12">
        <v>9.3951861269991953E-5</v>
      </c>
      <c r="M677" s="1" t="s">
        <v>22</v>
      </c>
      <c r="N677" s="1">
        <v>5.5408302781676088E-3</v>
      </c>
      <c r="O677" s="9">
        <v>1.4341795543236864E-3</v>
      </c>
      <c r="P677" s="13">
        <v>0.99</v>
      </c>
      <c r="Q677" s="14" t="s">
        <v>24</v>
      </c>
      <c r="R677" s="15" t="s">
        <v>25</v>
      </c>
      <c r="S677" s="16" t="s">
        <v>26</v>
      </c>
      <c r="T677" s="2" t="str" cm="1">
        <f t="array" ref="T677">IFERROR(INDEX($AB$4:$AB$63,MATCH(C677&amp;Q677,$Z$4:$Z$63&amp;$Y$4:$Y$63,0)),"")</f>
        <v/>
      </c>
    </row>
    <row r="678" spans="1:20" x14ac:dyDescent="0.25">
      <c r="A678" s="1" t="s">
        <v>19</v>
      </c>
      <c r="B678" s="1" t="s">
        <v>746</v>
      </c>
      <c r="C678" s="1">
        <v>6378883</v>
      </c>
      <c r="D678" s="1" t="s">
        <v>753</v>
      </c>
      <c r="E678" s="7">
        <v>34.591864406779656</v>
      </c>
      <c r="F678" s="10">
        <v>22028.159999999996</v>
      </c>
      <c r="G678" s="10">
        <v>648</v>
      </c>
      <c r="H678" s="11">
        <v>379</v>
      </c>
      <c r="I678" s="11">
        <v>-269</v>
      </c>
      <c r="J678" s="9">
        <v>0.41512345679012347</v>
      </c>
      <c r="K678" s="8">
        <v>9.915217784220989E-4</v>
      </c>
      <c r="L678" s="12">
        <v>4.1160394814127255E-4</v>
      </c>
      <c r="M678" s="1" t="s">
        <v>22</v>
      </c>
      <c r="N678" s="1">
        <v>1.5135626299016443E-2</v>
      </c>
      <c r="O678" s="9">
        <v>6.2831535099312089E-3</v>
      </c>
      <c r="P678" s="13">
        <v>0.73220338983050848</v>
      </c>
      <c r="Q678" s="14" t="s">
        <v>24</v>
      </c>
      <c r="R678" s="15" t="s">
        <v>25</v>
      </c>
      <c r="S678" s="16" t="s">
        <v>26</v>
      </c>
      <c r="T678" s="2" t="str" cm="1">
        <f t="array" ref="T678">IFERROR(INDEX($AB$4:$AB$63,MATCH(C678&amp;Q678,$Z$4:$Z$63&amp;$Y$4:$Y$63,0)),"")</f>
        <v/>
      </c>
    </row>
    <row r="679" spans="1:20" x14ac:dyDescent="0.25">
      <c r="A679" s="1" t="s">
        <v>19</v>
      </c>
      <c r="B679" s="1" t="s">
        <v>746</v>
      </c>
      <c r="C679" s="1">
        <v>6385826</v>
      </c>
      <c r="D679" s="1" t="s">
        <v>754</v>
      </c>
      <c r="E679" s="7">
        <v>69.14046357615895</v>
      </c>
      <c r="F679" s="10">
        <v>20880.420000000002</v>
      </c>
      <c r="G679" s="10">
        <v>302</v>
      </c>
      <c r="H679" s="11">
        <v>159</v>
      </c>
      <c r="I679" s="11">
        <v>-143</v>
      </c>
      <c r="J679" s="9">
        <v>0.47350993377483441</v>
      </c>
      <c r="K679" s="8">
        <v>9.3986021404422184E-4</v>
      </c>
      <c r="L679" s="12">
        <v>4.4503314770968119E-4</v>
      </c>
      <c r="M679" s="1" t="s">
        <v>22</v>
      </c>
      <c r="N679" s="1">
        <v>1.4347010103726729E-2</v>
      </c>
      <c r="O679" s="9">
        <v>6.7934518040825235E-3</v>
      </c>
      <c r="P679" s="13">
        <v>1</v>
      </c>
      <c r="Q679" s="14" t="s">
        <v>24</v>
      </c>
      <c r="R679" s="15" t="s">
        <v>25</v>
      </c>
      <c r="S679" s="16" t="s">
        <v>26</v>
      </c>
      <c r="T679" s="2" t="str" cm="1">
        <f t="array" ref="T679">IFERROR(INDEX($AB$4:$AB$63,MATCH(C679&amp;Q679,$Z$4:$Z$63&amp;$Y$4:$Y$63,0)),"")</f>
        <v/>
      </c>
    </row>
    <row r="680" spans="1:20" x14ac:dyDescent="0.25">
      <c r="A680" s="1" t="s">
        <v>19</v>
      </c>
      <c r="B680" s="1" t="s">
        <v>746</v>
      </c>
      <c r="C680" s="1">
        <v>6378884</v>
      </c>
      <c r="D680" s="1" t="s">
        <v>755</v>
      </c>
      <c r="E680" s="7">
        <v>297.5358333333333</v>
      </c>
      <c r="F680" s="10">
        <v>14281.72</v>
      </c>
      <c r="G680" s="10">
        <v>48</v>
      </c>
      <c r="H680" s="11">
        <v>93</v>
      </c>
      <c r="I680" s="11">
        <v>45</v>
      </c>
      <c r="J680" s="9">
        <v>0.9375</v>
      </c>
      <c r="K680" s="8">
        <v>6.428424531747754E-4</v>
      </c>
      <c r="L680" s="12">
        <v>6.0266479985135197E-4</v>
      </c>
      <c r="M680" s="1" t="s">
        <v>28</v>
      </c>
      <c r="N680" s="1">
        <v>9.8130200991453278E-3</v>
      </c>
      <c r="O680" s="9">
        <v>9.1997063429487443E-3</v>
      </c>
      <c r="P680" s="13">
        <v>1</v>
      </c>
      <c r="Q680" s="14" t="s">
        <v>24</v>
      </c>
      <c r="R680" s="15" t="s">
        <v>25</v>
      </c>
      <c r="S680" s="16" t="s">
        <v>26</v>
      </c>
      <c r="T680" s="2" t="str" cm="1">
        <f t="array" ref="T680">IFERROR(INDEX($AB$4:$AB$63,MATCH(C680&amp;Q680,$Z$4:$Z$63&amp;$Y$4:$Y$63,0)),"")</f>
        <v/>
      </c>
    </row>
    <row r="681" spans="1:20" x14ac:dyDescent="0.25">
      <c r="A681" s="1" t="s">
        <v>19</v>
      </c>
      <c r="B681" s="1" t="s">
        <v>746</v>
      </c>
      <c r="C681" s="1">
        <v>6378885</v>
      </c>
      <c r="D681" s="1" t="s">
        <v>756</v>
      </c>
      <c r="E681" s="7">
        <v>27.818221153846153</v>
      </c>
      <c r="F681" s="10">
        <v>17178.810000000001</v>
      </c>
      <c r="G681" s="10">
        <v>618</v>
      </c>
      <c r="H681" s="11">
        <v>397</v>
      </c>
      <c r="I681" s="11">
        <v>-221</v>
      </c>
      <c r="J681" s="9">
        <v>0.35760517799352753</v>
      </c>
      <c r="K681" s="8">
        <v>7.7324498470936025E-4</v>
      </c>
      <c r="L681" s="12">
        <v>2.7651641038959327E-4</v>
      </c>
      <c r="M681" s="1" t="s">
        <v>22</v>
      </c>
      <c r="N681" s="1">
        <v>1.180362083904451E-2</v>
      </c>
      <c r="O681" s="9">
        <v>4.2210359311146226E-3</v>
      </c>
      <c r="P681" s="13">
        <v>0.99038461538461542</v>
      </c>
      <c r="Q681" s="14" t="s">
        <v>24</v>
      </c>
      <c r="R681" s="15" t="s">
        <v>25</v>
      </c>
      <c r="S681" s="16" t="s">
        <v>26</v>
      </c>
      <c r="T681" s="2" t="str" cm="1">
        <f t="array" ref="T681">IFERROR(INDEX($AB$4:$AB$63,MATCH(C681&amp;Q681,$Z$4:$Z$63&amp;$Y$4:$Y$63,0)),"")</f>
        <v/>
      </c>
    </row>
    <row r="682" spans="1:20" x14ac:dyDescent="0.25">
      <c r="A682" s="1" t="s">
        <v>19</v>
      </c>
      <c r="B682" s="1" t="s">
        <v>746</v>
      </c>
      <c r="C682" s="1">
        <v>6378886</v>
      </c>
      <c r="D682" s="1" t="s">
        <v>757</v>
      </c>
      <c r="E682" s="7">
        <v>5.4933019911504442</v>
      </c>
      <c r="F682" s="10">
        <v>29565.990000000009</v>
      </c>
      <c r="G682" s="10">
        <v>5384</v>
      </c>
      <c r="H682" s="11">
        <v>4184</v>
      </c>
      <c r="I682" s="11">
        <v>-1200</v>
      </c>
      <c r="J682" s="9">
        <v>0.22288261515601784</v>
      </c>
      <c r="K682" s="8">
        <v>1.3308112427733412E-3</v>
      </c>
      <c r="L682" s="12">
        <v>2.9661469006835245E-4</v>
      </c>
      <c r="M682" s="1" t="s">
        <v>22</v>
      </c>
      <c r="N682" s="1">
        <v>2.0314895833354097E-2</v>
      </c>
      <c r="O682" s="9">
        <v>4.5278371099600513E-3</v>
      </c>
      <c r="P682" s="13">
        <v>0.99262536873156337</v>
      </c>
      <c r="Q682" s="14" t="s">
        <v>24</v>
      </c>
      <c r="R682" s="15" t="s">
        <v>25</v>
      </c>
      <c r="S682" s="16" t="s">
        <v>26</v>
      </c>
      <c r="T682" s="2" t="str" cm="1">
        <f t="array" ref="T682">IFERROR(INDEX($AB$4:$AB$63,MATCH(C682&amp;Q682,$Z$4:$Z$63&amp;$Y$4:$Y$63,0)),"")</f>
        <v/>
      </c>
    </row>
    <row r="683" spans="1:20" x14ac:dyDescent="0.25">
      <c r="A683" s="1" t="s">
        <v>19</v>
      </c>
      <c r="B683" s="1" t="s">
        <v>746</v>
      </c>
      <c r="C683" s="1">
        <v>6378887</v>
      </c>
      <c r="D683" s="1" t="s">
        <v>758</v>
      </c>
      <c r="E683" s="7">
        <v>19.108815331010451</v>
      </c>
      <c r="F683" s="10">
        <v>16452.689999999999</v>
      </c>
      <c r="G683" s="10">
        <v>861</v>
      </c>
      <c r="H683" s="11">
        <v>597</v>
      </c>
      <c r="I683" s="11">
        <v>-264</v>
      </c>
      <c r="J683" s="9">
        <v>0.30662020905923343</v>
      </c>
      <c r="K683" s="8">
        <v>7.405611929742422E-4</v>
      </c>
      <c r="L683" s="12">
        <v>2.2707102781091746E-4</v>
      </c>
      <c r="M683" s="1" t="s">
        <v>22</v>
      </c>
      <c r="N683" s="1">
        <v>1.1304701230314509E-2</v>
      </c>
      <c r="O683" s="9">
        <v>3.4662498545912079E-3</v>
      </c>
      <c r="P683" s="13">
        <v>1</v>
      </c>
      <c r="Q683" s="14" t="s">
        <v>24</v>
      </c>
      <c r="R683" s="15" t="s">
        <v>25</v>
      </c>
      <c r="S683" s="16" t="s">
        <v>26</v>
      </c>
      <c r="T683" s="2" t="str" cm="1">
        <f t="array" ref="T683">IFERROR(INDEX($AB$4:$AB$63,MATCH(C683&amp;Q683,$Z$4:$Z$63&amp;$Y$4:$Y$63,0)),"")</f>
        <v/>
      </c>
    </row>
    <row r="684" spans="1:20" x14ac:dyDescent="0.25">
      <c r="A684" s="1" t="s">
        <v>19</v>
      </c>
      <c r="B684" s="1" t="s">
        <v>746</v>
      </c>
      <c r="C684" s="1">
        <v>6378888</v>
      </c>
      <c r="D684" s="1" t="s">
        <v>759</v>
      </c>
      <c r="E684" s="7">
        <v>47.935000000000002</v>
      </c>
      <c r="F684" s="10">
        <v>287.61</v>
      </c>
      <c r="G684" s="10">
        <v>6</v>
      </c>
      <c r="H684" s="11">
        <v>228</v>
      </c>
      <c r="I684" s="11">
        <v>222</v>
      </c>
      <c r="J684" s="9">
        <v>37</v>
      </c>
      <c r="K684" s="8">
        <v>1.2945773895412959E-5</v>
      </c>
      <c r="L684" s="12">
        <v>4.7899363413027947E-4</v>
      </c>
      <c r="M684" s="1" t="s">
        <v>28</v>
      </c>
      <c r="N684" s="1">
        <v>1.9761784369916143E-4</v>
      </c>
      <c r="O684" s="9">
        <v>7.3118602168689732E-3</v>
      </c>
      <c r="P684" s="13">
        <v>1</v>
      </c>
      <c r="Q684" s="14" t="s">
        <v>24</v>
      </c>
      <c r="R684" s="15" t="s">
        <v>25</v>
      </c>
      <c r="S684" s="16" t="s">
        <v>26</v>
      </c>
      <c r="T684" s="2" t="str" cm="1">
        <f t="array" ref="T684">IFERROR(INDEX($AB$4:$AB$63,MATCH(C684&amp;Q684,$Z$4:$Z$63&amp;$Y$4:$Y$63,0)),"")</f>
        <v/>
      </c>
    </row>
    <row r="685" spans="1:20" x14ac:dyDescent="0.25">
      <c r="A685" s="1" t="s">
        <v>19</v>
      </c>
      <c r="B685" s="1" t="s">
        <v>746</v>
      </c>
      <c r="C685" s="1">
        <v>6385828</v>
      </c>
      <c r="D685" s="1" t="s">
        <v>760</v>
      </c>
      <c r="E685" s="7">
        <v>198.82083333333333</v>
      </c>
      <c r="F685" s="10">
        <v>28630.199999999997</v>
      </c>
      <c r="G685" s="10">
        <v>144</v>
      </c>
      <c r="H685" s="11">
        <v>193</v>
      </c>
      <c r="I685" s="11">
        <v>49</v>
      </c>
      <c r="J685" s="9">
        <v>0.34027777777777779</v>
      </c>
      <c r="K685" s="8">
        <v>1.2886898778917701E-3</v>
      </c>
      <c r="L685" s="12">
        <v>4.3851252789372733E-4</v>
      </c>
      <c r="M685" s="1" t="s">
        <v>28</v>
      </c>
      <c r="N685" s="1">
        <v>1.9671911229358265E-2</v>
      </c>
      <c r="O685" s="9">
        <v>6.6939142377677435E-3</v>
      </c>
      <c r="P685" s="13">
        <v>1</v>
      </c>
      <c r="Q685" s="14" t="s">
        <v>24</v>
      </c>
      <c r="R685" s="15" t="s">
        <v>25</v>
      </c>
      <c r="S685" s="16" t="s">
        <v>26</v>
      </c>
      <c r="T685" s="2" t="str" cm="1">
        <f t="array" ref="T685">IFERROR(INDEX($AB$4:$AB$63,MATCH(C685&amp;Q685,$Z$4:$Z$63&amp;$Y$4:$Y$63,0)),"")</f>
        <v/>
      </c>
    </row>
    <row r="686" spans="1:20" x14ac:dyDescent="0.25">
      <c r="A686" s="1" t="s">
        <v>19</v>
      </c>
      <c r="B686" s="1" t="s">
        <v>746</v>
      </c>
      <c r="C686" s="1">
        <v>6378889</v>
      </c>
      <c r="D686" s="1" t="s">
        <v>761</v>
      </c>
      <c r="E686" s="7">
        <v>54.022145214521451</v>
      </c>
      <c r="F686" s="10">
        <v>12967.999999999998</v>
      </c>
      <c r="G686" s="10">
        <v>252</v>
      </c>
      <c r="H686" s="11">
        <v>346</v>
      </c>
      <c r="I686" s="11">
        <v>94</v>
      </c>
      <c r="J686" s="9">
        <v>0.37301587301587302</v>
      </c>
      <c r="K686" s="8">
        <v>5.8370987057374641E-4</v>
      </c>
      <c r="L686" s="12">
        <v>2.1773304696004827E-4</v>
      </c>
      <c r="M686" s="1" t="s">
        <v>28</v>
      </c>
      <c r="N686" s="1">
        <v>8.9103584614259757E-3</v>
      </c>
      <c r="O686" s="9">
        <v>3.3237051403731815E-3</v>
      </c>
      <c r="P686" s="13">
        <v>0.20792079207920791</v>
      </c>
      <c r="Q686" s="14" t="s">
        <v>24</v>
      </c>
      <c r="R686" s="15" t="s">
        <v>25</v>
      </c>
      <c r="S686" s="16" t="s">
        <v>26</v>
      </c>
      <c r="T686" s="2" t="str" cm="1">
        <f t="array" ref="T686">IFERROR(INDEX($AB$4:$AB$63,MATCH(C686&amp;Q686,$Z$4:$Z$63&amp;$Y$4:$Y$63,0)),"")</f>
        <v/>
      </c>
    </row>
    <row r="687" spans="1:20" x14ac:dyDescent="0.25">
      <c r="A687" s="1" t="s">
        <v>19</v>
      </c>
      <c r="B687" s="1" t="s">
        <v>746</v>
      </c>
      <c r="C687" s="1">
        <v>6378890</v>
      </c>
      <c r="D687" s="1" t="s">
        <v>762</v>
      </c>
      <c r="E687" s="7">
        <v>28.893866763215051</v>
      </c>
      <c r="F687" s="10">
        <v>95388.63999999997</v>
      </c>
      <c r="G687" s="10">
        <v>3400</v>
      </c>
      <c r="H687" s="11">
        <v>732</v>
      </c>
      <c r="I687" s="11">
        <v>-2668</v>
      </c>
      <c r="J687" s="9">
        <v>0.78470588235294114</v>
      </c>
      <c r="K687" s="8">
        <v>4.2935912020824864E-3</v>
      </c>
      <c r="L687" s="12">
        <v>3.3692062726929629E-3</v>
      </c>
      <c r="M687" s="1" t="s">
        <v>22</v>
      </c>
      <c r="N687" s="1">
        <v>6.5541870415477807E-2</v>
      </c>
      <c r="O687" s="9">
        <v>5.143109125543964E-2</v>
      </c>
      <c r="P687" s="13">
        <v>0.61549601737871107</v>
      </c>
      <c r="Q687" s="14" t="s">
        <v>24</v>
      </c>
      <c r="R687" s="15" t="s">
        <v>25</v>
      </c>
      <c r="S687" s="16" t="s">
        <v>26</v>
      </c>
      <c r="T687" s="2" t="str" cm="1">
        <f t="array" ref="T687">IFERROR(INDEX($AB$4:$AB$63,MATCH(C687&amp;Q687,$Z$4:$Z$63&amp;$Y$4:$Y$63,0)),"")</f>
        <v/>
      </c>
    </row>
    <row r="688" spans="1:20" x14ac:dyDescent="0.25">
      <c r="A688" s="1" t="s">
        <v>19</v>
      </c>
      <c r="B688" s="1" t="s">
        <v>746</v>
      </c>
      <c r="C688" s="1">
        <v>6378891</v>
      </c>
      <c r="D688" s="1" t="s">
        <v>763</v>
      </c>
      <c r="E688" s="7">
        <v>148.04519181585681</v>
      </c>
      <c r="F688" s="10">
        <v>55412.810000000012</v>
      </c>
      <c r="G688" s="10">
        <v>375</v>
      </c>
      <c r="H688" s="11">
        <v>110</v>
      </c>
      <c r="I688" s="11">
        <v>-265</v>
      </c>
      <c r="J688" s="9">
        <v>0.70666666666666667</v>
      </c>
      <c r="K688" s="8">
        <v>2.4942168532717159E-3</v>
      </c>
      <c r="L688" s="12">
        <v>1.7625799096453458E-3</v>
      </c>
      <c r="M688" s="1" t="s">
        <v>22</v>
      </c>
      <c r="N688" s="1">
        <v>3.8074336864195722E-2</v>
      </c>
      <c r="O688" s="9">
        <v>2.6905864717364978E-2</v>
      </c>
      <c r="P688" s="13">
        <v>0.95907928388746799</v>
      </c>
      <c r="Q688" s="14" t="s">
        <v>24</v>
      </c>
      <c r="R688" s="15" t="s">
        <v>25</v>
      </c>
      <c r="S688" s="16" t="s">
        <v>26</v>
      </c>
      <c r="T688" s="2" t="str" cm="1">
        <f t="array" ref="T688">IFERROR(INDEX($AB$4:$AB$63,MATCH(C688&amp;Q688,$Z$4:$Z$63&amp;$Y$4:$Y$63,0)),"")</f>
        <v/>
      </c>
    </row>
    <row r="689" spans="1:20" x14ac:dyDescent="0.25">
      <c r="A689" s="1" t="s">
        <v>19</v>
      </c>
      <c r="B689" s="1" t="s">
        <v>746</v>
      </c>
      <c r="C689" s="1">
        <v>6378894</v>
      </c>
      <c r="D689" s="1" t="s">
        <v>764</v>
      </c>
      <c r="E689" s="7">
        <v>35.212040816326535</v>
      </c>
      <c r="F689" s="10">
        <v>12477.6</v>
      </c>
      <c r="G689" s="10">
        <v>360</v>
      </c>
      <c r="H689" s="11">
        <v>3</v>
      </c>
      <c r="I689" s="11">
        <v>-357</v>
      </c>
      <c r="J689" s="9">
        <v>0.9916666666666667</v>
      </c>
      <c r="K689" s="8">
        <v>5.6163620304372139E-4</v>
      </c>
      <c r="L689" s="12">
        <v>5.5695590135169037E-4</v>
      </c>
      <c r="M689" s="1" t="s">
        <v>22</v>
      </c>
      <c r="N689" s="1">
        <v>8.5734028946860569E-3</v>
      </c>
      <c r="O689" s="9">
        <v>8.5019578705636742E-3</v>
      </c>
      <c r="P689" s="13">
        <v>0.91836734693877553</v>
      </c>
      <c r="Q689" s="14" t="s">
        <v>24</v>
      </c>
      <c r="R689" s="15" t="s">
        <v>25</v>
      </c>
      <c r="S689" s="16" t="s">
        <v>26</v>
      </c>
      <c r="T689" s="2" t="str" cm="1">
        <f t="array" ref="T689">IFERROR(INDEX($AB$4:$AB$63,MATCH(C689&amp;Q689,$Z$4:$Z$63&amp;$Y$4:$Y$63,0)),"")</f>
        <v/>
      </c>
    </row>
    <row r="690" spans="1:20" x14ac:dyDescent="0.25">
      <c r="A690" s="1" t="s">
        <v>19</v>
      </c>
      <c r="B690" s="1" t="s">
        <v>746</v>
      </c>
      <c r="C690" s="1">
        <v>6378895</v>
      </c>
      <c r="D690" s="1" t="s">
        <v>765</v>
      </c>
      <c r="E690" s="7">
        <v>16.235600000000002</v>
      </c>
      <c r="F690" s="10">
        <v>41196.060000000005</v>
      </c>
      <c r="G690" s="10">
        <v>2538</v>
      </c>
      <c r="H690" s="11">
        <v>856</v>
      </c>
      <c r="I690" s="11">
        <v>-1682</v>
      </c>
      <c r="J690" s="9">
        <v>0.66272655634357758</v>
      </c>
      <c r="K690" s="8">
        <v>1.8542988009522131E-3</v>
      </c>
      <c r="L690" s="12">
        <v>1.2288930587870852E-3</v>
      </c>
      <c r="M690" s="1" t="s">
        <v>22</v>
      </c>
      <c r="N690" s="1">
        <v>2.8305957880815261E-2</v>
      </c>
      <c r="O690" s="9">
        <v>1.8759109990359048E-2</v>
      </c>
      <c r="P690" s="13">
        <v>0.99529411764705877</v>
      </c>
      <c r="Q690" s="14" t="s">
        <v>24</v>
      </c>
      <c r="R690" s="15" t="s">
        <v>25</v>
      </c>
      <c r="S690" s="16" t="s">
        <v>26</v>
      </c>
      <c r="T690" s="2" t="str" cm="1">
        <f t="array" ref="T690">IFERROR(INDEX($AB$4:$AB$63,MATCH(C690&amp;Q690,$Z$4:$Z$63&amp;$Y$4:$Y$63,0)),"")</f>
        <v/>
      </c>
    </row>
    <row r="691" spans="1:20" x14ac:dyDescent="0.25">
      <c r="A691" s="1" t="s">
        <v>19</v>
      </c>
      <c r="B691" s="1" t="s">
        <v>746</v>
      </c>
      <c r="C691" s="1">
        <v>6378896</v>
      </c>
      <c r="D691" s="1" t="s">
        <v>766</v>
      </c>
      <c r="E691" s="7">
        <v>16.302924528301887</v>
      </c>
      <c r="F691" s="10">
        <v>33205.320000000007</v>
      </c>
      <c r="G691" s="10">
        <v>2058</v>
      </c>
      <c r="H691" s="11">
        <v>943</v>
      </c>
      <c r="I691" s="11">
        <v>-1115</v>
      </c>
      <c r="J691" s="9">
        <v>0.54178814382896012</v>
      </c>
      <c r="K691" s="8">
        <v>1.4946231523411352E-3</v>
      </c>
      <c r="L691" s="12">
        <v>8.0976910343069273E-4</v>
      </c>
      <c r="M691" s="1" t="s">
        <v>22</v>
      </c>
      <c r="N691" s="1">
        <v>2.2815492290743158E-2</v>
      </c>
      <c r="O691" s="9">
        <v>1.2361163218745684E-2</v>
      </c>
      <c r="P691" s="13">
        <v>0.80896226415094341</v>
      </c>
      <c r="Q691" s="14" t="s">
        <v>24</v>
      </c>
      <c r="R691" s="15" t="s">
        <v>25</v>
      </c>
      <c r="S691" s="16" t="s">
        <v>26</v>
      </c>
      <c r="T691" s="2" t="str" cm="1">
        <f t="array" ref="T691">IFERROR(INDEX($AB$4:$AB$63,MATCH(C691&amp;Q691,$Z$4:$Z$63&amp;$Y$4:$Y$63,0)),"")</f>
        <v/>
      </c>
    </row>
    <row r="692" spans="1:20" x14ac:dyDescent="0.25">
      <c r="A692" s="1" t="s">
        <v>19</v>
      </c>
      <c r="B692" s="1" t="s">
        <v>746</v>
      </c>
      <c r="C692" s="1">
        <v>6409895</v>
      </c>
      <c r="D692" s="1" t="s">
        <v>767</v>
      </c>
      <c r="E692" s="7">
        <v>16.117309417040357</v>
      </c>
      <c r="F692" s="10">
        <v>21464.28</v>
      </c>
      <c r="G692" s="10">
        <v>1332</v>
      </c>
      <c r="H692" s="11">
        <v>541</v>
      </c>
      <c r="I692" s="11">
        <v>-791</v>
      </c>
      <c r="J692" s="9">
        <v>0.59384384384384381</v>
      </c>
      <c r="K692" s="8">
        <v>9.6614066168712641E-4</v>
      </c>
      <c r="L692" s="12">
        <v>5.7373668423011781E-4</v>
      </c>
      <c r="M692" s="1" t="s">
        <v>22</v>
      </c>
      <c r="N692" s="1">
        <v>1.4748182365547221E-2</v>
      </c>
      <c r="O692" s="9">
        <v>8.7581173056665556E-3</v>
      </c>
      <c r="P692" s="13">
        <v>0.99551569506726456</v>
      </c>
      <c r="Q692" s="14" t="s">
        <v>24</v>
      </c>
      <c r="R692" s="15" t="s">
        <v>25</v>
      </c>
      <c r="S692" s="16" t="s">
        <v>26</v>
      </c>
      <c r="T692" s="2" t="str" cm="1">
        <f t="array" ref="T692">IFERROR(INDEX($AB$4:$AB$63,MATCH(C692&amp;Q692,$Z$4:$Z$63&amp;$Y$4:$Y$63,0)),"")</f>
        <v/>
      </c>
    </row>
    <row r="693" spans="1:20" x14ac:dyDescent="0.25">
      <c r="A693" s="1" t="s">
        <v>31</v>
      </c>
      <c r="B693" s="1" t="s">
        <v>746</v>
      </c>
      <c r="C693" s="1">
        <v>6395539</v>
      </c>
      <c r="D693" s="1" t="s">
        <v>768</v>
      </c>
      <c r="E693" s="7">
        <v>0</v>
      </c>
      <c r="F693" s="10">
        <v>0</v>
      </c>
      <c r="G693" s="10">
        <v>0</v>
      </c>
      <c r="H693" s="11">
        <v>0</v>
      </c>
      <c r="I693" s="11">
        <v>0</v>
      </c>
      <c r="J693" s="9">
        <v>0</v>
      </c>
      <c r="K693" s="8">
        <v>0</v>
      </c>
      <c r="L693" s="12">
        <v>0</v>
      </c>
      <c r="M693" s="1" t="s">
        <v>23</v>
      </c>
      <c r="N693" s="1">
        <v>0</v>
      </c>
      <c r="O693" s="9">
        <v>0</v>
      </c>
      <c r="P693" s="13">
        <v>0</v>
      </c>
      <c r="Q693" s="14" t="s">
        <v>24</v>
      </c>
      <c r="R693" s="15" t="s">
        <v>25</v>
      </c>
      <c r="S693" s="16" t="s">
        <v>26</v>
      </c>
      <c r="T693" s="2" t="str" cm="1">
        <f t="array" ref="T693">IFERROR(INDEX($AB$4:$AB$63,MATCH(C693&amp;Q693,$Z$4:$Z$63&amp;$Y$4:$Y$63,0)),"")</f>
        <v/>
      </c>
    </row>
    <row r="694" spans="1:20" x14ac:dyDescent="0.25">
      <c r="A694" s="1" t="s">
        <v>31</v>
      </c>
      <c r="B694" s="1" t="s">
        <v>746</v>
      </c>
      <c r="C694" s="1">
        <v>6427715</v>
      </c>
      <c r="D694" s="1" t="s">
        <v>769</v>
      </c>
      <c r="E694" s="7">
        <v>8.2073666148666149</v>
      </c>
      <c r="F694" s="10">
        <v>108161.81000000001</v>
      </c>
      <c r="G694" s="10">
        <v>13280</v>
      </c>
      <c r="H694" s="11">
        <v>12367</v>
      </c>
      <c r="I694" s="11">
        <v>-913</v>
      </c>
      <c r="J694" s="9">
        <v>6.8750000000000006E-2</v>
      </c>
      <c r="K694" s="8">
        <v>4.8685314710149733E-3</v>
      </c>
      <c r="L694" s="12">
        <v>3.3471153863227942E-4</v>
      </c>
      <c r="M694" s="1" t="s">
        <v>22</v>
      </c>
      <c r="N694" s="1">
        <v>7.4318360497890881E-2</v>
      </c>
      <c r="O694" s="9">
        <v>5.1093872842299989E-3</v>
      </c>
      <c r="P694" s="13">
        <v>0.85988085988085983</v>
      </c>
      <c r="Q694" s="14" t="s">
        <v>24</v>
      </c>
      <c r="R694" s="15" t="s">
        <v>25</v>
      </c>
      <c r="S694" s="16" t="s">
        <v>26</v>
      </c>
      <c r="T694" s="2" t="str" cm="1">
        <f t="array" ref="T694">IFERROR(INDEX($AB$4:$AB$63,MATCH(C694&amp;Q694,$Z$4:$Z$63&amp;$Y$4:$Y$63,0)),"")</f>
        <v/>
      </c>
    </row>
    <row r="695" spans="1:20" x14ac:dyDescent="0.25">
      <c r="A695" s="1" t="s">
        <v>31</v>
      </c>
      <c r="B695" s="1" t="s">
        <v>746</v>
      </c>
      <c r="C695" s="1">
        <v>6427717</v>
      </c>
      <c r="D695" s="1" t="s">
        <v>770</v>
      </c>
      <c r="E695" s="7">
        <v>8.0629919678714881</v>
      </c>
      <c r="F695" s="10">
        <v>79613.800000000032</v>
      </c>
      <c r="G695" s="10">
        <v>9880</v>
      </c>
      <c r="H695" s="11">
        <v>9705</v>
      </c>
      <c r="I695" s="11">
        <v>-175</v>
      </c>
      <c r="J695" s="9">
        <v>1.771255060728745E-2</v>
      </c>
      <c r="K695" s="8">
        <v>3.5835410929892166E-3</v>
      </c>
      <c r="L695" s="12">
        <v>6.3473652962865682E-5</v>
      </c>
      <c r="M695" s="1" t="s">
        <v>22</v>
      </c>
      <c r="N695" s="1">
        <v>5.4702922306930579E-2</v>
      </c>
      <c r="O695" s="9">
        <v>9.6892827972802143E-4</v>
      </c>
      <c r="P695" s="13">
        <v>0.99196787148594379</v>
      </c>
      <c r="Q695" s="14" t="s">
        <v>24</v>
      </c>
      <c r="R695" s="15" t="s">
        <v>25</v>
      </c>
      <c r="S695" s="16" t="s">
        <v>26</v>
      </c>
      <c r="T695" s="2" t="str" cm="1">
        <f t="array" ref="T695">IFERROR(INDEX($AB$4:$AB$63,MATCH(C695&amp;Q695,$Z$4:$Z$63&amp;$Y$4:$Y$63,0)),"")</f>
        <v/>
      </c>
    </row>
    <row r="696" spans="1:20" x14ac:dyDescent="0.25">
      <c r="A696" s="1" t="s">
        <v>31</v>
      </c>
      <c r="B696" s="1" t="s">
        <v>746</v>
      </c>
      <c r="C696" s="1">
        <v>6427719</v>
      </c>
      <c r="D696" s="1" t="s">
        <v>771</v>
      </c>
      <c r="E696" s="7">
        <v>8.1536640508221208</v>
      </c>
      <c r="F696" s="10">
        <v>79546.539999999994</v>
      </c>
      <c r="G696" s="10">
        <v>9812</v>
      </c>
      <c r="H696" s="11">
        <v>11074</v>
      </c>
      <c r="I696" s="11">
        <v>1262</v>
      </c>
      <c r="J696" s="9">
        <v>0.12861801875254791</v>
      </c>
      <c r="K696" s="8">
        <v>3.5805136156685183E-3</v>
      </c>
      <c r="L696" s="12">
        <v>4.6051856736380664E-4</v>
      </c>
      <c r="M696" s="1" t="s">
        <v>28</v>
      </c>
      <c r="N696" s="1">
        <v>5.4656707724102402E-2</v>
      </c>
      <c r="O696" s="9">
        <v>7.0298374590111335E-3</v>
      </c>
      <c r="P696" s="13">
        <v>0.91666666666666663</v>
      </c>
      <c r="Q696" s="14" t="s">
        <v>24</v>
      </c>
      <c r="R696" s="15" t="s">
        <v>25</v>
      </c>
      <c r="S696" s="16" t="s">
        <v>26</v>
      </c>
      <c r="T696" s="2" t="str" cm="1">
        <f t="array" ref="T696">IFERROR(INDEX($AB$4:$AB$63,MATCH(C696&amp;Q696,$Z$4:$Z$63&amp;$Y$4:$Y$63,0)),"")</f>
        <v/>
      </c>
    </row>
    <row r="697" spans="1:20" x14ac:dyDescent="0.25">
      <c r="A697" s="1" t="s">
        <v>31</v>
      </c>
      <c r="B697" s="1" t="s">
        <v>746</v>
      </c>
      <c r="C697" s="1">
        <v>6427721</v>
      </c>
      <c r="D697" s="1" t="s">
        <v>772</v>
      </c>
      <c r="E697" s="7">
        <v>13.565598714953271</v>
      </c>
      <c r="F697" s="10">
        <v>185794.44</v>
      </c>
      <c r="G697" s="10">
        <v>13696</v>
      </c>
      <c r="H697" s="11">
        <v>17481</v>
      </c>
      <c r="I697" s="11">
        <v>3785</v>
      </c>
      <c r="J697" s="9">
        <v>0.27635806074766356</v>
      </c>
      <c r="K697" s="8">
        <v>8.3628970177145063E-3</v>
      </c>
      <c r="L697" s="12">
        <v>2.311154002048E-3</v>
      </c>
      <c r="M697" s="1" t="s">
        <v>28</v>
      </c>
      <c r="N697" s="1">
        <v>0.12766001392195411</v>
      </c>
      <c r="O697" s="9">
        <v>3.5279873882490972E-2</v>
      </c>
      <c r="P697" s="13">
        <v>1</v>
      </c>
      <c r="Q697" s="14" t="s">
        <v>24</v>
      </c>
      <c r="R697" s="15" t="s">
        <v>25</v>
      </c>
      <c r="S697" s="16" t="s">
        <v>26</v>
      </c>
      <c r="T697" s="2" cm="1">
        <f t="array" ref="T697">IFERROR(INDEX($AB$4:$AB$63,MATCH(C697&amp;Q697,$Z$4:$Z$63&amp;$Y$4:$Y$63,0)),"")</f>
        <v>10</v>
      </c>
    </row>
    <row r="698" spans="1:20" x14ac:dyDescent="0.25">
      <c r="A698" s="1" t="s">
        <v>31</v>
      </c>
      <c r="B698" s="1" t="s">
        <v>746</v>
      </c>
      <c r="C698" s="1">
        <v>6427723</v>
      </c>
      <c r="D698" s="1" t="s">
        <v>773</v>
      </c>
      <c r="E698" s="7">
        <v>18.933225180255132</v>
      </c>
      <c r="F698" s="10">
        <v>136546.42000000001</v>
      </c>
      <c r="G698" s="10">
        <v>7212</v>
      </c>
      <c r="H698" s="11">
        <v>9055</v>
      </c>
      <c r="I698" s="11">
        <v>1843</v>
      </c>
      <c r="J698" s="9">
        <v>0.25554631170271769</v>
      </c>
      <c r="K698" s="8">
        <v>6.1461669606345188E-3</v>
      </c>
      <c r="L698" s="12">
        <v>1.5706302978992538E-3</v>
      </c>
      <c r="M698" s="1" t="s">
        <v>28</v>
      </c>
      <c r="N698" s="1">
        <v>9.3821525973505973E-2</v>
      </c>
      <c r="O698" s="9">
        <v>2.3975744920850181E-2</v>
      </c>
      <c r="P698" s="13">
        <v>1</v>
      </c>
      <c r="Q698" s="14" t="s">
        <v>24</v>
      </c>
      <c r="R698" s="15" t="s">
        <v>25</v>
      </c>
      <c r="S698" s="16" t="s">
        <v>26</v>
      </c>
      <c r="T698" s="2" cm="1">
        <f t="array" ref="T698">IFERROR(INDEX($AB$4:$AB$63,MATCH(C698&amp;Q698,$Z$4:$Z$63&amp;$Y$4:$Y$63,0)),"")</f>
        <v>20</v>
      </c>
    </row>
    <row r="699" spans="1:20" x14ac:dyDescent="0.25">
      <c r="A699" s="1" t="s">
        <v>31</v>
      </c>
      <c r="B699" s="1" t="s">
        <v>746</v>
      </c>
      <c r="C699" s="1">
        <v>6427725</v>
      </c>
      <c r="D699" s="1" t="s">
        <v>774</v>
      </c>
      <c r="E699" s="7">
        <v>28.609187068424351</v>
      </c>
      <c r="F699" s="10">
        <v>147882.65999999997</v>
      </c>
      <c r="G699" s="10">
        <v>5232</v>
      </c>
      <c r="H699" s="11">
        <v>3916</v>
      </c>
      <c r="I699" s="11">
        <v>-1316</v>
      </c>
      <c r="J699" s="9">
        <v>0.25152905198776759</v>
      </c>
      <c r="K699" s="8">
        <v>6.6564287730337254E-3</v>
      </c>
      <c r="L699" s="12">
        <v>1.6742852189052719E-3</v>
      </c>
      <c r="M699" s="1" t="s">
        <v>22</v>
      </c>
      <c r="N699" s="1">
        <v>0.1016106963933668</v>
      </c>
      <c r="O699" s="9">
        <v>2.5558042135640426E-2</v>
      </c>
      <c r="P699" s="13">
        <v>0.82109227871939738</v>
      </c>
      <c r="Q699" s="14" t="s">
        <v>24</v>
      </c>
      <c r="R699" s="15" t="s">
        <v>25</v>
      </c>
      <c r="S699" s="16" t="s">
        <v>26</v>
      </c>
      <c r="T699" s="2" t="str" cm="1">
        <f t="array" ref="T699">IFERROR(INDEX($AB$4:$AB$63,MATCH(C699&amp;Q699,$Z$4:$Z$63&amp;$Y$4:$Y$63,0)),"")</f>
        <v/>
      </c>
    </row>
    <row r="700" spans="1:20" x14ac:dyDescent="0.25">
      <c r="A700" s="1" t="s">
        <v>31</v>
      </c>
      <c r="B700" s="1" t="s">
        <v>746</v>
      </c>
      <c r="C700" s="1">
        <v>6427727</v>
      </c>
      <c r="D700" s="1" t="s">
        <v>775</v>
      </c>
      <c r="E700" s="7">
        <v>56.546132678132679</v>
      </c>
      <c r="F700" s="10">
        <v>115071.38</v>
      </c>
      <c r="G700" s="10">
        <v>2035</v>
      </c>
      <c r="H700" s="11">
        <v>1749</v>
      </c>
      <c r="I700" s="11">
        <v>-286</v>
      </c>
      <c r="J700" s="9">
        <v>0.14054054054054055</v>
      </c>
      <c r="K700" s="8">
        <v>5.1795419745945719E-3</v>
      </c>
      <c r="L700" s="12">
        <v>7.2793562886193993E-4</v>
      </c>
      <c r="M700" s="1" t="s">
        <v>22</v>
      </c>
      <c r="N700" s="1">
        <v>7.9065950374071867E-2</v>
      </c>
      <c r="O700" s="9">
        <v>1.1111971403923615E-2</v>
      </c>
      <c r="P700" s="13">
        <v>1</v>
      </c>
      <c r="Q700" s="14" t="s">
        <v>24</v>
      </c>
      <c r="R700" s="15" t="s">
        <v>25</v>
      </c>
      <c r="S700" s="16" t="s">
        <v>26</v>
      </c>
      <c r="T700" s="2" t="str" cm="1">
        <f t="array" ref="T700">IFERROR(INDEX($AB$4:$AB$63,MATCH(C700&amp;Q700,$Z$4:$Z$63&amp;$Y$4:$Y$63,0)),"")</f>
        <v/>
      </c>
    </row>
    <row r="701" spans="1:20" x14ac:dyDescent="0.25">
      <c r="A701" s="1" t="s">
        <v>31</v>
      </c>
      <c r="B701" s="1" t="s">
        <v>746</v>
      </c>
      <c r="C701" s="1">
        <v>6427731</v>
      </c>
      <c r="D701" s="1" t="s">
        <v>776</v>
      </c>
      <c r="E701" s="7">
        <v>0</v>
      </c>
      <c r="F701" s="10">
        <v>0</v>
      </c>
      <c r="G701" s="10">
        <v>0</v>
      </c>
      <c r="H701" s="11">
        <v>0</v>
      </c>
      <c r="I701" s="11">
        <v>0</v>
      </c>
      <c r="J701" s="9">
        <v>0</v>
      </c>
      <c r="K701" s="8">
        <v>0</v>
      </c>
      <c r="L701" s="12">
        <v>0</v>
      </c>
      <c r="M701" s="1" t="s">
        <v>23</v>
      </c>
      <c r="N701" s="1">
        <v>0</v>
      </c>
      <c r="O701" s="9">
        <v>0</v>
      </c>
      <c r="P701" s="13">
        <v>0</v>
      </c>
      <c r="Q701" s="14" t="s">
        <v>24</v>
      </c>
      <c r="R701" s="15" t="s">
        <v>25</v>
      </c>
      <c r="S701" s="16" t="s">
        <v>26</v>
      </c>
      <c r="T701" s="2" t="str" cm="1">
        <f t="array" ref="T701">IFERROR(INDEX($AB$4:$AB$63,MATCH(C701&amp;Q701,$Z$4:$Z$63&amp;$Y$4:$Y$63,0)),"")</f>
        <v/>
      </c>
    </row>
    <row r="702" spans="1:20" x14ac:dyDescent="0.25">
      <c r="A702" s="1" t="s">
        <v>31</v>
      </c>
      <c r="B702" s="1" t="s">
        <v>746</v>
      </c>
      <c r="C702" s="1">
        <v>6431250</v>
      </c>
      <c r="D702" s="1" t="s">
        <v>777</v>
      </c>
      <c r="E702" s="7">
        <v>0</v>
      </c>
      <c r="F702" s="10">
        <v>0</v>
      </c>
      <c r="G702" s="10">
        <v>0</v>
      </c>
      <c r="H702" s="11">
        <v>0</v>
      </c>
      <c r="I702" s="11">
        <v>0</v>
      </c>
      <c r="J702" s="9">
        <v>0</v>
      </c>
      <c r="K702" s="8">
        <v>0</v>
      </c>
      <c r="L702" s="12">
        <v>0</v>
      </c>
      <c r="M702" s="1" t="s">
        <v>23</v>
      </c>
      <c r="N702" s="1">
        <v>0</v>
      </c>
      <c r="O702" s="9">
        <v>0</v>
      </c>
      <c r="P702" s="13">
        <v>0</v>
      </c>
      <c r="Q702" s="14" t="s">
        <v>24</v>
      </c>
      <c r="R702" s="15" t="s">
        <v>25</v>
      </c>
      <c r="S702" s="16" t="s">
        <v>26</v>
      </c>
      <c r="T702" s="2" t="str" cm="1">
        <f t="array" ref="T702">IFERROR(INDEX($AB$4:$AB$63,MATCH(C702&amp;Q702,$Z$4:$Z$63&amp;$Y$4:$Y$63,0)),"")</f>
        <v/>
      </c>
    </row>
    <row r="703" spans="1:20" x14ac:dyDescent="0.25">
      <c r="A703" s="1" t="s">
        <v>31</v>
      </c>
      <c r="B703" s="1" t="s">
        <v>746</v>
      </c>
      <c r="C703" s="1">
        <v>6431252</v>
      </c>
      <c r="D703" s="1" t="s">
        <v>778</v>
      </c>
      <c r="E703" s="7">
        <v>0</v>
      </c>
      <c r="F703" s="10">
        <v>0</v>
      </c>
      <c r="G703" s="10">
        <v>0</v>
      </c>
      <c r="H703" s="11">
        <v>0</v>
      </c>
      <c r="I703" s="11">
        <v>0</v>
      </c>
      <c r="J703" s="9">
        <v>0</v>
      </c>
      <c r="K703" s="8">
        <v>0</v>
      </c>
      <c r="L703" s="12">
        <v>0</v>
      </c>
      <c r="M703" s="1" t="s">
        <v>23</v>
      </c>
      <c r="N703" s="1">
        <v>0</v>
      </c>
      <c r="O703" s="9">
        <v>0</v>
      </c>
      <c r="P703" s="13">
        <v>0</v>
      </c>
      <c r="Q703" s="14" t="s">
        <v>24</v>
      </c>
      <c r="R703" s="15" t="s">
        <v>25</v>
      </c>
      <c r="S703" s="16" t="s">
        <v>26</v>
      </c>
      <c r="T703" s="2" t="str" cm="1">
        <f t="array" ref="T703">IFERROR(INDEX($AB$4:$AB$63,MATCH(C703&amp;Q703,$Z$4:$Z$63&amp;$Y$4:$Y$63,0)),"")</f>
        <v/>
      </c>
    </row>
    <row r="704" spans="1:20" x14ac:dyDescent="0.25">
      <c r="A704" s="1" t="s">
        <v>31</v>
      </c>
      <c r="B704" s="1" t="s">
        <v>746</v>
      </c>
      <c r="C704" s="1">
        <v>6427735</v>
      </c>
      <c r="D704" s="1" t="s">
        <v>779</v>
      </c>
      <c r="E704" s="7">
        <v>0</v>
      </c>
      <c r="F704" s="10">
        <v>0</v>
      </c>
      <c r="G704" s="10">
        <v>0</v>
      </c>
      <c r="H704" s="11">
        <v>0</v>
      </c>
      <c r="I704" s="11">
        <v>0</v>
      </c>
      <c r="J704" s="9">
        <v>0</v>
      </c>
      <c r="K704" s="8">
        <v>0</v>
      </c>
      <c r="L704" s="12">
        <v>0</v>
      </c>
      <c r="M704" s="1" t="s">
        <v>23</v>
      </c>
      <c r="N704" s="1">
        <v>0</v>
      </c>
      <c r="O704" s="9">
        <v>0</v>
      </c>
      <c r="P704" s="13">
        <v>0</v>
      </c>
      <c r="Q704" s="14" t="s">
        <v>24</v>
      </c>
      <c r="R704" s="15" t="s">
        <v>25</v>
      </c>
      <c r="S704" s="16" t="s">
        <v>26</v>
      </c>
      <c r="T704" s="2" t="str" cm="1">
        <f t="array" ref="T704">IFERROR(INDEX($AB$4:$AB$63,MATCH(C704&amp;Q704,$Z$4:$Z$63&amp;$Y$4:$Y$63,0)),"")</f>
        <v/>
      </c>
    </row>
    <row r="705" spans="1:20" x14ac:dyDescent="0.25">
      <c r="A705" s="1" t="s">
        <v>31</v>
      </c>
      <c r="B705" s="1" t="s">
        <v>746</v>
      </c>
      <c r="C705" s="1">
        <v>6427737</v>
      </c>
      <c r="D705" s="1" t="s">
        <v>780</v>
      </c>
      <c r="E705" s="7">
        <v>0</v>
      </c>
      <c r="F705" s="10">
        <v>0</v>
      </c>
      <c r="G705" s="10">
        <v>0</v>
      </c>
      <c r="H705" s="11">
        <v>0</v>
      </c>
      <c r="I705" s="11">
        <v>0</v>
      </c>
      <c r="J705" s="9">
        <v>0</v>
      </c>
      <c r="K705" s="8">
        <v>0</v>
      </c>
      <c r="L705" s="12">
        <v>0</v>
      </c>
      <c r="M705" s="1" t="s">
        <v>23</v>
      </c>
      <c r="N705" s="1">
        <v>0</v>
      </c>
      <c r="O705" s="9">
        <v>0</v>
      </c>
      <c r="P705" s="13">
        <v>0</v>
      </c>
      <c r="Q705" s="14" t="s">
        <v>24</v>
      </c>
      <c r="R705" s="15" t="s">
        <v>25</v>
      </c>
      <c r="S705" s="16" t="s">
        <v>26</v>
      </c>
      <c r="T705" s="2" t="str" cm="1">
        <f t="array" ref="T705">IFERROR(INDEX($AB$4:$AB$63,MATCH(C705&amp;Q705,$Z$4:$Z$63&amp;$Y$4:$Y$63,0)),"")</f>
        <v/>
      </c>
    </row>
    <row r="706" spans="1:20" x14ac:dyDescent="0.25">
      <c r="A706" s="1" t="s">
        <v>31</v>
      </c>
      <c r="B706" s="1" t="s">
        <v>746</v>
      </c>
      <c r="C706" s="1">
        <v>6427739</v>
      </c>
      <c r="D706" s="1" t="s">
        <v>781</v>
      </c>
      <c r="E706" s="7">
        <v>0</v>
      </c>
      <c r="F706" s="10">
        <v>0</v>
      </c>
      <c r="G706" s="10">
        <v>0</v>
      </c>
      <c r="H706" s="11">
        <v>0</v>
      </c>
      <c r="I706" s="11">
        <v>0</v>
      </c>
      <c r="J706" s="9">
        <v>0</v>
      </c>
      <c r="K706" s="8">
        <v>0</v>
      </c>
      <c r="L706" s="12">
        <v>0</v>
      </c>
      <c r="M706" s="1" t="s">
        <v>23</v>
      </c>
      <c r="N706" s="1">
        <v>0</v>
      </c>
      <c r="O706" s="9">
        <v>0</v>
      </c>
      <c r="P706" s="13">
        <v>0</v>
      </c>
      <c r="Q706" s="14" t="s">
        <v>24</v>
      </c>
      <c r="R706" s="15" t="s">
        <v>25</v>
      </c>
      <c r="S706" s="16" t="s">
        <v>26</v>
      </c>
      <c r="T706" s="2" t="str" cm="1">
        <f t="array" ref="T706">IFERROR(INDEX($AB$4:$AB$63,MATCH(C706&amp;Q706,$Z$4:$Z$63&amp;$Y$4:$Y$63,0)),"")</f>
        <v/>
      </c>
    </row>
    <row r="707" spans="1:20" x14ac:dyDescent="0.25">
      <c r="A707" s="1" t="s">
        <v>31</v>
      </c>
      <c r="B707" s="1" t="s">
        <v>746</v>
      </c>
      <c r="C707" s="1">
        <v>6431254</v>
      </c>
      <c r="D707" s="1" t="s">
        <v>782</v>
      </c>
      <c r="E707" s="7">
        <v>0</v>
      </c>
      <c r="F707" s="10">
        <v>0</v>
      </c>
      <c r="G707" s="10">
        <v>0</v>
      </c>
      <c r="H707" s="11">
        <v>0</v>
      </c>
      <c r="I707" s="11">
        <v>0</v>
      </c>
      <c r="J707" s="9">
        <v>0</v>
      </c>
      <c r="K707" s="8">
        <v>0</v>
      </c>
      <c r="L707" s="12">
        <v>0</v>
      </c>
      <c r="M707" s="1" t="s">
        <v>23</v>
      </c>
      <c r="N707" s="1">
        <v>0</v>
      </c>
      <c r="O707" s="9">
        <v>0</v>
      </c>
      <c r="P707" s="13">
        <v>0</v>
      </c>
      <c r="Q707" s="14" t="s">
        <v>24</v>
      </c>
      <c r="R707" s="15" t="s">
        <v>25</v>
      </c>
      <c r="S707" s="16" t="s">
        <v>26</v>
      </c>
      <c r="T707" s="2" t="str" cm="1">
        <f t="array" ref="T707">IFERROR(INDEX($AB$4:$AB$63,MATCH(C707&amp;Q707,$Z$4:$Z$63&amp;$Y$4:$Y$63,0)),"")</f>
        <v/>
      </c>
    </row>
    <row r="708" spans="1:20" x14ac:dyDescent="0.25">
      <c r="A708" s="1" t="s">
        <v>31</v>
      </c>
      <c r="B708" s="1" t="s">
        <v>746</v>
      </c>
      <c r="C708" s="1">
        <v>6427743</v>
      </c>
      <c r="D708" s="1" t="s">
        <v>783</v>
      </c>
      <c r="E708" s="7">
        <v>0</v>
      </c>
      <c r="F708" s="10">
        <v>0</v>
      </c>
      <c r="G708" s="10">
        <v>0</v>
      </c>
      <c r="H708" s="11">
        <v>0</v>
      </c>
      <c r="I708" s="11">
        <v>0</v>
      </c>
      <c r="J708" s="9">
        <v>0</v>
      </c>
      <c r="K708" s="8">
        <v>0</v>
      </c>
      <c r="L708" s="12">
        <v>0</v>
      </c>
      <c r="M708" s="1" t="s">
        <v>23</v>
      </c>
      <c r="N708" s="1">
        <v>0</v>
      </c>
      <c r="O708" s="9">
        <v>0</v>
      </c>
      <c r="P708" s="13">
        <v>0</v>
      </c>
      <c r="Q708" s="14" t="s">
        <v>24</v>
      </c>
      <c r="R708" s="15" t="s">
        <v>25</v>
      </c>
      <c r="S708" s="16" t="s">
        <v>26</v>
      </c>
      <c r="T708" s="2" t="str" cm="1">
        <f t="array" ref="T708">IFERROR(INDEX($AB$4:$AB$63,MATCH(C708&amp;Q708,$Z$4:$Z$63&amp;$Y$4:$Y$63,0)),"")</f>
        <v/>
      </c>
    </row>
    <row r="709" spans="1:20" x14ac:dyDescent="0.25">
      <c r="A709" s="1" t="s">
        <v>31</v>
      </c>
      <c r="B709" s="1" t="s">
        <v>746</v>
      </c>
      <c r="C709" s="1">
        <v>6427745</v>
      </c>
      <c r="D709" s="1" t="s">
        <v>784</v>
      </c>
      <c r="E709" s="7">
        <v>0</v>
      </c>
      <c r="F709" s="10">
        <v>0</v>
      </c>
      <c r="G709" s="10">
        <v>0</v>
      </c>
      <c r="H709" s="11">
        <v>0</v>
      </c>
      <c r="I709" s="11">
        <v>0</v>
      </c>
      <c r="J709" s="9">
        <v>0</v>
      </c>
      <c r="K709" s="8">
        <v>0</v>
      </c>
      <c r="L709" s="12">
        <v>0</v>
      </c>
      <c r="M709" s="1" t="s">
        <v>23</v>
      </c>
      <c r="N709" s="1">
        <v>0</v>
      </c>
      <c r="O709" s="9">
        <v>0</v>
      </c>
      <c r="P709" s="13">
        <v>0</v>
      </c>
      <c r="Q709" s="14" t="s">
        <v>24</v>
      </c>
      <c r="R709" s="15" t="s">
        <v>25</v>
      </c>
      <c r="S709" s="16" t="s">
        <v>26</v>
      </c>
      <c r="T709" s="2" t="str" cm="1">
        <f t="array" ref="T709">IFERROR(INDEX($AB$4:$AB$63,MATCH(C709&amp;Q709,$Z$4:$Z$63&amp;$Y$4:$Y$63,0)),"")</f>
        <v/>
      </c>
    </row>
    <row r="710" spans="1:20" x14ac:dyDescent="0.25">
      <c r="A710" s="1" t="s">
        <v>31</v>
      </c>
      <c r="B710" s="1" t="s">
        <v>746</v>
      </c>
      <c r="C710" s="1">
        <v>6427749</v>
      </c>
      <c r="D710" s="1" t="s">
        <v>785</v>
      </c>
      <c r="E710" s="7">
        <v>0</v>
      </c>
      <c r="F710" s="10">
        <v>0</v>
      </c>
      <c r="G710" s="10">
        <v>0</v>
      </c>
      <c r="H710" s="11">
        <v>0</v>
      </c>
      <c r="I710" s="11">
        <v>0</v>
      </c>
      <c r="J710" s="9">
        <v>0</v>
      </c>
      <c r="K710" s="8">
        <v>0</v>
      </c>
      <c r="L710" s="12">
        <v>0</v>
      </c>
      <c r="M710" s="1" t="s">
        <v>23</v>
      </c>
      <c r="N710" s="1">
        <v>0</v>
      </c>
      <c r="O710" s="9">
        <v>0</v>
      </c>
      <c r="P710" s="13">
        <v>0</v>
      </c>
      <c r="Q710" s="14" t="s">
        <v>24</v>
      </c>
      <c r="R710" s="15" t="s">
        <v>25</v>
      </c>
      <c r="S710" s="16" t="s">
        <v>26</v>
      </c>
      <c r="T710" s="2" t="str" cm="1">
        <f t="array" ref="T710">IFERROR(INDEX($AB$4:$AB$63,MATCH(C710&amp;Q710,$Z$4:$Z$63&amp;$Y$4:$Y$63,0)),"")</f>
        <v/>
      </c>
    </row>
    <row r="711" spans="1:20" x14ac:dyDescent="0.25">
      <c r="A711" s="1" t="s">
        <v>31</v>
      </c>
      <c r="B711" s="1" t="s">
        <v>746</v>
      </c>
      <c r="C711" s="1">
        <v>6427751</v>
      </c>
      <c r="D711" s="1" t="s">
        <v>786</v>
      </c>
      <c r="E711" s="7">
        <v>0</v>
      </c>
      <c r="F711" s="10">
        <v>0</v>
      </c>
      <c r="G711" s="10">
        <v>0</v>
      </c>
      <c r="H711" s="11">
        <v>0</v>
      </c>
      <c r="I711" s="11">
        <v>0</v>
      </c>
      <c r="J711" s="9">
        <v>0</v>
      </c>
      <c r="K711" s="8">
        <v>0</v>
      </c>
      <c r="L711" s="12">
        <v>0</v>
      </c>
      <c r="M711" s="1" t="s">
        <v>23</v>
      </c>
      <c r="N711" s="1">
        <v>0</v>
      </c>
      <c r="O711" s="9">
        <v>0</v>
      </c>
      <c r="P711" s="13">
        <v>0</v>
      </c>
      <c r="Q711" s="14" t="s">
        <v>24</v>
      </c>
      <c r="R711" s="15" t="s">
        <v>25</v>
      </c>
      <c r="S711" s="16" t="s">
        <v>26</v>
      </c>
      <c r="T711" s="2" t="str" cm="1">
        <f t="array" ref="T711">IFERROR(INDEX($AB$4:$AB$63,MATCH(C711&amp;Q711,$Z$4:$Z$63&amp;$Y$4:$Y$63,0)),"")</f>
        <v/>
      </c>
    </row>
    <row r="712" spans="1:20" x14ac:dyDescent="0.25">
      <c r="A712" s="1" t="s">
        <v>31</v>
      </c>
      <c r="B712" s="1" t="s">
        <v>746</v>
      </c>
      <c r="C712" s="1">
        <v>6427755</v>
      </c>
      <c r="D712" s="1" t="s">
        <v>787</v>
      </c>
      <c r="E712" s="7">
        <v>0</v>
      </c>
      <c r="F712" s="10">
        <v>0</v>
      </c>
      <c r="G712" s="10">
        <v>0</v>
      </c>
      <c r="H712" s="11">
        <v>0</v>
      </c>
      <c r="I712" s="11">
        <v>0</v>
      </c>
      <c r="J712" s="9">
        <v>0</v>
      </c>
      <c r="K712" s="8">
        <v>0</v>
      </c>
      <c r="L712" s="12">
        <v>0</v>
      </c>
      <c r="M712" s="1" t="s">
        <v>23</v>
      </c>
      <c r="N712" s="1">
        <v>0</v>
      </c>
      <c r="O712" s="9">
        <v>0</v>
      </c>
      <c r="P712" s="13">
        <v>0</v>
      </c>
      <c r="Q712" s="14" t="s">
        <v>24</v>
      </c>
      <c r="R712" s="15" t="s">
        <v>25</v>
      </c>
      <c r="S712" s="16" t="s">
        <v>26</v>
      </c>
      <c r="T712" s="2" t="str" cm="1">
        <f t="array" ref="T712">IFERROR(INDEX($AB$4:$AB$63,MATCH(C712&amp;Q712,$Z$4:$Z$63&amp;$Y$4:$Y$63,0)),"")</f>
        <v/>
      </c>
    </row>
    <row r="713" spans="1:20" x14ac:dyDescent="0.25">
      <c r="A713" s="1" t="s">
        <v>31</v>
      </c>
      <c r="B713" s="1" t="s">
        <v>746</v>
      </c>
      <c r="C713" s="1">
        <v>6427757</v>
      </c>
      <c r="D713" s="1" t="s">
        <v>788</v>
      </c>
      <c r="E713" s="7">
        <v>0</v>
      </c>
      <c r="F713" s="10">
        <v>0</v>
      </c>
      <c r="G713" s="10">
        <v>0</v>
      </c>
      <c r="H713" s="11">
        <v>0</v>
      </c>
      <c r="I713" s="11">
        <v>0</v>
      </c>
      <c r="J713" s="9">
        <v>0</v>
      </c>
      <c r="K713" s="8">
        <v>0</v>
      </c>
      <c r="L713" s="12">
        <v>0</v>
      </c>
      <c r="M713" s="1" t="s">
        <v>23</v>
      </c>
      <c r="N713" s="1">
        <v>0</v>
      </c>
      <c r="O713" s="9">
        <v>0</v>
      </c>
      <c r="P713" s="13">
        <v>0</v>
      </c>
      <c r="Q713" s="14" t="s">
        <v>24</v>
      </c>
      <c r="R713" s="15" t="s">
        <v>25</v>
      </c>
      <c r="S713" s="16" t="s">
        <v>26</v>
      </c>
      <c r="T713" s="2" t="str" cm="1">
        <f t="array" ref="T713">IFERROR(INDEX($AB$4:$AB$63,MATCH(C713&amp;Q713,$Z$4:$Z$63&amp;$Y$4:$Y$63,0)),"")</f>
        <v/>
      </c>
    </row>
    <row r="714" spans="1:20" x14ac:dyDescent="0.25">
      <c r="A714" s="1" t="s">
        <v>31</v>
      </c>
      <c r="B714" s="1" t="s">
        <v>746</v>
      </c>
      <c r="C714" s="1">
        <v>6427763</v>
      </c>
      <c r="D714" s="1" t="s">
        <v>789</v>
      </c>
      <c r="E714" s="7">
        <v>0</v>
      </c>
      <c r="F714" s="10">
        <v>0</v>
      </c>
      <c r="G714" s="10">
        <v>0</v>
      </c>
      <c r="H714" s="11">
        <v>0</v>
      </c>
      <c r="I714" s="11">
        <v>0</v>
      </c>
      <c r="J714" s="9">
        <v>0</v>
      </c>
      <c r="K714" s="8">
        <v>0</v>
      </c>
      <c r="L714" s="12">
        <v>0</v>
      </c>
      <c r="M714" s="1" t="s">
        <v>23</v>
      </c>
      <c r="N714" s="1">
        <v>0</v>
      </c>
      <c r="O714" s="9">
        <v>0</v>
      </c>
      <c r="P714" s="13">
        <v>0</v>
      </c>
      <c r="Q714" s="14" t="s">
        <v>24</v>
      </c>
      <c r="R714" s="15" t="s">
        <v>25</v>
      </c>
      <c r="S714" s="16" t="s">
        <v>26</v>
      </c>
      <c r="T714" s="2" t="str" cm="1">
        <f t="array" ref="T714">IFERROR(INDEX($AB$4:$AB$63,MATCH(C714&amp;Q714,$Z$4:$Z$63&amp;$Y$4:$Y$63,0)),"")</f>
        <v/>
      </c>
    </row>
    <row r="715" spans="1:20" x14ac:dyDescent="0.25">
      <c r="A715" s="1" t="s">
        <v>31</v>
      </c>
      <c r="B715" s="1" t="s">
        <v>746</v>
      </c>
      <c r="C715" s="1">
        <v>6427767</v>
      </c>
      <c r="D715" s="1" t="s">
        <v>790</v>
      </c>
      <c r="E715" s="7">
        <v>0</v>
      </c>
      <c r="F715" s="10">
        <v>0</v>
      </c>
      <c r="G715" s="10">
        <v>0</v>
      </c>
      <c r="H715" s="11">
        <v>0</v>
      </c>
      <c r="I715" s="11">
        <v>0</v>
      </c>
      <c r="J715" s="9">
        <v>0</v>
      </c>
      <c r="K715" s="8">
        <v>0</v>
      </c>
      <c r="L715" s="12">
        <v>0</v>
      </c>
      <c r="M715" s="1" t="s">
        <v>23</v>
      </c>
      <c r="N715" s="1">
        <v>0</v>
      </c>
      <c r="O715" s="9">
        <v>0</v>
      </c>
      <c r="P715" s="13">
        <v>0</v>
      </c>
      <c r="Q715" s="14" t="s">
        <v>24</v>
      </c>
      <c r="R715" s="15" t="s">
        <v>25</v>
      </c>
      <c r="S715" s="16" t="s">
        <v>26</v>
      </c>
      <c r="T715" s="2" t="str" cm="1">
        <f t="array" ref="T715">IFERROR(INDEX($AB$4:$AB$63,MATCH(C715&amp;Q715,$Z$4:$Z$63&amp;$Y$4:$Y$63,0)),"")</f>
        <v/>
      </c>
    </row>
    <row r="716" spans="1:20" x14ac:dyDescent="0.25">
      <c r="A716" s="1" t="s">
        <v>31</v>
      </c>
      <c r="B716" s="1" t="s">
        <v>746</v>
      </c>
      <c r="C716" s="1">
        <v>6427769</v>
      </c>
      <c r="D716" s="1" t="s">
        <v>791</v>
      </c>
      <c r="E716" s="7">
        <v>0</v>
      </c>
      <c r="F716" s="10">
        <v>0</v>
      </c>
      <c r="G716" s="10">
        <v>0</v>
      </c>
      <c r="H716" s="11">
        <v>0</v>
      </c>
      <c r="I716" s="11">
        <v>0</v>
      </c>
      <c r="J716" s="9">
        <v>0</v>
      </c>
      <c r="K716" s="8">
        <v>0</v>
      </c>
      <c r="L716" s="12">
        <v>0</v>
      </c>
      <c r="M716" s="1" t="s">
        <v>23</v>
      </c>
      <c r="N716" s="1">
        <v>0</v>
      </c>
      <c r="O716" s="9">
        <v>0</v>
      </c>
      <c r="P716" s="13">
        <v>0</v>
      </c>
      <c r="Q716" s="14" t="s">
        <v>24</v>
      </c>
      <c r="R716" s="15" t="s">
        <v>25</v>
      </c>
      <c r="S716" s="16" t="s">
        <v>26</v>
      </c>
      <c r="T716" s="2" t="str" cm="1">
        <f t="array" ref="T716">IFERROR(INDEX($AB$4:$AB$63,MATCH(C716&amp;Q716,$Z$4:$Z$63&amp;$Y$4:$Y$63,0)),"")</f>
        <v/>
      </c>
    </row>
    <row r="717" spans="1:20" x14ac:dyDescent="0.25">
      <c r="A717" s="1" t="s">
        <v>19</v>
      </c>
      <c r="B717" s="1" t="s">
        <v>792</v>
      </c>
      <c r="C717" s="1">
        <v>6288909</v>
      </c>
      <c r="D717" s="1" t="s">
        <v>793</v>
      </c>
      <c r="E717" s="7">
        <v>33.906534518113467</v>
      </c>
      <c r="F717" s="10">
        <v>48728.299999999996</v>
      </c>
      <c r="G717" s="10">
        <v>1439</v>
      </c>
      <c r="H717" s="11">
        <v>1502</v>
      </c>
      <c r="I717" s="11">
        <v>63</v>
      </c>
      <c r="J717" s="9">
        <v>4.378040305767894E-2</v>
      </c>
      <c r="K717" s="8">
        <v>2.1933366507000838E-3</v>
      </c>
      <c r="L717" s="12">
        <v>9.6025162608829237E-5</v>
      </c>
      <c r="M717" s="1" t="s">
        <v>28</v>
      </c>
      <c r="N717" s="1">
        <v>7.2654200949684514E-2</v>
      </c>
      <c r="O717" s="9">
        <v>3.1808302014107882E-3</v>
      </c>
      <c r="P717" s="13">
        <v>0.98359535201640469</v>
      </c>
      <c r="Q717" s="14" t="s">
        <v>24</v>
      </c>
      <c r="R717" s="15" t="s">
        <v>25</v>
      </c>
      <c r="S717" s="16" t="s">
        <v>26</v>
      </c>
      <c r="T717" s="2" t="str" cm="1">
        <f t="array" ref="T717">IFERROR(INDEX($AB$4:$AB$63,MATCH(C717&amp;Q717,$Z$4:$Z$63&amp;$Y$4:$Y$63,0)),"")</f>
        <v/>
      </c>
    </row>
    <row r="718" spans="1:20" x14ac:dyDescent="0.25">
      <c r="A718" s="1" t="s">
        <v>19</v>
      </c>
      <c r="B718" s="1" t="s">
        <v>792</v>
      </c>
      <c r="C718" s="1">
        <v>6288937</v>
      </c>
      <c r="D718" s="1" t="s">
        <v>794</v>
      </c>
      <c r="E718" s="7">
        <v>156.89605769230769</v>
      </c>
      <c r="F718" s="10">
        <v>32634.379999999997</v>
      </c>
      <c r="G718" s="10">
        <v>208</v>
      </c>
      <c r="H718" s="11">
        <v>38</v>
      </c>
      <c r="I718" s="11">
        <v>-170</v>
      </c>
      <c r="J718" s="9">
        <v>0.81730769230769229</v>
      </c>
      <c r="K718" s="8">
        <v>1.4689242540140701E-3</v>
      </c>
      <c r="L718" s="12">
        <v>1.200563092223038E-3</v>
      </c>
      <c r="M718" s="1" t="s">
        <v>22</v>
      </c>
      <c r="N718" s="1">
        <v>4.8658065280101408E-2</v>
      </c>
      <c r="O718" s="9">
        <v>3.9768611046236725E-2</v>
      </c>
      <c r="P718" s="13">
        <v>1</v>
      </c>
      <c r="Q718" s="14" t="s">
        <v>24</v>
      </c>
      <c r="R718" s="15" t="s">
        <v>25</v>
      </c>
      <c r="S718" s="16" t="s">
        <v>26</v>
      </c>
      <c r="T718" s="2" t="str" cm="1">
        <f t="array" ref="T718">IFERROR(INDEX($AB$4:$AB$63,MATCH(C718&amp;Q718,$Z$4:$Z$63&amp;$Y$4:$Y$63,0)),"")</f>
        <v/>
      </c>
    </row>
    <row r="719" spans="1:20" x14ac:dyDescent="0.25">
      <c r="A719" s="1" t="s">
        <v>19</v>
      </c>
      <c r="B719" s="1" t="s">
        <v>792</v>
      </c>
      <c r="C719" s="1">
        <v>6332715</v>
      </c>
      <c r="D719" s="1" t="s">
        <v>795</v>
      </c>
      <c r="E719" s="7">
        <v>35.484800554977454</v>
      </c>
      <c r="F719" s="10">
        <v>25178.2</v>
      </c>
      <c r="G719" s="10">
        <v>751</v>
      </c>
      <c r="H719" s="11">
        <v>1898</v>
      </c>
      <c r="I719" s="11">
        <v>1147</v>
      </c>
      <c r="J719" s="9">
        <v>1.5272969374167775</v>
      </c>
      <c r="K719" s="8">
        <v>1.1333099832880865E-3</v>
      </c>
      <c r="L719" s="12">
        <v>1.7309008666197539E-3</v>
      </c>
      <c r="M719" s="1" t="s">
        <v>28</v>
      </c>
      <c r="N719" s="1">
        <v>3.7540854130994651E-2</v>
      </c>
      <c r="O719" s="9">
        <v>5.7336031542278114E-2</v>
      </c>
      <c r="P719" s="13">
        <v>0.26049254249046133</v>
      </c>
      <c r="Q719" s="14" t="s">
        <v>24</v>
      </c>
      <c r="R719" s="15" t="s">
        <v>25</v>
      </c>
      <c r="S719" s="16" t="s">
        <v>26</v>
      </c>
      <c r="T719" s="2" cm="1">
        <f t="array" ref="T719">IFERROR(INDEX($AB$4:$AB$63,MATCH(C719&amp;Q719,$Z$4:$Z$63&amp;$Y$4:$Y$63,0)),"")</f>
        <v>15</v>
      </c>
    </row>
    <row r="720" spans="1:20" x14ac:dyDescent="0.25">
      <c r="A720" s="1" t="s">
        <v>19</v>
      </c>
      <c r="B720" s="1" t="s">
        <v>792</v>
      </c>
      <c r="C720" s="1">
        <v>6332590</v>
      </c>
      <c r="D720" s="1" t="s">
        <v>796</v>
      </c>
      <c r="E720" s="7">
        <v>116.94695804195804</v>
      </c>
      <c r="F720" s="10">
        <v>33446.83</v>
      </c>
      <c r="G720" s="10">
        <v>286</v>
      </c>
      <c r="H720" s="11">
        <v>139</v>
      </c>
      <c r="I720" s="11">
        <v>-147</v>
      </c>
      <c r="J720" s="9">
        <v>0.51398601398601396</v>
      </c>
      <c r="K720" s="8">
        <v>1.5054938934609889E-3</v>
      </c>
      <c r="L720" s="12">
        <v>7.7380280538029845E-4</v>
      </c>
      <c r="M720" s="1" t="s">
        <v>22</v>
      </c>
      <c r="N720" s="1">
        <v>4.9869433326217759E-2</v>
      </c>
      <c r="O720" s="9">
        <v>2.5632191255083953E-2</v>
      </c>
      <c r="P720" s="13">
        <v>1</v>
      </c>
      <c r="Q720" s="14" t="s">
        <v>24</v>
      </c>
      <c r="R720" s="15" t="s">
        <v>25</v>
      </c>
      <c r="S720" s="16" t="s">
        <v>26</v>
      </c>
      <c r="T720" s="2" t="str" cm="1">
        <f t="array" ref="T720">IFERROR(INDEX($AB$4:$AB$63,MATCH(C720&amp;Q720,$Z$4:$Z$63&amp;$Y$4:$Y$63,0)),"")</f>
        <v/>
      </c>
    </row>
    <row r="721" spans="1:20" x14ac:dyDescent="0.25">
      <c r="A721" s="1" t="s">
        <v>19</v>
      </c>
      <c r="B721" s="1" t="s">
        <v>792</v>
      </c>
      <c r="C721" s="1">
        <v>6379535</v>
      </c>
      <c r="D721" s="1" t="s">
        <v>797</v>
      </c>
      <c r="E721" s="7">
        <v>34.591456310679618</v>
      </c>
      <c r="F721" s="10">
        <v>2987.7200000000007</v>
      </c>
      <c r="G721" s="10">
        <v>87</v>
      </c>
      <c r="H721" s="11">
        <v>1537</v>
      </c>
      <c r="I721" s="11">
        <v>1450</v>
      </c>
      <c r="J721" s="9">
        <v>16.666666666666668</v>
      </c>
      <c r="K721" s="8">
        <v>1.3448192894128581E-4</v>
      </c>
      <c r="L721" s="12">
        <v>2.2413654823547637E-3</v>
      </c>
      <c r="M721" s="1" t="s">
        <v>28</v>
      </c>
      <c r="N721" s="1">
        <v>4.4547092605609368E-3</v>
      </c>
      <c r="O721" s="9">
        <v>7.4245154342682279E-2</v>
      </c>
      <c r="P721" s="13">
        <v>0.84466019417475724</v>
      </c>
      <c r="Q721" s="14" t="s">
        <v>24</v>
      </c>
      <c r="R721" s="15" t="s">
        <v>25</v>
      </c>
      <c r="S721" s="16" t="s">
        <v>26</v>
      </c>
      <c r="T721" s="2" cm="1">
        <f t="array" ref="T721">IFERROR(INDEX($AB$4:$AB$63,MATCH(C721&amp;Q721,$Z$4:$Z$63&amp;$Y$4:$Y$63,0)),"")</f>
        <v>11</v>
      </c>
    </row>
    <row r="722" spans="1:20" x14ac:dyDescent="0.25">
      <c r="A722" s="1" t="s">
        <v>19</v>
      </c>
      <c r="B722" s="1" t="s">
        <v>792</v>
      </c>
      <c r="C722" s="1">
        <v>6379537</v>
      </c>
      <c r="D722" s="1" t="s">
        <v>798</v>
      </c>
      <c r="E722" s="7">
        <v>5.3873873873873874</v>
      </c>
      <c r="F722" s="10">
        <v>2392</v>
      </c>
      <c r="G722" s="10">
        <v>444</v>
      </c>
      <c r="H722" s="11">
        <v>2472</v>
      </c>
      <c r="I722" s="11">
        <v>2028</v>
      </c>
      <c r="J722" s="9">
        <v>4.5675675675675675</v>
      </c>
      <c r="K722" s="8">
        <v>1.0766764423291191E-4</v>
      </c>
      <c r="L722" s="12">
        <v>4.9177923987465174E-4</v>
      </c>
      <c r="M722" s="1" t="s">
        <v>28</v>
      </c>
      <c r="N722" s="1">
        <v>3.5664870038898417E-3</v>
      </c>
      <c r="O722" s="9">
        <v>1.6290170369118465E-2</v>
      </c>
      <c r="P722" s="13">
        <v>1</v>
      </c>
      <c r="Q722" s="14" t="s">
        <v>24</v>
      </c>
      <c r="R722" s="15" t="s">
        <v>25</v>
      </c>
      <c r="S722" s="16" t="s">
        <v>26</v>
      </c>
      <c r="T722" s="2" t="str" cm="1">
        <f t="array" ref="T722">IFERROR(INDEX($AB$4:$AB$63,MATCH(C722&amp;Q722,$Z$4:$Z$63&amp;$Y$4:$Y$63,0)),"")</f>
        <v/>
      </c>
    </row>
    <row r="723" spans="1:20" x14ac:dyDescent="0.25">
      <c r="A723" s="1" t="s">
        <v>19</v>
      </c>
      <c r="B723" s="1" t="s">
        <v>792</v>
      </c>
      <c r="C723" s="1">
        <v>6379541</v>
      </c>
      <c r="D723" s="1" t="s">
        <v>799</v>
      </c>
      <c r="E723" s="7">
        <v>19.418484848484848</v>
      </c>
      <c r="F723" s="10">
        <v>3609.9000000000005</v>
      </c>
      <c r="G723" s="10">
        <v>186</v>
      </c>
      <c r="H723" s="11">
        <v>849</v>
      </c>
      <c r="I723" s="11">
        <v>663</v>
      </c>
      <c r="J723" s="9">
        <v>3.564516129032258</v>
      </c>
      <c r="K723" s="8">
        <v>1.6248721944665082E-4</v>
      </c>
      <c r="L723" s="12">
        <v>5.7918831447919086E-4</v>
      </c>
      <c r="M723" s="1" t="s">
        <v>28</v>
      </c>
      <c r="N723" s="1">
        <v>5.3823835432031527E-3</v>
      </c>
      <c r="O723" s="9">
        <v>1.9185592952385432E-2</v>
      </c>
      <c r="P723" s="13">
        <v>0.93939393939393945</v>
      </c>
      <c r="Q723" s="14" t="s">
        <v>24</v>
      </c>
      <c r="R723" s="15" t="s">
        <v>25</v>
      </c>
      <c r="S723" s="16" t="s">
        <v>26</v>
      </c>
      <c r="T723" s="2" t="str" cm="1">
        <f t="array" ref="T723">IFERROR(INDEX($AB$4:$AB$63,MATCH(C723&amp;Q723,$Z$4:$Z$63&amp;$Y$4:$Y$63,0)),"")</f>
        <v/>
      </c>
    </row>
    <row r="724" spans="1:20" x14ac:dyDescent="0.25">
      <c r="A724" s="1" t="s">
        <v>19</v>
      </c>
      <c r="B724" s="1" t="s">
        <v>792</v>
      </c>
      <c r="C724" s="1">
        <v>6379543</v>
      </c>
      <c r="D724" s="1" t="s">
        <v>800</v>
      </c>
      <c r="E724" s="7">
        <v>42.973846153846154</v>
      </c>
      <c r="F724" s="10">
        <v>4139.2</v>
      </c>
      <c r="G724" s="10">
        <v>96</v>
      </c>
      <c r="H724" s="11">
        <v>731</v>
      </c>
      <c r="I724" s="11">
        <v>635</v>
      </c>
      <c r="J724" s="9">
        <v>6.614583333333333</v>
      </c>
      <c r="K724" s="8">
        <v>1.8631183654216929E-4</v>
      </c>
      <c r="L724" s="12">
        <v>1.2323751687945573E-3</v>
      </c>
      <c r="M724" s="1" t="s">
        <v>28</v>
      </c>
      <c r="N724" s="1">
        <v>6.1715731632528562E-3</v>
      </c>
      <c r="O724" s="9">
        <v>4.0822384986099622E-2</v>
      </c>
      <c r="P724" s="13">
        <v>0.92307692307692313</v>
      </c>
      <c r="Q724" s="14" t="s">
        <v>24</v>
      </c>
      <c r="R724" s="15" t="s">
        <v>25</v>
      </c>
      <c r="S724" s="16" t="s">
        <v>26</v>
      </c>
      <c r="T724" s="2" t="str" cm="1">
        <f t="array" ref="T724">IFERROR(INDEX($AB$4:$AB$63,MATCH(C724&amp;Q724,$Z$4:$Z$63&amp;$Y$4:$Y$63,0)),"")</f>
        <v/>
      </c>
    </row>
    <row r="725" spans="1:20" x14ac:dyDescent="0.25">
      <c r="A725" s="1" t="s">
        <v>19</v>
      </c>
      <c r="B725" s="1" t="s">
        <v>792</v>
      </c>
      <c r="C725" s="1">
        <v>6379547</v>
      </c>
      <c r="D725" s="1" t="s">
        <v>801</v>
      </c>
      <c r="E725" s="7">
        <v>79.501086956521732</v>
      </c>
      <c r="F725" s="10">
        <v>10971.15</v>
      </c>
      <c r="G725" s="10">
        <v>138</v>
      </c>
      <c r="H725" s="11">
        <v>343</v>
      </c>
      <c r="I725" s="11">
        <v>205</v>
      </c>
      <c r="J725" s="9">
        <v>1.4855072463768115</v>
      </c>
      <c r="K725" s="8">
        <v>4.9382854307103321E-4</v>
      </c>
      <c r="L725" s="12">
        <v>7.3358587919972326E-4</v>
      </c>
      <c r="M725" s="1" t="s">
        <v>28</v>
      </c>
      <c r="N725" s="1">
        <v>1.6358053466858709E-2</v>
      </c>
      <c r="O725" s="9">
        <v>2.4300006961637935E-2</v>
      </c>
      <c r="P725" s="13">
        <v>1</v>
      </c>
      <c r="Q725" s="14" t="s">
        <v>24</v>
      </c>
      <c r="R725" s="15" t="s">
        <v>25</v>
      </c>
      <c r="S725" s="16" t="s">
        <v>26</v>
      </c>
      <c r="T725" s="2" t="str" cm="1">
        <f t="array" ref="T725">IFERROR(INDEX($AB$4:$AB$63,MATCH(C725&amp;Q725,$Z$4:$Z$63&amp;$Y$4:$Y$63,0)),"")</f>
        <v/>
      </c>
    </row>
    <row r="726" spans="1:20" x14ac:dyDescent="0.25">
      <c r="A726" s="1" t="s">
        <v>19</v>
      </c>
      <c r="B726" s="1" t="s">
        <v>792</v>
      </c>
      <c r="C726" s="1">
        <v>6379551</v>
      </c>
      <c r="D726" s="1" t="s">
        <v>802</v>
      </c>
      <c r="E726" s="7">
        <v>40.248333333333342</v>
      </c>
      <c r="F726" s="10">
        <v>2173.4100000000003</v>
      </c>
      <c r="G726" s="10">
        <v>54</v>
      </c>
      <c r="H726" s="11">
        <v>589</v>
      </c>
      <c r="I726" s="11">
        <v>535</v>
      </c>
      <c r="J726" s="9">
        <v>9.9074074074074066</v>
      </c>
      <c r="K726" s="8">
        <v>9.7828567998433578E-5</v>
      </c>
      <c r="L726" s="12">
        <v>9.6922747924373998E-4</v>
      </c>
      <c r="M726" s="1" t="s">
        <v>28</v>
      </c>
      <c r="N726" s="1">
        <v>3.2405679427776847E-3</v>
      </c>
      <c r="O726" s="9">
        <v>3.2105626840482612E-2</v>
      </c>
      <c r="P726" s="13">
        <v>1</v>
      </c>
      <c r="Q726" s="14" t="s">
        <v>24</v>
      </c>
      <c r="R726" s="15" t="s">
        <v>25</v>
      </c>
      <c r="S726" s="16" t="s">
        <v>26</v>
      </c>
      <c r="T726" s="2" t="str" cm="1">
        <f t="array" ref="T726">IFERROR(INDEX($AB$4:$AB$63,MATCH(C726&amp;Q726,$Z$4:$Z$63&amp;$Y$4:$Y$63,0)),"")</f>
        <v/>
      </c>
    </row>
    <row r="727" spans="1:20" x14ac:dyDescent="0.25">
      <c r="A727" s="1" t="s">
        <v>19</v>
      </c>
      <c r="B727" s="1" t="s">
        <v>792</v>
      </c>
      <c r="C727" s="1">
        <v>6379555</v>
      </c>
      <c r="D727" s="1" t="s">
        <v>803</v>
      </c>
      <c r="E727" s="7">
        <v>155.37307317073169</v>
      </c>
      <c r="F727" s="10">
        <v>63702.959999999992</v>
      </c>
      <c r="G727" s="10">
        <v>410</v>
      </c>
      <c r="H727" s="11">
        <v>387</v>
      </c>
      <c r="I727" s="11">
        <v>-23</v>
      </c>
      <c r="J727" s="9">
        <v>5.6097560975609757E-2</v>
      </c>
      <c r="K727" s="8">
        <v>2.8673694121502582E-3</v>
      </c>
      <c r="L727" s="12">
        <v>1.608524304376974E-4</v>
      </c>
      <c r="M727" s="1" t="s">
        <v>22</v>
      </c>
      <c r="N727" s="1">
        <v>9.4981512938676585E-2</v>
      </c>
      <c r="O727" s="9">
        <v>5.3282312136330766E-3</v>
      </c>
      <c r="P727" s="13">
        <v>1</v>
      </c>
      <c r="Q727" s="14" t="s">
        <v>24</v>
      </c>
      <c r="R727" s="15" t="s">
        <v>25</v>
      </c>
      <c r="S727" s="16" t="s">
        <v>26</v>
      </c>
      <c r="T727" s="2" t="str" cm="1">
        <f t="array" ref="T727">IFERROR(INDEX($AB$4:$AB$63,MATCH(C727&amp;Q727,$Z$4:$Z$63&amp;$Y$4:$Y$63,0)),"")</f>
        <v/>
      </c>
    </row>
    <row r="728" spans="1:20" x14ac:dyDescent="0.25">
      <c r="A728" s="1" t="s">
        <v>19</v>
      </c>
      <c r="B728" s="1" t="s">
        <v>792</v>
      </c>
      <c r="C728" s="1">
        <v>6392729</v>
      </c>
      <c r="D728" s="1" t="s">
        <v>804</v>
      </c>
      <c r="E728" s="7">
        <v>24.553333333333331</v>
      </c>
      <c r="F728" s="10">
        <v>294.64</v>
      </c>
      <c r="G728" s="10">
        <v>12</v>
      </c>
      <c r="H728" s="11">
        <v>323</v>
      </c>
      <c r="I728" s="11">
        <v>311</v>
      </c>
      <c r="J728" s="9">
        <v>25.916666666666668</v>
      </c>
      <c r="K728" s="8">
        <v>1.3262205140796473E-5</v>
      </c>
      <c r="L728" s="12">
        <v>3.4371214989897526E-4</v>
      </c>
      <c r="M728" s="1" t="s">
        <v>28</v>
      </c>
      <c r="N728" s="1">
        <v>4.3931008813800286E-4</v>
      </c>
      <c r="O728" s="9">
        <v>1.1385453117576574E-2</v>
      </c>
      <c r="P728" s="13">
        <v>1</v>
      </c>
      <c r="Q728" s="14" t="s">
        <v>24</v>
      </c>
      <c r="R728" s="15" t="s">
        <v>25</v>
      </c>
      <c r="S728" s="16" t="s">
        <v>26</v>
      </c>
      <c r="T728" s="2" t="str" cm="1">
        <f t="array" ref="T728">IFERROR(INDEX($AB$4:$AB$63,MATCH(C728&amp;Q728,$Z$4:$Z$63&amp;$Y$4:$Y$63,0)),"")</f>
        <v/>
      </c>
    </row>
    <row r="729" spans="1:20" x14ac:dyDescent="0.25">
      <c r="A729" s="1" t="s">
        <v>31</v>
      </c>
      <c r="B729" s="1" t="s">
        <v>792</v>
      </c>
      <c r="C729" s="1">
        <v>6425879</v>
      </c>
      <c r="D729" s="1" t="s">
        <v>805</v>
      </c>
      <c r="E729" s="7">
        <v>3.2108314350797262</v>
      </c>
      <c r="F729" s="10">
        <v>90211.51999999999</v>
      </c>
      <c r="G729" s="10">
        <v>28096</v>
      </c>
      <c r="H729" s="11">
        <v>28109</v>
      </c>
      <c r="I729" s="11">
        <v>13</v>
      </c>
      <c r="J729" s="9">
        <v>4.6269931662870162E-4</v>
      </c>
      <c r="K729" s="8">
        <v>4.0605609703470808E-3</v>
      </c>
      <c r="L729" s="12">
        <v>1.8788187861087718E-6</v>
      </c>
      <c r="M729" s="1" t="s">
        <v>28</v>
      </c>
      <c r="N729" s="1">
        <v>0.13450594217439318</v>
      </c>
      <c r="O729" s="9">
        <v>6.2235807526591388E-5</v>
      </c>
      <c r="P729" s="13">
        <v>1</v>
      </c>
      <c r="Q729" s="14" t="s">
        <v>24</v>
      </c>
      <c r="R729" s="15" t="s">
        <v>25</v>
      </c>
      <c r="S729" s="16" t="s">
        <v>26</v>
      </c>
      <c r="T729" s="2" t="str" cm="1">
        <f t="array" ref="T729">IFERROR(INDEX($AB$4:$AB$63,MATCH(C729&amp;Q729,$Z$4:$Z$63&amp;$Y$4:$Y$63,0)),"")</f>
        <v/>
      </c>
    </row>
    <row r="730" spans="1:20" x14ac:dyDescent="0.25">
      <c r="A730" s="1" t="s">
        <v>31</v>
      </c>
      <c r="B730" s="1" t="s">
        <v>792</v>
      </c>
      <c r="C730" s="1">
        <v>6420685</v>
      </c>
      <c r="D730" s="1" t="s">
        <v>806</v>
      </c>
      <c r="E730" s="7">
        <v>8.1071519607843179</v>
      </c>
      <c r="F730" s="10">
        <v>33042.500000000015</v>
      </c>
      <c r="G730" s="10">
        <v>4076</v>
      </c>
      <c r="H730" s="11">
        <v>7077</v>
      </c>
      <c r="I730" s="11">
        <v>3001</v>
      </c>
      <c r="J730" s="9">
        <v>0.73626104023552508</v>
      </c>
      <c r="K730" s="8">
        <v>1.4872943706379571E-3</v>
      </c>
      <c r="L730" s="12">
        <v>1.0950369004623429E-3</v>
      </c>
      <c r="M730" s="1" t="s">
        <v>28</v>
      </c>
      <c r="N730" s="1">
        <v>4.9266574760046047E-2</v>
      </c>
      <c r="O730" s="9">
        <v>3.6273059581672769E-2</v>
      </c>
      <c r="P730" s="13">
        <v>0.99901960784313726</v>
      </c>
      <c r="Q730" s="14" t="s">
        <v>24</v>
      </c>
      <c r="R730" s="15" t="s">
        <v>25</v>
      </c>
      <c r="S730" s="16" t="s">
        <v>26</v>
      </c>
      <c r="T730" s="2" t="str" cm="1">
        <f t="array" ref="T730">IFERROR(INDEX($AB$4:$AB$63,MATCH(C730&amp;Q730,$Z$4:$Z$63&amp;$Y$4:$Y$63,0)),"")</f>
        <v/>
      </c>
    </row>
    <row r="731" spans="1:20" x14ac:dyDescent="0.25">
      <c r="A731" s="1" t="s">
        <v>31</v>
      </c>
      <c r="B731" s="1" t="s">
        <v>792</v>
      </c>
      <c r="C731" s="1">
        <v>6425881</v>
      </c>
      <c r="D731" s="1" t="s">
        <v>807</v>
      </c>
      <c r="E731" s="7">
        <v>13.585336442371744</v>
      </c>
      <c r="F731" s="10">
        <v>81566.359999999957</v>
      </c>
      <c r="G731" s="10">
        <v>6004</v>
      </c>
      <c r="H731" s="11">
        <v>7036</v>
      </c>
      <c r="I731" s="11">
        <v>1032</v>
      </c>
      <c r="J731" s="9">
        <v>0.17188540972684876</v>
      </c>
      <c r="K731" s="8">
        <v>3.6714288586344531E-3</v>
      </c>
      <c r="L731" s="12">
        <v>6.3106505364935968E-4</v>
      </c>
      <c r="M731" s="1" t="s">
        <v>28</v>
      </c>
      <c r="N731" s="1">
        <v>0.1216159543873746</v>
      </c>
      <c r="O731" s="9">
        <v>2.0904008149195633E-2</v>
      </c>
      <c r="P731" s="13">
        <v>1</v>
      </c>
      <c r="Q731" s="14" t="s">
        <v>24</v>
      </c>
      <c r="R731" s="15" t="s">
        <v>25</v>
      </c>
      <c r="S731" s="16" t="s">
        <v>26</v>
      </c>
      <c r="T731" s="2" t="str" cm="1">
        <f t="array" ref="T731">IFERROR(INDEX($AB$4:$AB$63,MATCH(C731&amp;Q731,$Z$4:$Z$63&amp;$Y$4:$Y$63,0)),"")</f>
        <v/>
      </c>
    </row>
    <row r="732" spans="1:20" x14ac:dyDescent="0.25">
      <c r="A732" s="1" t="s">
        <v>31</v>
      </c>
      <c r="B732" s="1" t="s">
        <v>792</v>
      </c>
      <c r="C732" s="1">
        <v>6420687</v>
      </c>
      <c r="D732" s="1" t="s">
        <v>808</v>
      </c>
      <c r="E732" s="7">
        <v>18.967144719687091</v>
      </c>
      <c r="F732" s="10">
        <v>87286.799999999988</v>
      </c>
      <c r="G732" s="10">
        <v>4602</v>
      </c>
      <c r="H732" s="11">
        <v>5319</v>
      </c>
      <c r="I732" s="11">
        <v>717</v>
      </c>
      <c r="J732" s="9">
        <v>0.15580182529335071</v>
      </c>
      <c r="K732" s="8">
        <v>3.9289147694938692E-3</v>
      </c>
      <c r="L732" s="12">
        <v>6.1213209250914904E-4</v>
      </c>
      <c r="M732" s="1" t="s">
        <v>28</v>
      </c>
      <c r="N732" s="1">
        <v>0.13014516630900158</v>
      </c>
      <c r="O732" s="9">
        <v>2.0276854464049136E-2</v>
      </c>
      <c r="P732" s="13">
        <v>1</v>
      </c>
      <c r="Q732" s="14" t="s">
        <v>24</v>
      </c>
      <c r="R732" s="15" t="s">
        <v>25</v>
      </c>
      <c r="S732" s="16" t="s">
        <v>26</v>
      </c>
      <c r="T732" s="2" t="str" cm="1">
        <f t="array" ref="T732">IFERROR(INDEX($AB$4:$AB$63,MATCH(C732&amp;Q732,$Z$4:$Z$63&amp;$Y$4:$Y$63,0)),"")</f>
        <v/>
      </c>
    </row>
    <row r="733" spans="1:20" x14ac:dyDescent="0.25">
      <c r="A733" s="1" t="s">
        <v>31</v>
      </c>
      <c r="B733" s="1" t="s">
        <v>792</v>
      </c>
      <c r="C733" s="1">
        <v>6425883</v>
      </c>
      <c r="D733" s="1" t="s">
        <v>809</v>
      </c>
      <c r="E733" s="7">
        <v>36.775409722222221</v>
      </c>
      <c r="F733" s="10">
        <v>52956.59</v>
      </c>
      <c r="G733" s="10">
        <v>1440</v>
      </c>
      <c r="H733" s="11">
        <v>1791</v>
      </c>
      <c r="I733" s="11">
        <v>351</v>
      </c>
      <c r="J733" s="9">
        <v>0.24374999999999999</v>
      </c>
      <c r="K733" s="8">
        <v>2.3836585668512459E-3</v>
      </c>
      <c r="L733" s="12">
        <v>5.8101677566999119E-4</v>
      </c>
      <c r="M733" s="1" t="s">
        <v>28</v>
      </c>
      <c r="N733" s="1">
        <v>7.8958607861756999E-2</v>
      </c>
      <c r="O733" s="9">
        <v>1.9246160666303268E-2</v>
      </c>
      <c r="P733" s="13">
        <v>1</v>
      </c>
      <c r="Q733" s="14" t="s">
        <v>24</v>
      </c>
      <c r="R733" s="15" t="s">
        <v>25</v>
      </c>
      <c r="S733" s="16" t="s">
        <v>26</v>
      </c>
      <c r="T733" s="2" t="str" cm="1">
        <f t="array" ref="T733">IFERROR(INDEX($AB$4:$AB$63,MATCH(C733&amp;Q733,$Z$4:$Z$63&amp;$Y$4:$Y$63,0)),"")</f>
        <v/>
      </c>
    </row>
    <row r="734" spans="1:20" x14ac:dyDescent="0.25">
      <c r="A734" s="1" t="s">
        <v>31</v>
      </c>
      <c r="B734" s="1" t="s">
        <v>792</v>
      </c>
      <c r="C734" s="1">
        <v>6425885</v>
      </c>
      <c r="D734" s="1" t="s">
        <v>810</v>
      </c>
      <c r="E734" s="7">
        <v>34.026055045871573</v>
      </c>
      <c r="F734" s="10">
        <v>89012.160000000033</v>
      </c>
      <c r="G734" s="10">
        <v>2616</v>
      </c>
      <c r="H734" s="11">
        <v>2540</v>
      </c>
      <c r="I734" s="11">
        <v>-76</v>
      </c>
      <c r="J734" s="9">
        <v>2.9051987767584098E-2</v>
      </c>
      <c r="K734" s="8">
        <v>4.0065759093992626E-3</v>
      </c>
      <c r="L734" s="12">
        <v>1.1639899430976451E-4</v>
      </c>
      <c r="M734" s="1" t="s">
        <v>22</v>
      </c>
      <c r="N734" s="1">
        <v>0.13271768889137261</v>
      </c>
      <c r="O734" s="9">
        <v>3.8557126742141891E-3</v>
      </c>
      <c r="P734" s="13">
        <v>1</v>
      </c>
      <c r="Q734" s="14" t="s">
        <v>24</v>
      </c>
      <c r="R734" s="15" t="s">
        <v>25</v>
      </c>
      <c r="S734" s="16" t="s">
        <v>26</v>
      </c>
      <c r="T734" s="2" t="str" cm="1">
        <f t="array" ref="T734">IFERROR(INDEX($AB$4:$AB$63,MATCH(C734&amp;Q734,$Z$4:$Z$63&amp;$Y$4:$Y$63,0)),"")</f>
        <v/>
      </c>
    </row>
    <row r="735" spans="1:20" x14ac:dyDescent="0.25">
      <c r="A735" s="1" t="s">
        <v>31</v>
      </c>
      <c r="B735" s="1" t="s">
        <v>792</v>
      </c>
      <c r="C735" s="1">
        <v>6431234</v>
      </c>
      <c r="D735" s="1" t="s">
        <v>811</v>
      </c>
      <c r="E735" s="7">
        <v>26.472375000000003</v>
      </c>
      <c r="F735" s="10">
        <v>6353.3700000000008</v>
      </c>
      <c r="G735" s="10">
        <v>240</v>
      </c>
      <c r="H735" s="11">
        <v>295</v>
      </c>
      <c r="I735" s="11">
        <v>55</v>
      </c>
      <c r="J735" s="9">
        <v>0.22916666666666666</v>
      </c>
      <c r="K735" s="8">
        <v>2.8597507560202995E-4</v>
      </c>
      <c r="L735" s="12">
        <v>6.5535954825465196E-5</v>
      </c>
      <c r="M735" s="1" t="s">
        <v>28</v>
      </c>
      <c r="N735" s="1">
        <v>9.4729145216988324E-3</v>
      </c>
      <c r="O735" s="9">
        <v>2.1708762445559822E-3</v>
      </c>
      <c r="P735" s="13">
        <v>1</v>
      </c>
      <c r="Q735" s="14" t="s">
        <v>24</v>
      </c>
      <c r="R735" s="15" t="s">
        <v>25</v>
      </c>
      <c r="S735" s="16" t="s">
        <v>26</v>
      </c>
      <c r="T735" s="2" t="str" cm="1">
        <f t="array" ref="T735">IFERROR(INDEX($AB$4:$AB$63,MATCH(C735&amp;Q735,$Z$4:$Z$63&amp;$Y$4:$Y$63,0)),"")</f>
        <v/>
      </c>
    </row>
    <row r="736" spans="1:20" x14ac:dyDescent="0.25">
      <c r="A736" s="1" t="s">
        <v>31</v>
      </c>
      <c r="B736" s="1" t="s">
        <v>792</v>
      </c>
      <c r="C736" s="1">
        <v>6425887</v>
      </c>
      <c r="D736" s="1" t="s">
        <v>812</v>
      </c>
      <c r="E736" s="7">
        <v>0</v>
      </c>
      <c r="F736" s="10">
        <v>0</v>
      </c>
      <c r="G736" s="10">
        <v>0</v>
      </c>
      <c r="H736" s="11">
        <v>0</v>
      </c>
      <c r="I736" s="11">
        <v>0</v>
      </c>
      <c r="J736" s="9">
        <v>0</v>
      </c>
      <c r="K736" s="8">
        <v>0</v>
      </c>
      <c r="L736" s="12">
        <v>0</v>
      </c>
      <c r="M736" s="1" t="s">
        <v>23</v>
      </c>
      <c r="N736" s="1">
        <v>0</v>
      </c>
      <c r="O736" s="9">
        <v>0</v>
      </c>
      <c r="P736" s="13">
        <v>0</v>
      </c>
      <c r="Q736" s="14" t="s">
        <v>24</v>
      </c>
      <c r="R736" s="15" t="s">
        <v>25</v>
      </c>
      <c r="S736" s="16" t="s">
        <v>26</v>
      </c>
      <c r="T736" s="2" t="str" cm="1">
        <f t="array" ref="T736">IFERROR(INDEX($AB$4:$AB$63,MATCH(C736&amp;Q736,$Z$4:$Z$63&amp;$Y$4:$Y$63,0)),"")</f>
        <v/>
      </c>
    </row>
    <row r="737" spans="1:20" x14ac:dyDescent="0.25">
      <c r="A737" s="1" t="s">
        <v>31</v>
      </c>
      <c r="B737" s="1" t="s">
        <v>792</v>
      </c>
      <c r="C737" s="1">
        <v>6425889</v>
      </c>
      <c r="D737" s="1" t="s">
        <v>813</v>
      </c>
      <c r="E737" s="7">
        <v>0</v>
      </c>
      <c r="F737" s="10">
        <v>0</v>
      </c>
      <c r="G737" s="10">
        <v>0</v>
      </c>
      <c r="H737" s="11">
        <v>0</v>
      </c>
      <c r="I737" s="11">
        <v>0</v>
      </c>
      <c r="J737" s="9">
        <v>0</v>
      </c>
      <c r="K737" s="8">
        <v>0</v>
      </c>
      <c r="L737" s="12">
        <v>0</v>
      </c>
      <c r="M737" s="1" t="s">
        <v>23</v>
      </c>
      <c r="N737" s="1">
        <v>0</v>
      </c>
      <c r="O737" s="9">
        <v>0</v>
      </c>
      <c r="P737" s="13">
        <v>0</v>
      </c>
      <c r="Q737" s="14" t="s">
        <v>24</v>
      </c>
      <c r="R737" s="15" t="s">
        <v>25</v>
      </c>
      <c r="S737" s="16" t="s">
        <v>26</v>
      </c>
      <c r="T737" s="2" t="str" cm="1">
        <f t="array" ref="T737">IFERROR(INDEX($AB$4:$AB$63,MATCH(C737&amp;Q737,$Z$4:$Z$63&amp;$Y$4:$Y$63,0)),"")</f>
        <v/>
      </c>
    </row>
    <row r="738" spans="1:20" x14ac:dyDescent="0.25">
      <c r="A738" s="1" t="s">
        <v>31</v>
      </c>
      <c r="B738" s="1" t="s">
        <v>792</v>
      </c>
      <c r="C738" s="1">
        <v>6425891</v>
      </c>
      <c r="D738" s="1" t="s">
        <v>814</v>
      </c>
      <c r="E738" s="7">
        <v>0</v>
      </c>
      <c r="F738" s="10">
        <v>0</v>
      </c>
      <c r="G738" s="10">
        <v>0</v>
      </c>
      <c r="H738" s="11">
        <v>0</v>
      </c>
      <c r="I738" s="11">
        <v>0</v>
      </c>
      <c r="J738" s="9">
        <v>0</v>
      </c>
      <c r="K738" s="8">
        <v>0</v>
      </c>
      <c r="L738" s="12">
        <v>0</v>
      </c>
      <c r="M738" s="1" t="s">
        <v>23</v>
      </c>
      <c r="N738" s="1">
        <v>0</v>
      </c>
      <c r="O738" s="9">
        <v>0</v>
      </c>
      <c r="P738" s="13">
        <v>0</v>
      </c>
      <c r="Q738" s="14" t="s">
        <v>24</v>
      </c>
      <c r="R738" s="15" t="s">
        <v>25</v>
      </c>
      <c r="S738" s="16" t="s">
        <v>26</v>
      </c>
      <c r="T738" s="2" t="str" cm="1">
        <f t="array" ref="T738">IFERROR(INDEX($AB$4:$AB$63,MATCH(C738&amp;Q738,$Z$4:$Z$63&amp;$Y$4:$Y$63,0)),"")</f>
        <v/>
      </c>
    </row>
    <row r="739" spans="1:20" x14ac:dyDescent="0.25">
      <c r="A739" s="1" t="s">
        <v>31</v>
      </c>
      <c r="B739" s="1" t="s">
        <v>792</v>
      </c>
      <c r="C739" s="1">
        <v>6425893</v>
      </c>
      <c r="D739" s="1" t="s">
        <v>815</v>
      </c>
      <c r="E739" s="7">
        <v>0</v>
      </c>
      <c r="F739" s="10">
        <v>0</v>
      </c>
      <c r="G739" s="10">
        <v>0</v>
      </c>
      <c r="H739" s="11">
        <v>0</v>
      </c>
      <c r="I739" s="11">
        <v>0</v>
      </c>
      <c r="J739" s="9">
        <v>0</v>
      </c>
      <c r="K739" s="8">
        <v>0</v>
      </c>
      <c r="L739" s="12">
        <v>0</v>
      </c>
      <c r="M739" s="1" t="s">
        <v>23</v>
      </c>
      <c r="N739" s="1">
        <v>0</v>
      </c>
      <c r="O739" s="9">
        <v>0</v>
      </c>
      <c r="P739" s="13">
        <v>0</v>
      </c>
      <c r="Q739" s="14" t="s">
        <v>24</v>
      </c>
      <c r="R739" s="15" t="s">
        <v>25</v>
      </c>
      <c r="S739" s="16" t="s">
        <v>26</v>
      </c>
      <c r="T739" s="2" t="str" cm="1">
        <f t="array" ref="T739">IFERROR(INDEX($AB$4:$AB$63,MATCH(C739&amp;Q739,$Z$4:$Z$63&amp;$Y$4:$Y$63,0)),"")</f>
        <v/>
      </c>
    </row>
    <row r="740" spans="1:20" x14ac:dyDescent="0.25">
      <c r="A740" s="1" t="s">
        <v>31</v>
      </c>
      <c r="B740" s="1" t="s">
        <v>792</v>
      </c>
      <c r="C740" s="1">
        <v>6425897</v>
      </c>
      <c r="D740" s="1" t="s">
        <v>816</v>
      </c>
      <c r="E740" s="7">
        <v>0</v>
      </c>
      <c r="F740" s="10">
        <v>0</v>
      </c>
      <c r="G740" s="10">
        <v>0</v>
      </c>
      <c r="H740" s="11">
        <v>0</v>
      </c>
      <c r="I740" s="11">
        <v>0</v>
      </c>
      <c r="J740" s="9">
        <v>0</v>
      </c>
      <c r="K740" s="8">
        <v>0</v>
      </c>
      <c r="L740" s="12">
        <v>0</v>
      </c>
      <c r="M740" s="1" t="s">
        <v>23</v>
      </c>
      <c r="N740" s="1">
        <v>0</v>
      </c>
      <c r="O740" s="9">
        <v>0</v>
      </c>
      <c r="P740" s="13">
        <v>0</v>
      </c>
      <c r="Q740" s="14" t="s">
        <v>24</v>
      </c>
      <c r="R740" s="15" t="s">
        <v>25</v>
      </c>
      <c r="S740" s="16" t="s">
        <v>26</v>
      </c>
      <c r="T740" s="2" t="str" cm="1">
        <f t="array" ref="T740">IFERROR(INDEX($AB$4:$AB$63,MATCH(C740&amp;Q740,$Z$4:$Z$63&amp;$Y$4:$Y$63,0)),"")</f>
        <v/>
      </c>
    </row>
    <row r="741" spans="1:20" x14ac:dyDescent="0.25">
      <c r="A741" s="1" t="s">
        <v>31</v>
      </c>
      <c r="B741" s="1" t="s">
        <v>792</v>
      </c>
      <c r="C741" s="1">
        <v>6425901</v>
      </c>
      <c r="D741" s="1" t="s">
        <v>817</v>
      </c>
      <c r="E741" s="7">
        <v>0</v>
      </c>
      <c r="F741" s="10">
        <v>0</v>
      </c>
      <c r="G741" s="10">
        <v>0</v>
      </c>
      <c r="H741" s="11">
        <v>0</v>
      </c>
      <c r="I741" s="11">
        <v>0</v>
      </c>
      <c r="J741" s="9">
        <v>0</v>
      </c>
      <c r="K741" s="8">
        <v>0</v>
      </c>
      <c r="L741" s="12">
        <v>0</v>
      </c>
      <c r="M741" s="1" t="s">
        <v>23</v>
      </c>
      <c r="N741" s="1">
        <v>0</v>
      </c>
      <c r="O741" s="9">
        <v>0</v>
      </c>
      <c r="P741" s="13">
        <v>0</v>
      </c>
      <c r="Q741" s="14" t="s">
        <v>24</v>
      </c>
      <c r="R741" s="15" t="s">
        <v>25</v>
      </c>
      <c r="S741" s="16" t="s">
        <v>26</v>
      </c>
      <c r="T741" s="2" t="str" cm="1">
        <f t="array" ref="T741">IFERROR(INDEX($AB$4:$AB$63,MATCH(C741&amp;Q741,$Z$4:$Z$63&amp;$Y$4:$Y$63,0)),"")</f>
        <v/>
      </c>
    </row>
    <row r="742" spans="1:20" x14ac:dyDescent="0.25">
      <c r="A742" s="1" t="s">
        <v>31</v>
      </c>
      <c r="B742" s="1" t="s">
        <v>792</v>
      </c>
      <c r="C742" s="1">
        <v>6425905</v>
      </c>
      <c r="D742" s="1" t="s">
        <v>818</v>
      </c>
      <c r="E742" s="7">
        <v>0</v>
      </c>
      <c r="F742" s="10">
        <v>0</v>
      </c>
      <c r="G742" s="10">
        <v>0</v>
      </c>
      <c r="H742" s="11">
        <v>0</v>
      </c>
      <c r="I742" s="11">
        <v>0</v>
      </c>
      <c r="J742" s="9">
        <v>0</v>
      </c>
      <c r="K742" s="8">
        <v>0</v>
      </c>
      <c r="L742" s="12">
        <v>0</v>
      </c>
      <c r="M742" s="1" t="s">
        <v>23</v>
      </c>
      <c r="N742" s="1">
        <v>0</v>
      </c>
      <c r="O742" s="9">
        <v>0</v>
      </c>
      <c r="P742" s="13">
        <v>0</v>
      </c>
      <c r="Q742" s="14" t="s">
        <v>24</v>
      </c>
      <c r="R742" s="15" t="s">
        <v>25</v>
      </c>
      <c r="S742" s="16" t="s">
        <v>26</v>
      </c>
      <c r="T742" s="2" t="str" cm="1">
        <f t="array" ref="T742">IFERROR(INDEX($AB$4:$AB$63,MATCH(C742&amp;Q742,$Z$4:$Z$63&amp;$Y$4:$Y$63,0)),"")</f>
        <v/>
      </c>
    </row>
    <row r="743" spans="1:20" x14ac:dyDescent="0.25">
      <c r="A743" s="1" t="s">
        <v>31</v>
      </c>
      <c r="B743" s="1" t="s">
        <v>792</v>
      </c>
      <c r="C743" s="1">
        <v>6431236</v>
      </c>
      <c r="D743" s="1" t="s">
        <v>819</v>
      </c>
      <c r="E743" s="7">
        <v>0</v>
      </c>
      <c r="F743" s="10">
        <v>0</v>
      </c>
      <c r="G743" s="10">
        <v>0</v>
      </c>
      <c r="H743" s="11">
        <v>0</v>
      </c>
      <c r="I743" s="11">
        <v>0</v>
      </c>
      <c r="J743" s="9">
        <v>0</v>
      </c>
      <c r="K743" s="8">
        <v>0</v>
      </c>
      <c r="L743" s="12">
        <v>0</v>
      </c>
      <c r="M743" s="1" t="s">
        <v>23</v>
      </c>
      <c r="N743" s="1">
        <v>0</v>
      </c>
      <c r="O743" s="9">
        <v>0</v>
      </c>
      <c r="P743" s="13">
        <v>0</v>
      </c>
      <c r="Q743" s="14" t="s">
        <v>24</v>
      </c>
      <c r="R743" s="15" t="s">
        <v>25</v>
      </c>
      <c r="S743" s="16" t="s">
        <v>26</v>
      </c>
      <c r="T743" s="2" t="str" cm="1">
        <f t="array" ref="T743">IFERROR(INDEX($AB$4:$AB$63,MATCH(C743&amp;Q743,$Z$4:$Z$63&amp;$Y$4:$Y$63,0)),"")</f>
        <v/>
      </c>
    </row>
    <row r="744" spans="1:20" x14ac:dyDescent="0.25">
      <c r="A744" s="1" t="s">
        <v>19</v>
      </c>
      <c r="B744" s="1" t="s">
        <v>820</v>
      </c>
      <c r="C744" s="1">
        <v>6251550</v>
      </c>
      <c r="D744" s="1" t="s">
        <v>821</v>
      </c>
      <c r="E744" s="7">
        <v>117.86428571428571</v>
      </c>
      <c r="F744" s="10">
        <v>7425.45</v>
      </c>
      <c r="G744" s="10">
        <v>63</v>
      </c>
      <c r="H744" s="11">
        <v>21</v>
      </c>
      <c r="I744" s="11">
        <v>-42</v>
      </c>
      <c r="J744" s="9">
        <v>0.66666666666666663</v>
      </c>
      <c r="K744" s="8">
        <v>3.3423106558080087E-4</v>
      </c>
      <c r="L744" s="12">
        <v>2.2282071038720057E-4</v>
      </c>
      <c r="M744" s="1" t="s">
        <v>22</v>
      </c>
      <c r="N744" s="1">
        <v>2.9895245075606414E-3</v>
      </c>
      <c r="O744" s="9">
        <v>1.9930163383737607E-3</v>
      </c>
      <c r="P744" s="13">
        <v>1</v>
      </c>
      <c r="Q744" s="14" t="s">
        <v>24</v>
      </c>
      <c r="R744" s="15" t="s">
        <v>25</v>
      </c>
      <c r="S744" s="16" t="s">
        <v>26</v>
      </c>
      <c r="T744" s="2" t="str" cm="1">
        <f t="array" ref="T744">IFERROR(INDEX($AB$4:$AB$63,MATCH(C744&amp;Q744,$Z$4:$Z$63&amp;$Y$4:$Y$63,0)),"")</f>
        <v/>
      </c>
    </row>
    <row r="745" spans="1:20" x14ac:dyDescent="0.25">
      <c r="A745" s="1" t="s">
        <v>19</v>
      </c>
      <c r="B745" s="1" t="s">
        <v>820</v>
      </c>
      <c r="C745" s="1">
        <v>6288775</v>
      </c>
      <c r="D745" s="1" t="s">
        <v>822</v>
      </c>
      <c r="E745" s="7">
        <v>39.964721115537849</v>
      </c>
      <c r="F745" s="10">
        <v>114140.24999999999</v>
      </c>
      <c r="G745" s="10">
        <v>2865</v>
      </c>
      <c r="H745" s="11">
        <v>1426</v>
      </c>
      <c r="I745" s="11">
        <v>-1439</v>
      </c>
      <c r="J745" s="9">
        <v>0.50226876090750439</v>
      </c>
      <c r="K745" s="8">
        <v>5.1376303635684035E-3</v>
      </c>
      <c r="L745" s="12">
        <v>2.5804712367102733E-3</v>
      </c>
      <c r="M745" s="1" t="s">
        <v>22</v>
      </c>
      <c r="N745" s="1">
        <v>4.5953453955531104E-2</v>
      </c>
      <c r="O745" s="9">
        <v>2.3080984377664662E-2</v>
      </c>
      <c r="P745" s="13">
        <v>0.95119521912350602</v>
      </c>
      <c r="Q745" s="14" t="s">
        <v>24</v>
      </c>
      <c r="R745" s="15" t="s">
        <v>25</v>
      </c>
      <c r="S745" s="16" t="s">
        <v>26</v>
      </c>
      <c r="T745" s="2" t="str" cm="1">
        <f t="array" ref="T745">IFERROR(INDEX($AB$4:$AB$63,MATCH(C745&amp;Q745,$Z$4:$Z$63&amp;$Y$4:$Y$63,0)),"")</f>
        <v/>
      </c>
    </row>
    <row r="746" spans="1:20" x14ac:dyDescent="0.25">
      <c r="A746" s="1" t="s">
        <v>19</v>
      </c>
      <c r="B746" s="1" t="s">
        <v>820</v>
      </c>
      <c r="C746" s="1">
        <v>6288781</v>
      </c>
      <c r="D746" s="1" t="s">
        <v>823</v>
      </c>
      <c r="E746" s="7">
        <v>72.666106442577032</v>
      </c>
      <c r="F746" s="10">
        <v>79319.10000000002</v>
      </c>
      <c r="G746" s="10">
        <v>1106</v>
      </c>
      <c r="H746" s="11">
        <v>511</v>
      </c>
      <c r="I746" s="11">
        <v>-595</v>
      </c>
      <c r="J746" s="9">
        <v>0.53797468354430378</v>
      </c>
      <c r="K746" s="8">
        <v>3.5702761871550023E-3</v>
      </c>
      <c r="L746" s="12">
        <v>1.9207182019504757E-3</v>
      </c>
      <c r="M746" s="1" t="s">
        <v>22</v>
      </c>
      <c r="N746" s="1">
        <v>3.1934279184110501E-2</v>
      </c>
      <c r="O746" s="9">
        <v>1.7179833738287294E-2</v>
      </c>
      <c r="P746" s="13">
        <v>0.77450980392156865</v>
      </c>
      <c r="Q746" s="14" t="s">
        <v>24</v>
      </c>
      <c r="R746" s="15" t="s">
        <v>25</v>
      </c>
      <c r="S746" s="16" t="s">
        <v>26</v>
      </c>
      <c r="T746" s="2" t="str" cm="1">
        <f t="array" ref="T746">IFERROR(INDEX($AB$4:$AB$63,MATCH(C746&amp;Q746,$Z$4:$Z$63&amp;$Y$4:$Y$63,0)),"")</f>
        <v/>
      </c>
    </row>
    <row r="747" spans="1:20" x14ac:dyDescent="0.25">
      <c r="A747" s="1" t="s">
        <v>19</v>
      </c>
      <c r="B747" s="1" t="s">
        <v>820</v>
      </c>
      <c r="C747" s="1">
        <v>6288789</v>
      </c>
      <c r="D747" s="1" t="s">
        <v>824</v>
      </c>
      <c r="E747" s="7">
        <v>256.86876595744684</v>
      </c>
      <c r="F747" s="10">
        <v>60087.12</v>
      </c>
      <c r="G747" s="10">
        <v>234</v>
      </c>
      <c r="H747" s="11">
        <v>28</v>
      </c>
      <c r="I747" s="11">
        <v>-206</v>
      </c>
      <c r="J747" s="9">
        <v>0.88034188034188032</v>
      </c>
      <c r="K747" s="8">
        <v>2.7046148240553037E-3</v>
      </c>
      <c r="L747" s="12">
        <v>2.3809856998093697E-3</v>
      </c>
      <c r="M747" s="1" t="s">
        <v>22</v>
      </c>
      <c r="N747" s="1">
        <v>2.419138474149542E-2</v>
      </c>
      <c r="O747" s="9">
        <v>2.1296689131401952E-2</v>
      </c>
      <c r="P747" s="13">
        <v>0.99574468085106382</v>
      </c>
      <c r="Q747" s="14" t="s">
        <v>24</v>
      </c>
      <c r="R747" s="15" t="s">
        <v>25</v>
      </c>
      <c r="S747" s="16" t="s">
        <v>26</v>
      </c>
      <c r="T747" s="2" t="str" cm="1">
        <f t="array" ref="T747">IFERROR(INDEX($AB$4:$AB$63,MATCH(C747&amp;Q747,$Z$4:$Z$63&amp;$Y$4:$Y$63,0)),"")</f>
        <v/>
      </c>
    </row>
    <row r="748" spans="1:20" x14ac:dyDescent="0.25">
      <c r="A748" s="1" t="s">
        <v>19</v>
      </c>
      <c r="B748" s="1" t="s">
        <v>820</v>
      </c>
      <c r="C748" s="1">
        <v>6328587</v>
      </c>
      <c r="D748" s="1" t="s">
        <v>825</v>
      </c>
      <c r="E748" s="7">
        <v>5.5289559125085441</v>
      </c>
      <c r="F748" s="10">
        <v>49372.060000000005</v>
      </c>
      <c r="G748" s="10">
        <v>9028</v>
      </c>
      <c r="H748" s="11">
        <v>9201</v>
      </c>
      <c r="I748" s="11">
        <v>173</v>
      </c>
      <c r="J748" s="9">
        <v>1.9162605228178999E-2</v>
      </c>
      <c r="K748" s="8">
        <v>2.2223132906045071E-3</v>
      </c>
      <c r="L748" s="12">
        <v>4.2585312281189602E-5</v>
      </c>
      <c r="M748" s="1" t="s">
        <v>28</v>
      </c>
      <c r="N748" s="1">
        <v>1.9877446263695055E-2</v>
      </c>
      <c r="O748" s="9">
        <v>3.8090365569552997E-4</v>
      </c>
      <c r="P748" s="13">
        <v>0.7713602187286398</v>
      </c>
      <c r="Q748" s="14" t="s">
        <v>24</v>
      </c>
      <c r="R748" s="15" t="s">
        <v>25</v>
      </c>
      <c r="S748" s="16" t="s">
        <v>26</v>
      </c>
      <c r="T748" s="2" t="str" cm="1">
        <f t="array" ref="T748">IFERROR(INDEX($AB$4:$AB$63,MATCH(C748&amp;Q748,$Z$4:$Z$63&amp;$Y$4:$Y$63,0)),"")</f>
        <v/>
      </c>
    </row>
    <row r="749" spans="1:20" x14ac:dyDescent="0.25">
      <c r="A749" s="1" t="s">
        <v>19</v>
      </c>
      <c r="B749" s="1" t="s">
        <v>820</v>
      </c>
      <c r="C749" s="1">
        <v>6328590</v>
      </c>
      <c r="D749" s="1" t="s">
        <v>826</v>
      </c>
      <c r="E749" s="7">
        <v>11.22651959170234</v>
      </c>
      <c r="F749" s="10">
        <v>52223.44</v>
      </c>
      <c r="G749" s="10">
        <v>4824</v>
      </c>
      <c r="H749" s="11">
        <v>3285</v>
      </c>
      <c r="I749" s="11">
        <v>-1539</v>
      </c>
      <c r="J749" s="9">
        <v>0.31902985074626866</v>
      </c>
      <c r="K749" s="8">
        <v>2.3506583438707446E-3</v>
      </c>
      <c r="L749" s="12">
        <v>7.4993018060055469E-4</v>
      </c>
      <c r="M749" s="1" t="s">
        <v>22</v>
      </c>
      <c r="N749" s="1">
        <v>2.1025426573355516E-2</v>
      </c>
      <c r="O749" s="9">
        <v>6.707738701574241E-3</v>
      </c>
      <c r="P749" s="13">
        <v>0.39710240368784983</v>
      </c>
      <c r="Q749" s="14" t="s">
        <v>24</v>
      </c>
      <c r="R749" s="15" t="s">
        <v>25</v>
      </c>
      <c r="S749" s="16" t="s">
        <v>26</v>
      </c>
      <c r="T749" s="2" t="str" cm="1">
        <f t="array" ref="T749">IFERROR(INDEX($AB$4:$AB$63,MATCH(C749&amp;Q749,$Z$4:$Z$63&amp;$Y$4:$Y$63,0)),"")</f>
        <v/>
      </c>
    </row>
    <row r="750" spans="1:20" x14ac:dyDescent="0.25">
      <c r="A750" s="1" t="s">
        <v>19</v>
      </c>
      <c r="B750" s="1" t="s">
        <v>820</v>
      </c>
      <c r="C750" s="1">
        <v>6332735</v>
      </c>
      <c r="D750" s="1" t="s">
        <v>827</v>
      </c>
      <c r="E750" s="7">
        <v>29.142007504690422</v>
      </c>
      <c r="F750" s="10">
        <v>54454.29</v>
      </c>
      <c r="G750" s="10">
        <v>1917</v>
      </c>
      <c r="H750" s="11">
        <v>1285</v>
      </c>
      <c r="I750" s="11">
        <v>-632</v>
      </c>
      <c r="J750" s="9">
        <v>0.32968179447052687</v>
      </c>
      <c r="K750" s="8">
        <v>2.4510723757005907E-3</v>
      </c>
      <c r="L750" s="12">
        <v>8.0807393919810815E-4</v>
      </c>
      <c r="M750" s="1" t="s">
        <v>22</v>
      </c>
      <c r="N750" s="1">
        <v>2.1923578301222733E-2</v>
      </c>
      <c r="O750" s="9">
        <v>7.2278046355622157E-3</v>
      </c>
      <c r="P750" s="13">
        <v>0.59943714821763605</v>
      </c>
      <c r="Q750" s="14" t="s">
        <v>24</v>
      </c>
      <c r="R750" s="15" t="s">
        <v>25</v>
      </c>
      <c r="S750" s="16" t="s">
        <v>26</v>
      </c>
      <c r="T750" s="2" t="str" cm="1">
        <f t="array" ref="T750">IFERROR(INDEX($AB$4:$AB$63,MATCH(C750&amp;Q750,$Z$4:$Z$63&amp;$Y$4:$Y$63,0)),"")</f>
        <v/>
      </c>
    </row>
    <row r="751" spans="1:20" x14ac:dyDescent="0.25">
      <c r="A751" s="1" t="s">
        <v>19</v>
      </c>
      <c r="B751" s="1" t="s">
        <v>820</v>
      </c>
      <c r="C751" s="1">
        <v>6332737</v>
      </c>
      <c r="D751" s="1" t="s">
        <v>828</v>
      </c>
      <c r="E751" s="7">
        <v>28.623969270166448</v>
      </c>
      <c r="F751" s="10">
        <v>103984.11</v>
      </c>
      <c r="G751" s="10">
        <v>3663</v>
      </c>
      <c r="H751" s="11">
        <v>2071</v>
      </c>
      <c r="I751" s="11">
        <v>-1592</v>
      </c>
      <c r="J751" s="9">
        <v>0.43461643461643462</v>
      </c>
      <c r="K751" s="8">
        <v>4.6804866895300912E-3</v>
      </c>
      <c r="L751" s="12">
        <v>2.0342164372732473E-3</v>
      </c>
      <c r="M751" s="1" t="s">
        <v>22</v>
      </c>
      <c r="N751" s="1">
        <v>4.1864539555431866E-2</v>
      </c>
      <c r="O751" s="9">
        <v>1.8195016918440495E-2</v>
      </c>
      <c r="P751" s="13">
        <v>0.78169014084507038</v>
      </c>
      <c r="Q751" s="14" t="s">
        <v>24</v>
      </c>
      <c r="R751" s="15" t="s">
        <v>25</v>
      </c>
      <c r="S751" s="16" t="s">
        <v>26</v>
      </c>
      <c r="T751" s="2" t="str" cm="1">
        <f t="array" ref="T751">IFERROR(INDEX($AB$4:$AB$63,MATCH(C751&amp;Q751,$Z$4:$Z$63&amp;$Y$4:$Y$63,0)),"")</f>
        <v/>
      </c>
    </row>
    <row r="752" spans="1:20" x14ac:dyDescent="0.25">
      <c r="A752" s="1" t="s">
        <v>19</v>
      </c>
      <c r="B752" s="1" t="s">
        <v>820</v>
      </c>
      <c r="C752" s="1">
        <v>6332759</v>
      </c>
      <c r="D752" s="1" t="s">
        <v>829</v>
      </c>
      <c r="E752" s="7">
        <v>122.21503527902503</v>
      </c>
      <c r="F752" s="10">
        <v>83604.049999999988</v>
      </c>
      <c r="G752" s="10">
        <v>711</v>
      </c>
      <c r="H752" s="11">
        <v>547</v>
      </c>
      <c r="I752" s="11">
        <v>-164</v>
      </c>
      <c r="J752" s="9">
        <v>0.23066104078762306</v>
      </c>
      <c r="K752" s="8">
        <v>3.7631484581231514E-3</v>
      </c>
      <c r="L752" s="12">
        <v>8.6801173998902505E-4</v>
      </c>
      <c r="M752" s="1" t="s">
        <v>22</v>
      </c>
      <c r="N752" s="1">
        <v>3.3659422177285576E-2</v>
      </c>
      <c r="O752" s="9">
        <v>7.763917351722693E-3</v>
      </c>
      <c r="P752" s="13">
        <v>0.45606157793457347</v>
      </c>
      <c r="Q752" s="14" t="s">
        <v>24</v>
      </c>
      <c r="R752" s="15" t="s">
        <v>25</v>
      </c>
      <c r="S752" s="16" t="s">
        <v>26</v>
      </c>
      <c r="T752" s="2" t="str" cm="1">
        <f t="array" ref="T752">IFERROR(INDEX($AB$4:$AB$63,MATCH(C752&amp;Q752,$Z$4:$Z$63&amp;$Y$4:$Y$63,0)),"")</f>
        <v/>
      </c>
    </row>
    <row r="753" spans="1:20" x14ac:dyDescent="0.25">
      <c r="A753" s="1" t="s">
        <v>19</v>
      </c>
      <c r="B753" s="1" t="s">
        <v>820</v>
      </c>
      <c r="C753" s="1">
        <v>6332743</v>
      </c>
      <c r="D753" s="1" t="s">
        <v>830</v>
      </c>
      <c r="E753" s="7">
        <v>57.672907290729057</v>
      </c>
      <c r="F753" s="10">
        <v>128149.19999999997</v>
      </c>
      <c r="G753" s="10">
        <v>2222</v>
      </c>
      <c r="H753" s="11">
        <v>519</v>
      </c>
      <c r="I753" s="11">
        <v>-1703</v>
      </c>
      <c r="J753" s="9">
        <v>0.76642664266426641</v>
      </c>
      <c r="K753" s="8">
        <v>5.7681950143529566E-3</v>
      </c>
      <c r="L753" s="12">
        <v>4.4208983390832965E-3</v>
      </c>
      <c r="M753" s="1" t="s">
        <v>22</v>
      </c>
      <c r="N753" s="1">
        <v>5.1593529553668804E-2</v>
      </c>
      <c r="O753" s="9">
        <v>3.9542655639017987E-2</v>
      </c>
      <c r="P753" s="13">
        <v>1</v>
      </c>
      <c r="Q753" s="14" t="s">
        <v>24</v>
      </c>
      <c r="R753" s="15" t="s">
        <v>25</v>
      </c>
      <c r="S753" s="16" t="s">
        <v>26</v>
      </c>
      <c r="T753" s="2" t="str" cm="1">
        <f t="array" ref="T753">IFERROR(INDEX($AB$4:$AB$63,MATCH(C753&amp;Q753,$Z$4:$Z$63&amp;$Y$4:$Y$63,0)),"")</f>
        <v/>
      </c>
    </row>
    <row r="754" spans="1:20" x14ac:dyDescent="0.25">
      <c r="A754" s="1" t="s">
        <v>19</v>
      </c>
      <c r="B754" s="1" t="s">
        <v>820</v>
      </c>
      <c r="C754" s="1">
        <v>6332747</v>
      </c>
      <c r="D754" s="1" t="s">
        <v>831</v>
      </c>
      <c r="E754" s="7">
        <v>106.54347593582888</v>
      </c>
      <c r="F754" s="10">
        <v>59770.89</v>
      </c>
      <c r="G754" s="10">
        <v>561</v>
      </c>
      <c r="H754" s="11">
        <v>204</v>
      </c>
      <c r="I754" s="11">
        <v>-357</v>
      </c>
      <c r="J754" s="9">
        <v>0.63636363636363635</v>
      </c>
      <c r="K754" s="8">
        <v>2.6903808193998796E-3</v>
      </c>
      <c r="L754" s="12">
        <v>1.712060521436287E-3</v>
      </c>
      <c r="M754" s="1" t="s">
        <v>22</v>
      </c>
      <c r="N754" s="1">
        <v>2.4064068910801536E-2</v>
      </c>
      <c r="O754" s="9">
        <v>1.5313498397782795E-2</v>
      </c>
      <c r="P754" s="13">
        <v>1</v>
      </c>
      <c r="Q754" s="14" t="s">
        <v>24</v>
      </c>
      <c r="R754" s="15" t="s">
        <v>25</v>
      </c>
      <c r="S754" s="16" t="s">
        <v>26</v>
      </c>
      <c r="T754" s="2" t="str" cm="1">
        <f t="array" ref="T754">IFERROR(INDEX($AB$4:$AB$63,MATCH(C754&amp;Q754,$Z$4:$Z$63&amp;$Y$4:$Y$63,0)),"")</f>
        <v/>
      </c>
    </row>
    <row r="755" spans="1:20" x14ac:dyDescent="0.25">
      <c r="A755" s="1" t="s">
        <v>19</v>
      </c>
      <c r="B755" s="1" t="s">
        <v>820</v>
      </c>
      <c r="C755" s="1">
        <v>6392309</v>
      </c>
      <c r="D755" s="1" t="s">
        <v>832</v>
      </c>
      <c r="E755" s="7">
        <v>197.822</v>
      </c>
      <c r="F755" s="10">
        <v>1978.22</v>
      </c>
      <c r="G755" s="10">
        <v>10</v>
      </c>
      <c r="H755" s="11">
        <v>1</v>
      </c>
      <c r="I755" s="11">
        <v>-9</v>
      </c>
      <c r="J755" s="9">
        <v>0.9</v>
      </c>
      <c r="K755" s="8">
        <v>8.9042762196668484E-5</v>
      </c>
      <c r="L755" s="12">
        <v>8.013848597700164E-5</v>
      </c>
      <c r="M755" s="1" t="s">
        <v>22</v>
      </c>
      <c r="N755" s="1">
        <v>7.9644158553981396E-4</v>
      </c>
      <c r="O755" s="9">
        <v>7.1679742698583257E-4</v>
      </c>
      <c r="P755" s="13">
        <v>1</v>
      </c>
      <c r="Q755" s="14" t="s">
        <v>24</v>
      </c>
      <c r="R755" s="15" t="s">
        <v>25</v>
      </c>
      <c r="S755" s="16" t="s">
        <v>26</v>
      </c>
      <c r="T755" s="2" t="str" cm="1">
        <f t="array" ref="T755">IFERROR(INDEX($AB$4:$AB$63,MATCH(C755&amp;Q755,$Z$4:$Z$63&amp;$Y$4:$Y$63,0)),"")</f>
        <v/>
      </c>
    </row>
    <row r="756" spans="1:20" x14ac:dyDescent="0.25">
      <c r="A756" s="1">
        <v>0</v>
      </c>
      <c r="B756" s="1" t="s">
        <v>820</v>
      </c>
      <c r="C756" s="1">
        <v>6392311</v>
      </c>
      <c r="D756" s="1" t="s">
        <v>833</v>
      </c>
      <c r="E756" s="7">
        <v>0</v>
      </c>
      <c r="F756" s="10">
        <v>0</v>
      </c>
      <c r="G756" s="10">
        <v>0</v>
      </c>
      <c r="H756" s="11">
        <v>0</v>
      </c>
      <c r="I756" s="11">
        <v>0</v>
      </c>
      <c r="J756" s="9">
        <v>0</v>
      </c>
      <c r="K756" s="8">
        <v>0</v>
      </c>
      <c r="L756" s="12">
        <v>0</v>
      </c>
      <c r="M756" s="1" t="s">
        <v>23</v>
      </c>
      <c r="N756" s="1">
        <v>0</v>
      </c>
      <c r="O756" s="9">
        <v>0</v>
      </c>
      <c r="P756" s="13">
        <v>0</v>
      </c>
      <c r="Q756" s="14" t="s">
        <v>24</v>
      </c>
      <c r="R756" s="15" t="s">
        <v>25</v>
      </c>
      <c r="S756" s="16" t="s">
        <v>26</v>
      </c>
      <c r="T756" s="2" t="str" cm="1">
        <f t="array" ref="T756">IFERROR(INDEX($AB$4:$AB$63,MATCH(C756&amp;Q756,$Z$4:$Z$63&amp;$Y$4:$Y$63,0)),"")</f>
        <v/>
      </c>
    </row>
    <row r="757" spans="1:20" x14ac:dyDescent="0.25">
      <c r="A757" s="1" t="s">
        <v>19</v>
      </c>
      <c r="B757" s="1" t="s">
        <v>820</v>
      </c>
      <c r="C757" s="1">
        <v>6332761</v>
      </c>
      <c r="D757" s="1" t="s">
        <v>834</v>
      </c>
      <c r="E757" s="7">
        <v>148.73254221388368</v>
      </c>
      <c r="F757" s="10">
        <v>128062.05</v>
      </c>
      <c r="G757" s="10">
        <v>872</v>
      </c>
      <c r="H757" s="11">
        <v>398</v>
      </c>
      <c r="I757" s="11">
        <v>-474</v>
      </c>
      <c r="J757" s="9">
        <v>0.54357798165137616</v>
      </c>
      <c r="K757" s="8">
        <v>5.7642722571644555E-3</v>
      </c>
      <c r="L757" s="12">
        <v>3.1333314792384771E-3</v>
      </c>
      <c r="M757" s="1" t="s">
        <v>22</v>
      </c>
      <c r="N757" s="1">
        <v>5.1558442513713811E-2</v>
      </c>
      <c r="O757" s="9">
        <v>2.8026034118693057E-2</v>
      </c>
      <c r="P757" s="13">
        <v>0.81801125703564725</v>
      </c>
      <c r="Q757" s="14" t="s">
        <v>24</v>
      </c>
      <c r="R757" s="15" t="s">
        <v>25</v>
      </c>
      <c r="S757" s="16" t="s">
        <v>26</v>
      </c>
      <c r="T757" s="2" t="str" cm="1">
        <f t="array" ref="T757">IFERROR(INDEX($AB$4:$AB$63,MATCH(C757&amp;Q757,$Z$4:$Z$63&amp;$Y$4:$Y$63,0)),"")</f>
        <v/>
      </c>
    </row>
    <row r="758" spans="1:20" x14ac:dyDescent="0.25">
      <c r="A758" s="1" t="s">
        <v>19</v>
      </c>
      <c r="B758" s="1" t="s">
        <v>820</v>
      </c>
      <c r="C758" s="1">
        <v>6392313</v>
      </c>
      <c r="D758" s="1" t="s">
        <v>835</v>
      </c>
      <c r="E758" s="7">
        <v>278.51440677966099</v>
      </c>
      <c r="F758" s="10">
        <v>32864.699999999997</v>
      </c>
      <c r="G758" s="10">
        <v>118</v>
      </c>
      <c r="H758" s="11">
        <v>10</v>
      </c>
      <c r="I758" s="11">
        <v>-108</v>
      </c>
      <c r="J758" s="9">
        <v>0.9152542372881356</v>
      </c>
      <c r="K758" s="8">
        <v>1.4792913158116136E-3</v>
      </c>
      <c r="L758" s="12">
        <v>1.353927644980121E-3</v>
      </c>
      <c r="M758" s="1" t="s">
        <v>22</v>
      </c>
      <c r="N758" s="1">
        <v>1.3231497900279202E-2</v>
      </c>
      <c r="O758" s="9">
        <v>1.2110184518899609E-2</v>
      </c>
      <c r="P758" s="13">
        <v>1</v>
      </c>
      <c r="Q758" s="14" t="s">
        <v>24</v>
      </c>
      <c r="R758" s="15" t="s">
        <v>25</v>
      </c>
      <c r="S758" s="16" t="s">
        <v>26</v>
      </c>
      <c r="T758" s="2" t="str" cm="1">
        <f t="array" ref="T758">IFERROR(INDEX($AB$4:$AB$63,MATCH(C758&amp;Q758,$Z$4:$Z$63&amp;$Y$4:$Y$63,0)),"")</f>
        <v/>
      </c>
    </row>
    <row r="759" spans="1:20" x14ac:dyDescent="0.25">
      <c r="A759" s="1">
        <v>0</v>
      </c>
      <c r="B759" s="1" t="s">
        <v>820</v>
      </c>
      <c r="C759" s="1">
        <v>6392315</v>
      </c>
      <c r="D759" s="1" t="s">
        <v>836</v>
      </c>
      <c r="E759" s="7">
        <v>0</v>
      </c>
      <c r="F759" s="10">
        <v>0</v>
      </c>
      <c r="G759" s="10">
        <v>0</v>
      </c>
      <c r="H759" s="11">
        <v>0</v>
      </c>
      <c r="I759" s="11">
        <v>0</v>
      </c>
      <c r="J759" s="9">
        <v>0</v>
      </c>
      <c r="K759" s="8">
        <v>0</v>
      </c>
      <c r="L759" s="12">
        <v>0</v>
      </c>
      <c r="M759" s="1" t="s">
        <v>23</v>
      </c>
      <c r="N759" s="1">
        <v>0</v>
      </c>
      <c r="O759" s="9">
        <v>0</v>
      </c>
      <c r="P759" s="13">
        <v>0</v>
      </c>
      <c r="Q759" s="14" t="s">
        <v>24</v>
      </c>
      <c r="R759" s="15" t="s">
        <v>25</v>
      </c>
      <c r="S759" s="16" t="s">
        <v>26</v>
      </c>
      <c r="T759" s="2" t="str" cm="1">
        <f t="array" ref="T759">IFERROR(INDEX($AB$4:$AB$63,MATCH(C759&amp;Q759,$Z$4:$Z$63&amp;$Y$4:$Y$63,0)),"")</f>
        <v/>
      </c>
    </row>
    <row r="760" spans="1:20" x14ac:dyDescent="0.25">
      <c r="A760" s="1" t="s">
        <v>19</v>
      </c>
      <c r="B760" s="1" t="s">
        <v>820</v>
      </c>
      <c r="C760" s="1">
        <v>6371122</v>
      </c>
      <c r="D760" s="1" t="s">
        <v>837</v>
      </c>
      <c r="E760" s="7">
        <v>5.5218870633274859</v>
      </c>
      <c r="F760" s="10">
        <v>54683.140000000007</v>
      </c>
      <c r="G760" s="10">
        <v>10010</v>
      </c>
      <c r="H760" s="11">
        <v>9781</v>
      </c>
      <c r="I760" s="11">
        <v>-229</v>
      </c>
      <c r="J760" s="9">
        <v>2.2877122877122878E-2</v>
      </c>
      <c r="K760" s="8">
        <v>2.4613732705094128E-3</v>
      </c>
      <c r="L760" s="12">
        <v>5.6309138755909648E-5</v>
      </c>
      <c r="M760" s="1" t="s">
        <v>22</v>
      </c>
      <c r="N760" s="1">
        <v>2.2015714492774126E-2</v>
      </c>
      <c r="O760" s="9">
        <v>5.0365620567884863E-4</v>
      </c>
      <c r="P760" s="13">
        <v>0.79837294624342003</v>
      </c>
      <c r="Q760" s="14" t="s">
        <v>24</v>
      </c>
      <c r="R760" s="15" t="s">
        <v>25</v>
      </c>
      <c r="S760" s="16" t="s">
        <v>26</v>
      </c>
      <c r="T760" s="2" t="str" cm="1">
        <f t="array" ref="T760">IFERROR(INDEX($AB$4:$AB$63,MATCH(C760&amp;Q760,$Z$4:$Z$63&amp;$Y$4:$Y$63,0)),"")</f>
        <v/>
      </c>
    </row>
    <row r="761" spans="1:20" x14ac:dyDescent="0.25">
      <c r="A761" s="1" t="s">
        <v>19</v>
      </c>
      <c r="B761" s="1" t="s">
        <v>820</v>
      </c>
      <c r="C761" s="1">
        <v>6370976</v>
      </c>
      <c r="D761" s="1" t="s">
        <v>838</v>
      </c>
      <c r="E761" s="7">
        <v>5.4014558573853995</v>
      </c>
      <c r="F761" s="10">
        <v>10514.670000000004</v>
      </c>
      <c r="G761" s="10">
        <v>1972</v>
      </c>
      <c r="H761" s="11">
        <v>3295</v>
      </c>
      <c r="I761" s="11">
        <v>1323</v>
      </c>
      <c r="J761" s="9">
        <v>0.67089249492900604</v>
      </c>
      <c r="K761" s="8">
        <v>4.7328166755287304E-4</v>
      </c>
      <c r="L761" s="12">
        <v>3.175211187487074E-4</v>
      </c>
      <c r="M761" s="1" t="s">
        <v>28</v>
      </c>
      <c r="N761" s="1">
        <v>4.2332604291878146E-3</v>
      </c>
      <c r="O761" s="9">
        <v>2.8400626510220479E-3</v>
      </c>
      <c r="P761" s="13">
        <v>0.83701188455008491</v>
      </c>
      <c r="Q761" s="14" t="s">
        <v>24</v>
      </c>
      <c r="R761" s="15" t="s">
        <v>25</v>
      </c>
      <c r="S761" s="16" t="s">
        <v>26</v>
      </c>
      <c r="T761" s="2" t="str" cm="1">
        <f t="array" ref="T761">IFERROR(INDEX($AB$4:$AB$63,MATCH(C761&amp;Q761,$Z$4:$Z$63&amp;$Y$4:$Y$63,0)),"")</f>
        <v/>
      </c>
    </row>
    <row r="762" spans="1:20" x14ac:dyDescent="0.25">
      <c r="A762" s="1" t="s">
        <v>19</v>
      </c>
      <c r="B762" s="1" t="s">
        <v>820</v>
      </c>
      <c r="C762" s="1">
        <v>6379478</v>
      </c>
      <c r="D762" s="1" t="s">
        <v>839</v>
      </c>
      <c r="E762" s="7">
        <v>11.095877003523931</v>
      </c>
      <c r="F762" s="10">
        <v>56364.35</v>
      </c>
      <c r="G762" s="10">
        <v>5229</v>
      </c>
      <c r="H762" s="11">
        <v>3874</v>
      </c>
      <c r="I762" s="11">
        <v>-1355</v>
      </c>
      <c r="J762" s="9">
        <v>0.25913176515586156</v>
      </c>
      <c r="K762" s="8">
        <v>2.5370471501753047E-3</v>
      </c>
      <c r="L762" s="12">
        <v>6.5742950630857488E-4</v>
      </c>
      <c r="M762" s="1" t="s">
        <v>22</v>
      </c>
      <c r="N762" s="1">
        <v>2.2692578318852814E-2</v>
      </c>
      <c r="O762" s="9">
        <v>5.8803678757019633E-3</v>
      </c>
      <c r="P762" s="13">
        <v>0.59440718426736383</v>
      </c>
      <c r="Q762" s="14" t="s">
        <v>24</v>
      </c>
      <c r="R762" s="15" t="s">
        <v>25</v>
      </c>
      <c r="S762" s="16" t="s">
        <v>26</v>
      </c>
      <c r="T762" s="2" t="str" cm="1">
        <f t="array" ref="T762">IFERROR(INDEX($AB$4:$AB$63,MATCH(C762&amp;Q762,$Z$4:$Z$63&amp;$Y$4:$Y$63,0)),"")</f>
        <v/>
      </c>
    </row>
    <row r="763" spans="1:20" x14ac:dyDescent="0.25">
      <c r="A763" s="1" t="s">
        <v>19</v>
      </c>
      <c r="B763" s="1" t="s">
        <v>820</v>
      </c>
      <c r="C763" s="1">
        <v>6379480</v>
      </c>
      <c r="D763" s="1" t="s">
        <v>840</v>
      </c>
      <c r="E763" s="7">
        <v>10.97963770604396</v>
      </c>
      <c r="F763" s="10">
        <v>42235.970000000008</v>
      </c>
      <c r="G763" s="10">
        <v>3924</v>
      </c>
      <c r="H763" s="11">
        <v>3895</v>
      </c>
      <c r="I763" s="11">
        <v>-29</v>
      </c>
      <c r="J763" s="9">
        <v>7.3904179408766568E-3</v>
      </c>
      <c r="K763" s="8">
        <v>1.9011067691437882E-3</v>
      </c>
      <c r="L763" s="12">
        <v>1.4049973574202309E-5</v>
      </c>
      <c r="M763" s="1" t="s">
        <v>22</v>
      </c>
      <c r="N763" s="1">
        <v>1.7004419586098628E-2</v>
      </c>
      <c r="O763" s="9">
        <v>1.2566976758329772E-4</v>
      </c>
      <c r="P763" s="13">
        <v>0.67376373626373631</v>
      </c>
      <c r="Q763" s="14" t="s">
        <v>24</v>
      </c>
      <c r="R763" s="15" t="s">
        <v>25</v>
      </c>
      <c r="S763" s="16" t="s">
        <v>26</v>
      </c>
      <c r="T763" s="2" t="str" cm="1">
        <f t="array" ref="T763">IFERROR(INDEX($AB$4:$AB$63,MATCH(C763&amp;Q763,$Z$4:$Z$63&amp;$Y$4:$Y$63,0)),"")</f>
        <v/>
      </c>
    </row>
    <row r="764" spans="1:20" x14ac:dyDescent="0.25">
      <c r="A764" s="1" t="s">
        <v>19</v>
      </c>
      <c r="B764" s="1" t="s">
        <v>820</v>
      </c>
      <c r="C764" s="1">
        <v>6379482</v>
      </c>
      <c r="D764" s="1" t="s">
        <v>841</v>
      </c>
      <c r="E764" s="7">
        <v>16.216108433734941</v>
      </c>
      <c r="F764" s="10">
        <v>53698.760000000009</v>
      </c>
      <c r="G764" s="10">
        <v>3312</v>
      </c>
      <c r="H764" s="11">
        <v>1578</v>
      </c>
      <c r="I764" s="11">
        <v>-1734</v>
      </c>
      <c r="J764" s="9">
        <v>0.52355072463768115</v>
      </c>
      <c r="K764" s="8">
        <v>2.417064794075469E-3</v>
      </c>
      <c r="L764" s="12">
        <v>1.2654560244344394E-3</v>
      </c>
      <c r="M764" s="1" t="s">
        <v>22</v>
      </c>
      <c r="N764" s="1">
        <v>2.1619398022425185E-2</v>
      </c>
      <c r="O764" s="9">
        <v>1.1318851500871157E-2</v>
      </c>
      <c r="P764" s="13">
        <v>0.99759036144578317</v>
      </c>
      <c r="Q764" s="14" t="s">
        <v>24</v>
      </c>
      <c r="R764" s="15" t="s">
        <v>25</v>
      </c>
      <c r="S764" s="16" t="s">
        <v>26</v>
      </c>
      <c r="T764" s="2" t="str" cm="1">
        <f t="array" ref="T764">IFERROR(INDEX($AB$4:$AB$63,MATCH(C764&amp;Q764,$Z$4:$Z$63&amp;$Y$4:$Y$63,0)),"")</f>
        <v/>
      </c>
    </row>
    <row r="765" spans="1:20" x14ac:dyDescent="0.25">
      <c r="A765" s="1" t="s">
        <v>19</v>
      </c>
      <c r="B765" s="1" t="s">
        <v>820</v>
      </c>
      <c r="C765" s="1">
        <v>6379484</v>
      </c>
      <c r="D765" s="1" t="s">
        <v>842</v>
      </c>
      <c r="E765" s="7">
        <v>28.782264402264392</v>
      </c>
      <c r="F765" s="10">
        <v>66365.33</v>
      </c>
      <c r="G765" s="10">
        <v>2340</v>
      </c>
      <c r="H765" s="11">
        <v>1780</v>
      </c>
      <c r="I765" s="11">
        <v>-560</v>
      </c>
      <c r="J765" s="9">
        <v>0.23931623931623933</v>
      </c>
      <c r="K765" s="8">
        <v>2.9872068310367039E-3</v>
      </c>
      <c r="L765" s="12">
        <v>7.1488710486348475E-4</v>
      </c>
      <c r="M765" s="1" t="s">
        <v>22</v>
      </c>
      <c r="N765" s="1">
        <v>2.6719024501861768E-2</v>
      </c>
      <c r="O765" s="9">
        <v>6.3942964619840134E-3</v>
      </c>
      <c r="P765" s="13">
        <v>0.77922077922077926</v>
      </c>
      <c r="Q765" s="14" t="s">
        <v>24</v>
      </c>
      <c r="R765" s="15" t="s">
        <v>25</v>
      </c>
      <c r="S765" s="16" t="s">
        <v>26</v>
      </c>
      <c r="T765" s="2" t="str" cm="1">
        <f t="array" ref="T765">IFERROR(INDEX($AB$4:$AB$63,MATCH(C765&amp;Q765,$Z$4:$Z$63&amp;$Y$4:$Y$63,0)),"")</f>
        <v/>
      </c>
    </row>
    <row r="766" spans="1:20" x14ac:dyDescent="0.25">
      <c r="A766" s="1" t="s">
        <v>19</v>
      </c>
      <c r="B766" s="1" t="s">
        <v>820</v>
      </c>
      <c r="C766" s="1">
        <v>6379486</v>
      </c>
      <c r="D766" s="1" t="s">
        <v>843</v>
      </c>
      <c r="E766" s="7">
        <v>28.60059008160702</v>
      </c>
      <c r="F766" s="10">
        <v>114137.66999999995</v>
      </c>
      <c r="G766" s="10">
        <v>4014</v>
      </c>
      <c r="H766" s="11">
        <v>1754</v>
      </c>
      <c r="I766" s="11">
        <v>-2260</v>
      </c>
      <c r="J766" s="9">
        <v>0.56302939711011457</v>
      </c>
      <c r="K766" s="8">
        <v>5.1375142337514619E-3</v>
      </c>
      <c r="L766" s="12">
        <v>2.8925715416737176E-3</v>
      </c>
      <c r="M766" s="1" t="s">
        <v>22</v>
      </c>
      <c r="N766" s="1">
        <v>4.5952415234210564E-2</v>
      </c>
      <c r="O766" s="9">
        <v>2.5872560645071218E-2</v>
      </c>
      <c r="P766" s="13">
        <v>0.839924670433145</v>
      </c>
      <c r="Q766" s="14" t="s">
        <v>24</v>
      </c>
      <c r="R766" s="15" t="s">
        <v>25</v>
      </c>
      <c r="S766" s="16" t="s">
        <v>26</v>
      </c>
      <c r="T766" s="2" t="str" cm="1">
        <f t="array" ref="T766">IFERROR(INDEX($AB$4:$AB$63,MATCH(C766&amp;Q766,$Z$4:$Z$63&amp;$Y$4:$Y$63,0)),"")</f>
        <v/>
      </c>
    </row>
    <row r="767" spans="1:20" x14ac:dyDescent="0.25">
      <c r="A767" s="1" t="s">
        <v>19</v>
      </c>
      <c r="B767" s="1" t="s">
        <v>820</v>
      </c>
      <c r="C767" s="1">
        <v>6371124</v>
      </c>
      <c r="D767" s="1" t="s">
        <v>844</v>
      </c>
      <c r="E767" s="7">
        <v>51.934915422885567</v>
      </c>
      <c r="F767" s="10">
        <v>37860.169999999991</v>
      </c>
      <c r="G767" s="10">
        <v>741</v>
      </c>
      <c r="H767" s="11">
        <v>576</v>
      </c>
      <c r="I767" s="11">
        <v>-165</v>
      </c>
      <c r="J767" s="9">
        <v>0.22267206477732793</v>
      </c>
      <c r="K767" s="8">
        <v>1.7041451982264062E-3</v>
      </c>
      <c r="L767" s="12">
        <v>3.7946552996944268E-4</v>
      </c>
      <c r="M767" s="1" t="s">
        <v>22</v>
      </c>
      <c r="N767" s="1">
        <v>1.524269991386544E-2</v>
      </c>
      <c r="O767" s="9">
        <v>3.3941234626016161E-3</v>
      </c>
      <c r="P767" s="13">
        <v>0.73731343283582085</v>
      </c>
      <c r="Q767" s="14" t="s">
        <v>24</v>
      </c>
      <c r="R767" s="15" t="s">
        <v>25</v>
      </c>
      <c r="S767" s="16" t="s">
        <v>26</v>
      </c>
      <c r="T767" s="2" t="str" cm="1">
        <f t="array" ref="T767">IFERROR(INDEX($AB$4:$AB$63,MATCH(C767&amp;Q767,$Z$4:$Z$63&amp;$Y$4:$Y$63,0)),"")</f>
        <v/>
      </c>
    </row>
    <row r="768" spans="1:20" x14ac:dyDescent="0.25">
      <c r="A768" s="1" t="s">
        <v>19</v>
      </c>
      <c r="B768" s="1" t="s">
        <v>820</v>
      </c>
      <c r="C768" s="1">
        <v>6379488</v>
      </c>
      <c r="D768" s="1" t="s">
        <v>845</v>
      </c>
      <c r="E768" s="7">
        <v>89.517622377622359</v>
      </c>
      <c r="F768" s="10">
        <v>21623.189999999991</v>
      </c>
      <c r="G768" s="10">
        <v>252</v>
      </c>
      <c r="H768" s="11">
        <v>190</v>
      </c>
      <c r="I768" s="11">
        <v>-62</v>
      </c>
      <c r="J768" s="9">
        <v>0.24603174603174602</v>
      </c>
      <c r="K768" s="8">
        <v>9.7329344820261605E-4</v>
      </c>
      <c r="L768" s="12">
        <v>2.3946108646254839E-4</v>
      </c>
      <c r="M768" s="1" t="s">
        <v>22</v>
      </c>
      <c r="N768" s="1">
        <v>8.7056079344201582E-3</v>
      </c>
      <c r="O768" s="9">
        <v>2.1418559203732132E-3</v>
      </c>
      <c r="P768" s="13">
        <v>0.58741258741258739</v>
      </c>
      <c r="Q768" s="14" t="s">
        <v>24</v>
      </c>
      <c r="R768" s="15" t="s">
        <v>25</v>
      </c>
      <c r="S768" s="16" t="s">
        <v>26</v>
      </c>
      <c r="T768" s="2" t="str" cm="1">
        <f t="array" ref="T768">IFERROR(INDEX($AB$4:$AB$63,MATCH(C768&amp;Q768,$Z$4:$Z$63&amp;$Y$4:$Y$63,0)),"")</f>
        <v/>
      </c>
    </row>
    <row r="769" spans="1:20" x14ac:dyDescent="0.25">
      <c r="A769" s="1" t="s">
        <v>19</v>
      </c>
      <c r="B769" s="1" t="s">
        <v>820</v>
      </c>
      <c r="C769" s="1">
        <v>6379490</v>
      </c>
      <c r="D769" s="1" t="s">
        <v>846</v>
      </c>
      <c r="E769" s="7">
        <v>119.16297906602254</v>
      </c>
      <c r="F769" s="10">
        <v>198998.85</v>
      </c>
      <c r="G769" s="10">
        <v>1680</v>
      </c>
      <c r="H769" s="11">
        <v>520</v>
      </c>
      <c r="I769" s="11">
        <v>-1160</v>
      </c>
      <c r="J769" s="9">
        <v>0.69047619047619047</v>
      </c>
      <c r="K769" s="8">
        <v>8.9572480704676431E-3</v>
      </c>
      <c r="L769" s="12">
        <v>6.1847665248467056E-3</v>
      </c>
      <c r="M769" s="1" t="s">
        <v>22</v>
      </c>
      <c r="N769" s="1">
        <v>8.0117964440051981E-2</v>
      </c>
      <c r="O769" s="9">
        <v>5.5319546875273982E-2</v>
      </c>
      <c r="P769" s="13">
        <v>0.90177133655394526</v>
      </c>
      <c r="Q769" s="14" t="s">
        <v>24</v>
      </c>
      <c r="R769" s="15" t="s">
        <v>25</v>
      </c>
      <c r="S769" s="16" t="s">
        <v>26</v>
      </c>
      <c r="T769" s="2" t="str" cm="1">
        <f t="array" ref="T769">IFERROR(INDEX($AB$4:$AB$63,MATCH(C769&amp;Q769,$Z$4:$Z$63&amp;$Y$4:$Y$63,0)),"")</f>
        <v/>
      </c>
    </row>
    <row r="770" spans="1:20" x14ac:dyDescent="0.25">
      <c r="A770" s="1" t="s">
        <v>19</v>
      </c>
      <c r="B770" s="1" t="s">
        <v>820</v>
      </c>
      <c r="C770" s="1">
        <v>6379494</v>
      </c>
      <c r="D770" s="1" t="s">
        <v>847</v>
      </c>
      <c r="E770" s="7">
        <v>264.60272425249167</v>
      </c>
      <c r="F770" s="10">
        <v>159013.79999999999</v>
      </c>
      <c r="G770" s="10">
        <v>601</v>
      </c>
      <c r="H770" s="11">
        <v>144</v>
      </c>
      <c r="I770" s="11">
        <v>-457</v>
      </c>
      <c r="J770" s="9">
        <v>0.76039933444259566</v>
      </c>
      <c r="K770" s="8">
        <v>7.1574587151017584E-3</v>
      </c>
      <c r="L770" s="12">
        <v>5.4425268432637328E-3</v>
      </c>
      <c r="M770" s="1" t="s">
        <v>22</v>
      </c>
      <c r="N770" s="1">
        <v>6.4019776867441869E-2</v>
      </c>
      <c r="O770" s="9">
        <v>4.868059572116628E-2</v>
      </c>
      <c r="P770" s="13">
        <v>0.99833887043189373</v>
      </c>
      <c r="Q770" s="14" t="s">
        <v>24</v>
      </c>
      <c r="R770" s="15" t="s">
        <v>25</v>
      </c>
      <c r="S770" s="16" t="s">
        <v>26</v>
      </c>
      <c r="T770" s="2" t="str" cm="1">
        <f t="array" ref="T770">IFERROR(INDEX($AB$4:$AB$63,MATCH(C770&amp;Q770,$Z$4:$Z$63&amp;$Y$4:$Y$63,0)),"")</f>
        <v/>
      </c>
    </row>
    <row r="771" spans="1:20" x14ac:dyDescent="0.25">
      <c r="A771" s="1" t="s">
        <v>19</v>
      </c>
      <c r="B771" s="1" t="s">
        <v>820</v>
      </c>
      <c r="C771" s="1">
        <v>6379496</v>
      </c>
      <c r="D771" s="1" t="s">
        <v>848</v>
      </c>
      <c r="E771" s="7">
        <v>72.589320388349535</v>
      </c>
      <c r="F771" s="10">
        <v>31011.570000000003</v>
      </c>
      <c r="G771" s="10">
        <v>441</v>
      </c>
      <c r="H771" s="11">
        <v>438</v>
      </c>
      <c r="I771" s="11">
        <v>-3</v>
      </c>
      <c r="J771" s="9">
        <v>6.8027210884353739E-3</v>
      </c>
      <c r="K771" s="8">
        <v>1.3958790492742661E-3</v>
      </c>
      <c r="L771" s="12">
        <v>9.4957758454031709E-6</v>
      </c>
      <c r="M771" s="1" t="s">
        <v>22</v>
      </c>
      <c r="N771" s="1">
        <v>1.2485418194578424E-2</v>
      </c>
      <c r="O771" s="9">
        <v>8.4934817650193358E-5</v>
      </c>
      <c r="P771" s="13">
        <v>0.47572815533980584</v>
      </c>
      <c r="Q771" s="14" t="s">
        <v>24</v>
      </c>
      <c r="R771" s="15" t="s">
        <v>25</v>
      </c>
      <c r="S771" s="16" t="s">
        <v>26</v>
      </c>
      <c r="T771" s="2" t="str" cm="1">
        <f t="array" ref="T771">IFERROR(INDEX($AB$4:$AB$63,MATCH(C771&amp;Q771,$Z$4:$Z$63&amp;$Y$4:$Y$63,0)),"")</f>
        <v/>
      </c>
    </row>
    <row r="772" spans="1:20" x14ac:dyDescent="0.25">
      <c r="A772" s="1" t="s">
        <v>19</v>
      </c>
      <c r="B772" s="1" t="s">
        <v>820</v>
      </c>
      <c r="C772" s="1">
        <v>6379500</v>
      </c>
      <c r="D772" s="1" t="s">
        <v>849</v>
      </c>
      <c r="E772" s="7">
        <v>124.03906040268458</v>
      </c>
      <c r="F772" s="10">
        <v>55445.460000000006</v>
      </c>
      <c r="G772" s="10">
        <v>447</v>
      </c>
      <c r="H772" s="11">
        <v>433</v>
      </c>
      <c r="I772" s="11">
        <v>-14</v>
      </c>
      <c r="J772" s="9">
        <v>3.1319910514541388E-2</v>
      </c>
      <c r="K772" s="8">
        <v>2.4956864806062497E-3</v>
      </c>
      <c r="L772" s="12">
        <v>7.8164677244938467E-5</v>
      </c>
      <c r="M772" s="1" t="s">
        <v>22</v>
      </c>
      <c r="N772" s="1">
        <v>2.2322628460628414E-2</v>
      </c>
      <c r="O772" s="9">
        <v>6.9914272583623675E-4</v>
      </c>
      <c r="P772" s="13">
        <v>1</v>
      </c>
      <c r="Q772" s="14" t="s">
        <v>24</v>
      </c>
      <c r="R772" s="15" t="s">
        <v>25</v>
      </c>
      <c r="S772" s="16" t="s">
        <v>26</v>
      </c>
      <c r="T772" s="2" t="str" cm="1">
        <f t="array" ref="T772">IFERROR(INDEX($AB$4:$AB$63,MATCH(C772&amp;Q772,$Z$4:$Z$63&amp;$Y$4:$Y$63,0)),"")</f>
        <v/>
      </c>
    </row>
    <row r="773" spans="1:20" x14ac:dyDescent="0.25">
      <c r="A773" s="1" t="s">
        <v>31</v>
      </c>
      <c r="B773" s="1" t="s">
        <v>820</v>
      </c>
      <c r="C773" s="1">
        <v>6379504</v>
      </c>
      <c r="D773" s="1" t="s">
        <v>850</v>
      </c>
      <c r="E773" s="7">
        <v>0</v>
      </c>
      <c r="F773" s="10">
        <v>0</v>
      </c>
      <c r="G773" s="10">
        <v>0</v>
      </c>
      <c r="H773" s="11">
        <v>0</v>
      </c>
      <c r="I773" s="11">
        <v>0</v>
      </c>
      <c r="J773" s="9">
        <v>0</v>
      </c>
      <c r="K773" s="8">
        <v>0</v>
      </c>
      <c r="L773" s="12">
        <v>0</v>
      </c>
      <c r="M773" s="1" t="s">
        <v>23</v>
      </c>
      <c r="N773" s="1">
        <v>0</v>
      </c>
      <c r="O773" s="9">
        <v>0</v>
      </c>
      <c r="P773" s="13">
        <v>0</v>
      </c>
      <c r="Q773" s="14" t="s">
        <v>24</v>
      </c>
      <c r="R773" s="15" t="s">
        <v>25</v>
      </c>
      <c r="S773" s="16" t="s">
        <v>26</v>
      </c>
      <c r="T773" s="2" t="str" cm="1">
        <f t="array" ref="T773">IFERROR(INDEX($AB$4:$AB$63,MATCH(C773&amp;Q773,$Z$4:$Z$63&amp;$Y$4:$Y$63,0)),"")</f>
        <v/>
      </c>
    </row>
    <row r="774" spans="1:20" x14ac:dyDescent="0.25">
      <c r="A774" s="1" t="s">
        <v>31</v>
      </c>
      <c r="B774" s="1" t="s">
        <v>820</v>
      </c>
      <c r="C774" s="1">
        <v>6420671</v>
      </c>
      <c r="D774" s="1" t="s">
        <v>851</v>
      </c>
      <c r="E774" s="7">
        <v>5.5083553887262999</v>
      </c>
      <c r="F774" s="10">
        <v>67112.649999999994</v>
      </c>
      <c r="G774" s="10">
        <v>12342</v>
      </c>
      <c r="H774" s="11">
        <v>14921</v>
      </c>
      <c r="I774" s="11">
        <v>2579</v>
      </c>
      <c r="J774" s="9">
        <v>0.20896127045859667</v>
      </c>
      <c r="K774" s="8">
        <v>3.0208448677792369E-3</v>
      </c>
      <c r="L774" s="12">
        <v>6.3123958142948075E-4</v>
      </c>
      <c r="M774" s="1" t="s">
        <v>28</v>
      </c>
      <c r="N774" s="1">
        <v>2.7019899392271129E-2</v>
      </c>
      <c r="O774" s="9">
        <v>5.6461125046724393E-3</v>
      </c>
      <c r="P774" s="13">
        <v>0.78521440386817665</v>
      </c>
      <c r="Q774" s="14" t="s">
        <v>24</v>
      </c>
      <c r="R774" s="15" t="s">
        <v>25</v>
      </c>
      <c r="S774" s="16" t="s">
        <v>26</v>
      </c>
      <c r="T774" s="2" t="str" cm="1">
        <f t="array" ref="T774">IFERROR(INDEX($AB$4:$AB$63,MATCH(C774&amp;Q774,$Z$4:$Z$63&amp;$Y$4:$Y$63,0)),"")</f>
        <v/>
      </c>
    </row>
    <row r="775" spans="1:20" x14ac:dyDescent="0.25">
      <c r="A775" s="1" t="s">
        <v>31</v>
      </c>
      <c r="B775" s="1" t="s">
        <v>820</v>
      </c>
      <c r="C775" s="1">
        <v>6420673</v>
      </c>
      <c r="D775" s="1" t="s">
        <v>852</v>
      </c>
      <c r="E775" s="7">
        <v>5.5044034648071456</v>
      </c>
      <c r="F775" s="10">
        <v>93710.549999999974</v>
      </c>
      <c r="G775" s="10">
        <v>17088</v>
      </c>
      <c r="H775" s="11">
        <v>15048</v>
      </c>
      <c r="I775" s="11">
        <v>-2040</v>
      </c>
      <c r="J775" s="9">
        <v>0.11938202247191011</v>
      </c>
      <c r="K775" s="8">
        <v>4.2180577584742893E-3</v>
      </c>
      <c r="L775" s="12">
        <v>5.0356026610999245E-4</v>
      </c>
      <c r="M775" s="1" t="s">
        <v>22</v>
      </c>
      <c r="N775" s="1">
        <v>3.7728351257093749E-2</v>
      </c>
      <c r="O775" s="9">
        <v>4.5040868776024838E-3</v>
      </c>
      <c r="P775" s="13">
        <v>0.93092176944868166</v>
      </c>
      <c r="Q775" s="14" t="s">
        <v>24</v>
      </c>
      <c r="R775" s="15" t="s">
        <v>25</v>
      </c>
      <c r="S775" s="16" t="s">
        <v>26</v>
      </c>
      <c r="T775" s="2" t="str" cm="1">
        <f t="array" ref="T775">IFERROR(INDEX($AB$4:$AB$63,MATCH(C775&amp;Q775,$Z$4:$Z$63&amp;$Y$4:$Y$63,0)),"")</f>
        <v/>
      </c>
    </row>
    <row r="776" spans="1:20" x14ac:dyDescent="0.25">
      <c r="A776" s="1" t="s">
        <v>31</v>
      </c>
      <c r="B776" s="1" t="s">
        <v>820</v>
      </c>
      <c r="C776" s="1">
        <v>6420675</v>
      </c>
      <c r="D776" s="1" t="s">
        <v>853</v>
      </c>
      <c r="E776" s="7">
        <v>10.864692601853216</v>
      </c>
      <c r="F776" s="10">
        <v>147645.61000000004</v>
      </c>
      <c r="G776" s="10">
        <v>13590</v>
      </c>
      <c r="H776" s="11">
        <v>14827</v>
      </c>
      <c r="I776" s="11">
        <v>1237</v>
      </c>
      <c r="J776" s="9">
        <v>9.1022810890360559E-2</v>
      </c>
      <c r="K776" s="8">
        <v>6.645758783457887E-3</v>
      </c>
      <c r="L776" s="12">
        <v>6.049156449696399E-4</v>
      </c>
      <c r="M776" s="1" t="s">
        <v>28</v>
      </c>
      <c r="N776" s="1">
        <v>5.9442884879534662E-2</v>
      </c>
      <c r="O776" s="9">
        <v>5.4106584691673565E-3</v>
      </c>
      <c r="P776" s="13">
        <v>0.99941167818796883</v>
      </c>
      <c r="Q776" s="14" t="s">
        <v>24</v>
      </c>
      <c r="R776" s="15" t="s">
        <v>25</v>
      </c>
      <c r="S776" s="16" t="s">
        <v>26</v>
      </c>
      <c r="T776" s="2" t="str" cm="1">
        <f t="array" ref="T776">IFERROR(INDEX($AB$4:$AB$63,MATCH(C776&amp;Q776,$Z$4:$Z$63&amp;$Y$4:$Y$63,0)),"")</f>
        <v/>
      </c>
    </row>
    <row r="777" spans="1:20" x14ac:dyDescent="0.25">
      <c r="A777" s="1" t="s">
        <v>31</v>
      </c>
      <c r="B777" s="1" t="s">
        <v>820</v>
      </c>
      <c r="C777" s="1">
        <v>6420677</v>
      </c>
      <c r="D777" s="1" t="s">
        <v>854</v>
      </c>
      <c r="E777" s="7">
        <v>10.958467523680655</v>
      </c>
      <c r="F777" s="10">
        <v>129895.23000000005</v>
      </c>
      <c r="G777" s="10">
        <v>11992</v>
      </c>
      <c r="H777" s="11">
        <v>13969</v>
      </c>
      <c r="I777" s="11">
        <v>1977</v>
      </c>
      <c r="J777" s="9">
        <v>0.16485990660440294</v>
      </c>
      <c r="K777" s="8">
        <v>5.8467865431405816E-3</v>
      </c>
      <c r="L777" s="12">
        <v>9.6390068343803626E-4</v>
      </c>
      <c r="M777" s="1" t="s">
        <v>28</v>
      </c>
      <c r="N777" s="1">
        <v>5.2296490246412863E-2</v>
      </c>
      <c r="O777" s="9">
        <v>8.6215944977616945E-3</v>
      </c>
      <c r="P777" s="13">
        <v>0.81136671177266573</v>
      </c>
      <c r="Q777" s="14" t="s">
        <v>24</v>
      </c>
      <c r="R777" s="15" t="s">
        <v>25</v>
      </c>
      <c r="S777" s="16" t="s">
        <v>26</v>
      </c>
      <c r="T777" s="2" t="str" cm="1">
        <f t="array" ref="T777">IFERROR(INDEX($AB$4:$AB$63,MATCH(C777&amp;Q777,$Z$4:$Z$63&amp;$Y$4:$Y$63,0)),"")</f>
        <v/>
      </c>
    </row>
    <row r="778" spans="1:20" x14ac:dyDescent="0.25">
      <c r="A778" s="1" t="s">
        <v>31</v>
      </c>
      <c r="B778" s="1" t="s">
        <v>820</v>
      </c>
      <c r="C778" s="1">
        <v>6425760</v>
      </c>
      <c r="D778" s="1" t="s">
        <v>855</v>
      </c>
      <c r="E778" s="7">
        <v>28.868368661679128</v>
      </c>
      <c r="F778" s="10">
        <v>188071.18999999994</v>
      </c>
      <c r="G778" s="10">
        <v>6645</v>
      </c>
      <c r="H778" s="11">
        <v>4854</v>
      </c>
      <c r="I778" s="11">
        <v>-1791</v>
      </c>
      <c r="J778" s="9">
        <v>0.26952595936794582</v>
      </c>
      <c r="K778" s="8">
        <v>8.4653770800085168E-3</v>
      </c>
      <c r="L778" s="12">
        <v>2.2816388789007156E-3</v>
      </c>
      <c r="M778" s="1" t="s">
        <v>22</v>
      </c>
      <c r="N778" s="1">
        <v>7.571843210459886E-2</v>
      </c>
      <c r="O778" s="9">
        <v>2.0408083054828677E-2</v>
      </c>
      <c r="P778" s="13">
        <v>0.69046134663341641</v>
      </c>
      <c r="Q778" s="14" t="s">
        <v>24</v>
      </c>
      <c r="R778" s="15" t="s">
        <v>25</v>
      </c>
      <c r="S778" s="16" t="s">
        <v>26</v>
      </c>
      <c r="T778" s="2" t="str" cm="1">
        <f t="array" ref="T778">IFERROR(INDEX($AB$4:$AB$63,MATCH(C778&amp;Q778,$Z$4:$Z$63&amp;$Y$4:$Y$63,0)),"")</f>
        <v/>
      </c>
    </row>
    <row r="779" spans="1:20" x14ac:dyDescent="0.25">
      <c r="A779" s="1" t="s">
        <v>31</v>
      </c>
      <c r="B779" s="1" t="s">
        <v>820</v>
      </c>
      <c r="C779" s="1">
        <v>6425762</v>
      </c>
      <c r="D779" s="1" t="s">
        <v>856</v>
      </c>
      <c r="E779" s="7">
        <v>0</v>
      </c>
      <c r="F779" s="10">
        <v>0</v>
      </c>
      <c r="G779" s="10">
        <v>0</v>
      </c>
      <c r="H779" s="11">
        <v>0</v>
      </c>
      <c r="I779" s="11">
        <v>0</v>
      </c>
      <c r="J779" s="9">
        <v>0</v>
      </c>
      <c r="K779" s="8">
        <v>0</v>
      </c>
      <c r="L779" s="12">
        <v>0</v>
      </c>
      <c r="M779" s="1" t="s">
        <v>23</v>
      </c>
      <c r="N779" s="1">
        <v>0</v>
      </c>
      <c r="O779" s="9">
        <v>0</v>
      </c>
      <c r="P779" s="13">
        <v>0</v>
      </c>
      <c r="Q779" s="14" t="s">
        <v>24</v>
      </c>
      <c r="R779" s="15" t="s">
        <v>25</v>
      </c>
      <c r="S779" s="16" t="s">
        <v>26</v>
      </c>
      <c r="T779" s="2" t="str" cm="1">
        <f t="array" ref="T779">IFERROR(INDEX($AB$4:$AB$63,MATCH(C779&amp;Q779,$Z$4:$Z$63&amp;$Y$4:$Y$63,0)),"")</f>
        <v/>
      </c>
    </row>
    <row r="780" spans="1:20" x14ac:dyDescent="0.25">
      <c r="A780" s="1" t="s">
        <v>31</v>
      </c>
      <c r="B780" s="1" t="s">
        <v>820</v>
      </c>
      <c r="C780" s="1">
        <v>6425766</v>
      </c>
      <c r="D780" s="1" t="s">
        <v>857</v>
      </c>
      <c r="E780" s="7">
        <v>0</v>
      </c>
      <c r="F780" s="10">
        <v>0</v>
      </c>
      <c r="G780" s="10">
        <v>0</v>
      </c>
      <c r="H780" s="11">
        <v>0</v>
      </c>
      <c r="I780" s="11">
        <v>0</v>
      </c>
      <c r="J780" s="9">
        <v>0</v>
      </c>
      <c r="K780" s="8">
        <v>0</v>
      </c>
      <c r="L780" s="12">
        <v>0</v>
      </c>
      <c r="M780" s="1" t="s">
        <v>23</v>
      </c>
      <c r="N780" s="1">
        <v>0</v>
      </c>
      <c r="O780" s="9">
        <v>0</v>
      </c>
      <c r="P780" s="13">
        <v>0</v>
      </c>
      <c r="Q780" s="14" t="s">
        <v>24</v>
      </c>
      <c r="R780" s="15" t="s">
        <v>25</v>
      </c>
      <c r="S780" s="16" t="s">
        <v>26</v>
      </c>
      <c r="T780" s="2" t="str" cm="1">
        <f t="array" ref="T780">IFERROR(INDEX($AB$4:$AB$63,MATCH(C780&amp;Q780,$Z$4:$Z$63&amp;$Y$4:$Y$63,0)),"")</f>
        <v/>
      </c>
    </row>
    <row r="781" spans="1:20" x14ac:dyDescent="0.25">
      <c r="A781" s="1" t="s">
        <v>31</v>
      </c>
      <c r="B781" s="1" t="s">
        <v>820</v>
      </c>
      <c r="C781" s="1">
        <v>6425768</v>
      </c>
      <c r="D781" s="1" t="s">
        <v>858</v>
      </c>
      <c r="E781" s="7">
        <v>0</v>
      </c>
      <c r="F781" s="10">
        <v>0</v>
      </c>
      <c r="G781" s="10">
        <v>0</v>
      </c>
      <c r="H781" s="11">
        <v>0</v>
      </c>
      <c r="I781" s="11">
        <v>0</v>
      </c>
      <c r="J781" s="9">
        <v>0</v>
      </c>
      <c r="K781" s="8">
        <v>0</v>
      </c>
      <c r="L781" s="12">
        <v>0</v>
      </c>
      <c r="M781" s="1" t="s">
        <v>23</v>
      </c>
      <c r="N781" s="1">
        <v>0</v>
      </c>
      <c r="O781" s="9">
        <v>0</v>
      </c>
      <c r="P781" s="13">
        <v>0</v>
      </c>
      <c r="Q781" s="14" t="s">
        <v>24</v>
      </c>
      <c r="R781" s="15" t="s">
        <v>25</v>
      </c>
      <c r="S781" s="16" t="s">
        <v>26</v>
      </c>
      <c r="T781" s="2" t="str" cm="1">
        <f t="array" ref="T781">IFERROR(INDEX($AB$4:$AB$63,MATCH(C781&amp;Q781,$Z$4:$Z$63&amp;$Y$4:$Y$63,0)),"")</f>
        <v/>
      </c>
    </row>
    <row r="782" spans="1:20" x14ac:dyDescent="0.25">
      <c r="A782" s="1" t="s">
        <v>31</v>
      </c>
      <c r="B782" s="1" t="s">
        <v>820</v>
      </c>
      <c r="C782" s="1">
        <v>6425772</v>
      </c>
      <c r="D782" s="1" t="s">
        <v>859</v>
      </c>
      <c r="E782" s="7">
        <v>0</v>
      </c>
      <c r="F782" s="10">
        <v>0</v>
      </c>
      <c r="G782" s="10">
        <v>0</v>
      </c>
      <c r="H782" s="11">
        <v>0</v>
      </c>
      <c r="I782" s="11">
        <v>0</v>
      </c>
      <c r="J782" s="9">
        <v>0</v>
      </c>
      <c r="K782" s="8">
        <v>0</v>
      </c>
      <c r="L782" s="12">
        <v>0</v>
      </c>
      <c r="M782" s="1" t="s">
        <v>23</v>
      </c>
      <c r="N782" s="1">
        <v>0</v>
      </c>
      <c r="O782" s="9">
        <v>0</v>
      </c>
      <c r="P782" s="13">
        <v>0</v>
      </c>
      <c r="Q782" s="14" t="s">
        <v>24</v>
      </c>
      <c r="R782" s="15" t="s">
        <v>25</v>
      </c>
      <c r="S782" s="16" t="s">
        <v>26</v>
      </c>
      <c r="T782" s="2" t="str" cm="1">
        <f t="array" ref="T782">IFERROR(INDEX($AB$4:$AB$63,MATCH(C782&amp;Q782,$Z$4:$Z$63&amp;$Y$4:$Y$63,0)),"")</f>
        <v/>
      </c>
    </row>
    <row r="783" spans="1:20" x14ac:dyDescent="0.25">
      <c r="A783" s="1" t="s">
        <v>31</v>
      </c>
      <c r="B783" s="1" t="s">
        <v>820</v>
      </c>
      <c r="C783" s="1">
        <v>6425774</v>
      </c>
      <c r="D783" s="1" t="s">
        <v>860</v>
      </c>
      <c r="E783" s="7">
        <v>0</v>
      </c>
      <c r="F783" s="10">
        <v>0</v>
      </c>
      <c r="G783" s="10">
        <v>0</v>
      </c>
      <c r="H783" s="11">
        <v>0</v>
      </c>
      <c r="I783" s="11">
        <v>0</v>
      </c>
      <c r="J783" s="9">
        <v>0</v>
      </c>
      <c r="K783" s="8">
        <v>0</v>
      </c>
      <c r="L783" s="12">
        <v>0</v>
      </c>
      <c r="M783" s="1" t="s">
        <v>23</v>
      </c>
      <c r="N783" s="1">
        <v>0</v>
      </c>
      <c r="O783" s="9">
        <v>0</v>
      </c>
      <c r="P783" s="13">
        <v>0</v>
      </c>
      <c r="Q783" s="14" t="s">
        <v>24</v>
      </c>
      <c r="R783" s="15" t="s">
        <v>25</v>
      </c>
      <c r="S783" s="16" t="s">
        <v>26</v>
      </c>
      <c r="T783" s="2" t="str" cm="1">
        <f t="array" ref="T783">IFERROR(INDEX($AB$4:$AB$63,MATCH(C783&amp;Q783,$Z$4:$Z$63&amp;$Y$4:$Y$63,0)),"")</f>
        <v/>
      </c>
    </row>
    <row r="784" spans="1:20" x14ac:dyDescent="0.25">
      <c r="A784" s="1" t="s">
        <v>31</v>
      </c>
      <c r="B784" s="1" t="s">
        <v>820</v>
      </c>
      <c r="C784" s="1">
        <v>6425776</v>
      </c>
      <c r="D784" s="1" t="s">
        <v>861</v>
      </c>
      <c r="E784" s="7">
        <v>0</v>
      </c>
      <c r="F784" s="10">
        <v>0</v>
      </c>
      <c r="G784" s="10">
        <v>0</v>
      </c>
      <c r="H784" s="11">
        <v>0</v>
      </c>
      <c r="I784" s="11">
        <v>0</v>
      </c>
      <c r="J784" s="9">
        <v>0</v>
      </c>
      <c r="K784" s="8">
        <v>0</v>
      </c>
      <c r="L784" s="12">
        <v>0</v>
      </c>
      <c r="M784" s="1" t="s">
        <v>23</v>
      </c>
      <c r="N784" s="1">
        <v>0</v>
      </c>
      <c r="O784" s="9">
        <v>0</v>
      </c>
      <c r="P784" s="13">
        <v>0</v>
      </c>
      <c r="Q784" s="14" t="s">
        <v>24</v>
      </c>
      <c r="R784" s="15" t="s">
        <v>25</v>
      </c>
      <c r="S784" s="16" t="s">
        <v>26</v>
      </c>
      <c r="T784" s="2" t="str" cm="1">
        <f t="array" ref="T784">IFERROR(INDEX($AB$4:$AB$63,MATCH(C784&amp;Q784,$Z$4:$Z$63&amp;$Y$4:$Y$63,0)),"")</f>
        <v/>
      </c>
    </row>
    <row r="785" spans="1:20" x14ac:dyDescent="0.25">
      <c r="A785" s="1" t="s">
        <v>31</v>
      </c>
      <c r="B785" s="1" t="s">
        <v>820</v>
      </c>
      <c r="C785" s="1">
        <v>6425778</v>
      </c>
      <c r="D785" s="1" t="s">
        <v>862</v>
      </c>
      <c r="E785" s="7">
        <v>0</v>
      </c>
      <c r="F785" s="10">
        <v>0</v>
      </c>
      <c r="G785" s="10">
        <v>0</v>
      </c>
      <c r="H785" s="11">
        <v>0</v>
      </c>
      <c r="I785" s="11">
        <v>0</v>
      </c>
      <c r="J785" s="9">
        <v>0</v>
      </c>
      <c r="K785" s="8">
        <v>0</v>
      </c>
      <c r="L785" s="12">
        <v>0</v>
      </c>
      <c r="M785" s="1" t="s">
        <v>23</v>
      </c>
      <c r="N785" s="1">
        <v>0</v>
      </c>
      <c r="O785" s="9">
        <v>0</v>
      </c>
      <c r="P785" s="13">
        <v>0</v>
      </c>
      <c r="Q785" s="14" t="s">
        <v>24</v>
      </c>
      <c r="R785" s="15" t="s">
        <v>25</v>
      </c>
      <c r="S785" s="16" t="s">
        <v>26</v>
      </c>
      <c r="T785" s="2" t="str" cm="1">
        <f t="array" ref="T785">IFERROR(INDEX($AB$4:$AB$63,MATCH(C785&amp;Q785,$Z$4:$Z$63&amp;$Y$4:$Y$63,0)),"")</f>
        <v/>
      </c>
    </row>
    <row r="786" spans="1:20" x14ac:dyDescent="0.25">
      <c r="A786" s="1" t="s">
        <v>31</v>
      </c>
      <c r="B786" s="1" t="s">
        <v>820</v>
      </c>
      <c r="C786" s="1">
        <v>6425780</v>
      </c>
      <c r="D786" s="1" t="s">
        <v>863</v>
      </c>
      <c r="E786" s="7">
        <v>0</v>
      </c>
      <c r="F786" s="10">
        <v>0</v>
      </c>
      <c r="G786" s="10">
        <v>0</v>
      </c>
      <c r="H786" s="11">
        <v>0</v>
      </c>
      <c r="I786" s="11">
        <v>0</v>
      </c>
      <c r="J786" s="9">
        <v>0</v>
      </c>
      <c r="K786" s="8">
        <v>0</v>
      </c>
      <c r="L786" s="12">
        <v>0</v>
      </c>
      <c r="M786" s="1" t="s">
        <v>23</v>
      </c>
      <c r="N786" s="1">
        <v>0</v>
      </c>
      <c r="O786" s="9">
        <v>0</v>
      </c>
      <c r="P786" s="13">
        <v>0</v>
      </c>
      <c r="Q786" s="14" t="s">
        <v>24</v>
      </c>
      <c r="R786" s="15" t="s">
        <v>25</v>
      </c>
      <c r="S786" s="16" t="s">
        <v>26</v>
      </c>
      <c r="T786" s="2" t="str" cm="1">
        <f t="array" ref="T786">IFERROR(INDEX($AB$4:$AB$63,MATCH(C786&amp;Q786,$Z$4:$Z$63&amp;$Y$4:$Y$63,0)),"")</f>
        <v/>
      </c>
    </row>
    <row r="787" spans="1:20" x14ac:dyDescent="0.25">
      <c r="A787" s="1" t="s">
        <v>31</v>
      </c>
      <c r="B787" s="1" t="s">
        <v>820</v>
      </c>
      <c r="C787" s="1">
        <v>6425782</v>
      </c>
      <c r="D787" s="1" t="s">
        <v>864</v>
      </c>
      <c r="E787" s="7">
        <v>0</v>
      </c>
      <c r="F787" s="10">
        <v>0</v>
      </c>
      <c r="G787" s="10">
        <v>0</v>
      </c>
      <c r="H787" s="11">
        <v>0</v>
      </c>
      <c r="I787" s="11">
        <v>0</v>
      </c>
      <c r="J787" s="9">
        <v>0</v>
      </c>
      <c r="K787" s="8">
        <v>0</v>
      </c>
      <c r="L787" s="12">
        <v>0</v>
      </c>
      <c r="M787" s="1" t="s">
        <v>23</v>
      </c>
      <c r="N787" s="1">
        <v>0</v>
      </c>
      <c r="O787" s="9">
        <v>0</v>
      </c>
      <c r="P787" s="13">
        <v>0</v>
      </c>
      <c r="Q787" s="14" t="s">
        <v>24</v>
      </c>
      <c r="R787" s="15" t="s">
        <v>25</v>
      </c>
      <c r="S787" s="16" t="s">
        <v>26</v>
      </c>
      <c r="T787" s="2" t="str" cm="1">
        <f t="array" ref="T787">IFERROR(INDEX($AB$4:$AB$63,MATCH(C787&amp;Q787,$Z$4:$Z$63&amp;$Y$4:$Y$63,0)),"")</f>
        <v/>
      </c>
    </row>
    <row r="788" spans="1:20" x14ac:dyDescent="0.25">
      <c r="A788" s="1" t="s">
        <v>31</v>
      </c>
      <c r="B788" s="1" t="s">
        <v>820</v>
      </c>
      <c r="C788" s="1">
        <v>6425784</v>
      </c>
      <c r="D788" s="1" t="s">
        <v>865</v>
      </c>
      <c r="E788" s="7">
        <v>0</v>
      </c>
      <c r="F788" s="10">
        <v>0</v>
      </c>
      <c r="G788" s="10">
        <v>0</v>
      </c>
      <c r="H788" s="11">
        <v>0</v>
      </c>
      <c r="I788" s="11">
        <v>0</v>
      </c>
      <c r="J788" s="9">
        <v>0</v>
      </c>
      <c r="K788" s="8">
        <v>0</v>
      </c>
      <c r="L788" s="12">
        <v>0</v>
      </c>
      <c r="M788" s="1" t="s">
        <v>23</v>
      </c>
      <c r="N788" s="1">
        <v>0</v>
      </c>
      <c r="O788" s="9">
        <v>0</v>
      </c>
      <c r="P788" s="13">
        <v>0</v>
      </c>
      <c r="Q788" s="14" t="s">
        <v>24</v>
      </c>
      <c r="R788" s="15" t="s">
        <v>25</v>
      </c>
      <c r="S788" s="16" t="s">
        <v>26</v>
      </c>
      <c r="T788" s="2" t="str" cm="1">
        <f t="array" ref="T788">IFERROR(INDEX($AB$4:$AB$63,MATCH(C788&amp;Q788,$Z$4:$Z$63&amp;$Y$4:$Y$63,0)),"")</f>
        <v/>
      </c>
    </row>
    <row r="789" spans="1:20" x14ac:dyDescent="0.25">
      <c r="A789" s="1" t="s">
        <v>31</v>
      </c>
      <c r="B789" s="1" t="s">
        <v>820</v>
      </c>
      <c r="C789" s="1">
        <v>6431222</v>
      </c>
      <c r="D789" s="1" t="s">
        <v>866</v>
      </c>
      <c r="E789" s="7">
        <v>0</v>
      </c>
      <c r="F789" s="10">
        <v>0</v>
      </c>
      <c r="G789" s="10">
        <v>0</v>
      </c>
      <c r="H789" s="11">
        <v>0</v>
      </c>
      <c r="I789" s="11">
        <v>0</v>
      </c>
      <c r="J789" s="9">
        <v>0</v>
      </c>
      <c r="K789" s="8">
        <v>0</v>
      </c>
      <c r="L789" s="12">
        <v>0</v>
      </c>
      <c r="M789" s="1" t="s">
        <v>23</v>
      </c>
      <c r="N789" s="1">
        <v>0</v>
      </c>
      <c r="O789" s="9">
        <v>0</v>
      </c>
      <c r="P789" s="13">
        <v>0</v>
      </c>
      <c r="Q789" s="14" t="s">
        <v>24</v>
      </c>
      <c r="R789" s="15" t="s">
        <v>25</v>
      </c>
      <c r="S789" s="16" t="s">
        <v>26</v>
      </c>
      <c r="T789" s="2" t="str" cm="1">
        <f t="array" ref="T789">IFERROR(INDEX($AB$4:$AB$63,MATCH(C789&amp;Q789,$Z$4:$Z$63&amp;$Y$4:$Y$63,0)),"")</f>
        <v/>
      </c>
    </row>
    <row r="790" spans="1:20" x14ac:dyDescent="0.25">
      <c r="A790" s="1" t="s">
        <v>31</v>
      </c>
      <c r="B790" s="1" t="s">
        <v>867</v>
      </c>
      <c r="C790" s="1">
        <v>6427647</v>
      </c>
      <c r="D790" s="1" t="s">
        <v>868</v>
      </c>
      <c r="E790" s="7">
        <v>0</v>
      </c>
      <c r="F790" s="10">
        <v>0</v>
      </c>
      <c r="G790" s="10">
        <v>0</v>
      </c>
      <c r="H790" s="11">
        <v>0</v>
      </c>
      <c r="I790" s="11">
        <v>0</v>
      </c>
      <c r="J790" s="9">
        <v>0</v>
      </c>
      <c r="K790" s="8">
        <v>0</v>
      </c>
      <c r="L790" s="12">
        <v>0</v>
      </c>
      <c r="M790" s="1" t="s">
        <v>23</v>
      </c>
      <c r="N790" s="1">
        <v>0</v>
      </c>
      <c r="O790" s="9">
        <v>0</v>
      </c>
      <c r="P790" s="13">
        <v>0</v>
      </c>
      <c r="Q790" s="14" t="s">
        <v>24</v>
      </c>
      <c r="R790" s="15" t="s">
        <v>25</v>
      </c>
      <c r="S790" s="16" t="s">
        <v>26</v>
      </c>
      <c r="T790" s="2" t="str" cm="1">
        <f t="array" ref="T790">IFERROR(INDEX($AB$4:$AB$63,MATCH(C790&amp;Q790,$Z$4:$Z$63&amp;$Y$4:$Y$63,0)),"")</f>
        <v/>
      </c>
    </row>
    <row r="791" spans="1:20" x14ac:dyDescent="0.25">
      <c r="A791" s="1" t="s">
        <v>31</v>
      </c>
      <c r="B791" s="1" t="s">
        <v>867</v>
      </c>
      <c r="C791" s="1">
        <v>6427649</v>
      </c>
      <c r="D791" s="1" t="s">
        <v>869</v>
      </c>
      <c r="E791" s="7">
        <v>0</v>
      </c>
      <c r="F791" s="10">
        <v>0</v>
      </c>
      <c r="G791" s="10">
        <v>0</v>
      </c>
      <c r="H791" s="11">
        <v>0</v>
      </c>
      <c r="I791" s="11">
        <v>0</v>
      </c>
      <c r="J791" s="9">
        <v>0</v>
      </c>
      <c r="K791" s="8">
        <v>0</v>
      </c>
      <c r="L791" s="12">
        <v>0</v>
      </c>
      <c r="M791" s="1" t="s">
        <v>23</v>
      </c>
      <c r="N791" s="1">
        <v>0</v>
      </c>
      <c r="O791" s="9">
        <v>0</v>
      </c>
      <c r="P791" s="13">
        <v>0</v>
      </c>
      <c r="Q791" s="14" t="s">
        <v>24</v>
      </c>
      <c r="R791" s="15" t="s">
        <v>25</v>
      </c>
      <c r="S791" s="16" t="s">
        <v>26</v>
      </c>
      <c r="T791" s="2" t="str" cm="1">
        <f t="array" ref="T791">IFERROR(INDEX($AB$4:$AB$63,MATCH(C791&amp;Q791,$Z$4:$Z$63&amp;$Y$4:$Y$63,0)),"")</f>
        <v/>
      </c>
    </row>
    <row r="792" spans="1:20" x14ac:dyDescent="0.25">
      <c r="A792" s="1" t="s">
        <v>31</v>
      </c>
      <c r="B792" s="1" t="s">
        <v>867</v>
      </c>
      <c r="C792" s="1">
        <v>6427651</v>
      </c>
      <c r="D792" s="1" t="s">
        <v>870</v>
      </c>
      <c r="E792" s="7">
        <v>0</v>
      </c>
      <c r="F792" s="10">
        <v>0</v>
      </c>
      <c r="G792" s="10">
        <v>0</v>
      </c>
      <c r="H792" s="11">
        <v>0</v>
      </c>
      <c r="I792" s="11">
        <v>0</v>
      </c>
      <c r="J792" s="9">
        <v>0</v>
      </c>
      <c r="K792" s="8">
        <v>0</v>
      </c>
      <c r="L792" s="12">
        <v>0</v>
      </c>
      <c r="M792" s="1" t="s">
        <v>23</v>
      </c>
      <c r="N792" s="1">
        <v>0</v>
      </c>
      <c r="O792" s="9">
        <v>0</v>
      </c>
      <c r="P792" s="13">
        <v>0</v>
      </c>
      <c r="Q792" s="14" t="s">
        <v>24</v>
      </c>
      <c r="R792" s="15" t="s">
        <v>25</v>
      </c>
      <c r="S792" s="16" t="s">
        <v>26</v>
      </c>
      <c r="T792" s="2" t="str" cm="1">
        <f t="array" ref="T792">IFERROR(INDEX($AB$4:$AB$63,MATCH(C792&amp;Q792,$Z$4:$Z$63&amp;$Y$4:$Y$63,0)),"")</f>
        <v/>
      </c>
    </row>
    <row r="793" spans="1:20" x14ac:dyDescent="0.25">
      <c r="A793" s="1" t="s">
        <v>31</v>
      </c>
      <c r="B793" s="1" t="s">
        <v>867</v>
      </c>
      <c r="C793" s="1">
        <v>6427653</v>
      </c>
      <c r="D793" s="1" t="s">
        <v>871</v>
      </c>
      <c r="E793" s="7">
        <v>0</v>
      </c>
      <c r="F793" s="10">
        <v>0</v>
      </c>
      <c r="G793" s="10">
        <v>0</v>
      </c>
      <c r="H793" s="11">
        <v>0</v>
      </c>
      <c r="I793" s="11">
        <v>0</v>
      </c>
      <c r="J793" s="9">
        <v>0</v>
      </c>
      <c r="K793" s="8">
        <v>0</v>
      </c>
      <c r="L793" s="12">
        <v>0</v>
      </c>
      <c r="M793" s="1" t="s">
        <v>23</v>
      </c>
      <c r="N793" s="1">
        <v>0</v>
      </c>
      <c r="O793" s="9">
        <v>0</v>
      </c>
      <c r="P793" s="13">
        <v>0</v>
      </c>
      <c r="Q793" s="14" t="s">
        <v>24</v>
      </c>
      <c r="R793" s="15" t="s">
        <v>25</v>
      </c>
      <c r="S793" s="16" t="s">
        <v>26</v>
      </c>
      <c r="T793" s="2" t="str" cm="1">
        <f t="array" ref="T793">IFERROR(INDEX($AB$4:$AB$63,MATCH(C793&amp;Q793,$Z$4:$Z$63&amp;$Y$4:$Y$63,0)),"")</f>
        <v/>
      </c>
    </row>
    <row r="794" spans="1:20" x14ac:dyDescent="0.25">
      <c r="A794" s="1" t="s">
        <v>31</v>
      </c>
      <c r="B794" s="1" t="s">
        <v>867</v>
      </c>
      <c r="C794" s="1">
        <v>6427655</v>
      </c>
      <c r="D794" s="1" t="s">
        <v>872</v>
      </c>
      <c r="E794" s="7">
        <v>0</v>
      </c>
      <c r="F794" s="10">
        <v>0</v>
      </c>
      <c r="G794" s="10">
        <v>0</v>
      </c>
      <c r="H794" s="11">
        <v>0</v>
      </c>
      <c r="I794" s="11">
        <v>0</v>
      </c>
      <c r="J794" s="9">
        <v>0</v>
      </c>
      <c r="K794" s="8">
        <v>0</v>
      </c>
      <c r="L794" s="12">
        <v>0</v>
      </c>
      <c r="M794" s="1" t="s">
        <v>23</v>
      </c>
      <c r="N794" s="1">
        <v>0</v>
      </c>
      <c r="O794" s="9">
        <v>0</v>
      </c>
      <c r="P794" s="13">
        <v>0</v>
      </c>
      <c r="Q794" s="14" t="s">
        <v>24</v>
      </c>
      <c r="R794" s="15" t="s">
        <v>25</v>
      </c>
      <c r="S794" s="16" t="s">
        <v>26</v>
      </c>
      <c r="T794" s="2" t="str" cm="1">
        <f t="array" ref="T794">IFERROR(INDEX($AB$4:$AB$63,MATCH(C794&amp;Q794,$Z$4:$Z$63&amp;$Y$4:$Y$63,0)),"")</f>
        <v/>
      </c>
    </row>
    <row r="795" spans="1:20" x14ac:dyDescent="0.25">
      <c r="A795" s="1" t="s">
        <v>31</v>
      </c>
      <c r="B795" s="1" t="s">
        <v>867</v>
      </c>
      <c r="C795" s="1">
        <v>6427657</v>
      </c>
      <c r="D795" s="1" t="s">
        <v>873</v>
      </c>
      <c r="E795" s="7">
        <v>0</v>
      </c>
      <c r="F795" s="10">
        <v>0</v>
      </c>
      <c r="G795" s="10">
        <v>0</v>
      </c>
      <c r="H795" s="11">
        <v>0</v>
      </c>
      <c r="I795" s="11">
        <v>0</v>
      </c>
      <c r="J795" s="9">
        <v>0</v>
      </c>
      <c r="K795" s="8">
        <v>0</v>
      </c>
      <c r="L795" s="12">
        <v>0</v>
      </c>
      <c r="M795" s="1" t="s">
        <v>23</v>
      </c>
      <c r="N795" s="1">
        <v>0</v>
      </c>
      <c r="O795" s="9">
        <v>0</v>
      </c>
      <c r="P795" s="13">
        <v>0</v>
      </c>
      <c r="Q795" s="14" t="s">
        <v>24</v>
      </c>
      <c r="R795" s="15" t="s">
        <v>25</v>
      </c>
      <c r="S795" s="16" t="s">
        <v>26</v>
      </c>
      <c r="T795" s="2" t="str" cm="1">
        <f t="array" ref="T795">IFERROR(INDEX($AB$4:$AB$63,MATCH(C795&amp;Q795,$Z$4:$Z$63&amp;$Y$4:$Y$63,0)),"")</f>
        <v/>
      </c>
    </row>
    <row r="796" spans="1:20" x14ac:dyDescent="0.25">
      <c r="A796" s="1" t="s">
        <v>31</v>
      </c>
      <c r="B796" s="1" t="s">
        <v>867</v>
      </c>
      <c r="C796" s="1">
        <v>6427659</v>
      </c>
      <c r="D796" s="1" t="s">
        <v>874</v>
      </c>
      <c r="E796" s="7">
        <v>0</v>
      </c>
      <c r="F796" s="10">
        <v>0</v>
      </c>
      <c r="G796" s="10">
        <v>0</v>
      </c>
      <c r="H796" s="11">
        <v>0</v>
      </c>
      <c r="I796" s="11">
        <v>0</v>
      </c>
      <c r="J796" s="9">
        <v>0</v>
      </c>
      <c r="K796" s="8">
        <v>0</v>
      </c>
      <c r="L796" s="12">
        <v>0</v>
      </c>
      <c r="M796" s="1" t="s">
        <v>23</v>
      </c>
      <c r="N796" s="1">
        <v>0</v>
      </c>
      <c r="O796" s="9">
        <v>0</v>
      </c>
      <c r="P796" s="13">
        <v>0</v>
      </c>
      <c r="Q796" s="14" t="s">
        <v>24</v>
      </c>
      <c r="R796" s="15" t="s">
        <v>25</v>
      </c>
      <c r="S796" s="16" t="s">
        <v>26</v>
      </c>
      <c r="T796" s="2" t="str" cm="1">
        <f t="array" ref="T796">IFERROR(INDEX($AB$4:$AB$63,MATCH(C796&amp;Q796,$Z$4:$Z$63&amp;$Y$4:$Y$63,0)),"")</f>
        <v/>
      </c>
    </row>
    <row r="797" spans="1:20" x14ac:dyDescent="0.25">
      <c r="A797" s="1" t="s">
        <v>31</v>
      </c>
      <c r="B797" s="1" t="s">
        <v>867</v>
      </c>
      <c r="C797" s="1">
        <v>6427663</v>
      </c>
      <c r="D797" s="1" t="s">
        <v>875</v>
      </c>
      <c r="E797" s="7">
        <v>0</v>
      </c>
      <c r="F797" s="10">
        <v>0</v>
      </c>
      <c r="G797" s="10">
        <v>0</v>
      </c>
      <c r="H797" s="11">
        <v>0</v>
      </c>
      <c r="I797" s="11">
        <v>0</v>
      </c>
      <c r="J797" s="9">
        <v>0</v>
      </c>
      <c r="K797" s="8">
        <v>0</v>
      </c>
      <c r="L797" s="12">
        <v>0</v>
      </c>
      <c r="M797" s="1" t="s">
        <v>23</v>
      </c>
      <c r="N797" s="1">
        <v>0</v>
      </c>
      <c r="O797" s="9">
        <v>0</v>
      </c>
      <c r="P797" s="13">
        <v>0</v>
      </c>
      <c r="Q797" s="14" t="s">
        <v>24</v>
      </c>
      <c r="R797" s="15" t="s">
        <v>25</v>
      </c>
      <c r="S797" s="16" t="s">
        <v>26</v>
      </c>
      <c r="T797" s="2" t="str" cm="1">
        <f t="array" ref="T797">IFERROR(INDEX($AB$4:$AB$63,MATCH(C797&amp;Q797,$Z$4:$Z$63&amp;$Y$4:$Y$63,0)),"")</f>
        <v/>
      </c>
    </row>
    <row r="798" spans="1:20" x14ac:dyDescent="0.25">
      <c r="A798" s="1" t="s">
        <v>31</v>
      </c>
      <c r="B798" s="1" t="s">
        <v>867</v>
      </c>
      <c r="C798" s="1">
        <v>6427667</v>
      </c>
      <c r="D798" s="1" t="s">
        <v>876</v>
      </c>
      <c r="E798" s="7">
        <v>0</v>
      </c>
      <c r="F798" s="10">
        <v>0</v>
      </c>
      <c r="G798" s="10">
        <v>0</v>
      </c>
      <c r="H798" s="11">
        <v>0</v>
      </c>
      <c r="I798" s="11">
        <v>0</v>
      </c>
      <c r="J798" s="9">
        <v>0</v>
      </c>
      <c r="K798" s="8">
        <v>0</v>
      </c>
      <c r="L798" s="12">
        <v>0</v>
      </c>
      <c r="M798" s="1" t="s">
        <v>23</v>
      </c>
      <c r="N798" s="1">
        <v>0</v>
      </c>
      <c r="O798" s="9">
        <v>0</v>
      </c>
      <c r="P798" s="13">
        <v>0</v>
      </c>
      <c r="Q798" s="14" t="s">
        <v>24</v>
      </c>
      <c r="R798" s="15" t="s">
        <v>25</v>
      </c>
      <c r="S798" s="16" t="s">
        <v>26</v>
      </c>
      <c r="T798" s="2" t="str" cm="1">
        <f t="array" ref="T798">IFERROR(INDEX($AB$4:$AB$63,MATCH(C798&amp;Q798,$Z$4:$Z$63&amp;$Y$4:$Y$63,0)),"")</f>
        <v/>
      </c>
    </row>
    <row r="799" spans="1:20" x14ac:dyDescent="0.25">
      <c r="A799" s="1" t="s">
        <v>31</v>
      </c>
      <c r="B799" s="1" t="s">
        <v>867</v>
      </c>
      <c r="C799" s="1">
        <v>6427671</v>
      </c>
      <c r="D799" s="1" t="s">
        <v>877</v>
      </c>
      <c r="E799" s="7">
        <v>0</v>
      </c>
      <c r="F799" s="10">
        <v>0</v>
      </c>
      <c r="G799" s="10">
        <v>0</v>
      </c>
      <c r="H799" s="11">
        <v>0</v>
      </c>
      <c r="I799" s="11">
        <v>0</v>
      </c>
      <c r="J799" s="9">
        <v>0</v>
      </c>
      <c r="K799" s="8">
        <v>0</v>
      </c>
      <c r="L799" s="12">
        <v>0</v>
      </c>
      <c r="M799" s="1" t="s">
        <v>23</v>
      </c>
      <c r="N799" s="1">
        <v>0</v>
      </c>
      <c r="O799" s="9">
        <v>0</v>
      </c>
      <c r="P799" s="13">
        <v>0</v>
      </c>
      <c r="Q799" s="14" t="s">
        <v>24</v>
      </c>
      <c r="R799" s="15" t="s">
        <v>25</v>
      </c>
      <c r="S799" s="16" t="s">
        <v>26</v>
      </c>
      <c r="T799" s="2" t="str" cm="1">
        <f t="array" ref="T799">IFERROR(INDEX($AB$4:$AB$63,MATCH(C799&amp;Q799,$Z$4:$Z$63&amp;$Y$4:$Y$63,0)),"")</f>
        <v/>
      </c>
    </row>
    <row r="800" spans="1:20" x14ac:dyDescent="0.25">
      <c r="A800" s="1" t="s">
        <v>19</v>
      </c>
      <c r="B800" s="1" t="s">
        <v>409</v>
      </c>
      <c r="C800" s="1">
        <v>6175242</v>
      </c>
      <c r="D800" s="1" t="s">
        <v>410</v>
      </c>
      <c r="E800" s="7">
        <v>8.0662599632127474</v>
      </c>
      <c r="F800" s="10">
        <v>63513.299999999996</v>
      </c>
      <c r="G800" s="10">
        <v>7944</v>
      </c>
      <c r="H800" s="11">
        <v>4189</v>
      </c>
      <c r="I800" s="11">
        <v>-3755</v>
      </c>
      <c r="J800" s="9">
        <v>0.47268378650553877</v>
      </c>
      <c r="K800" s="8">
        <v>3.7039336450860132E-3</v>
      </c>
      <c r="L800" s="12">
        <v>1.750789380324519E-3</v>
      </c>
      <c r="M800" s="1" t="s">
        <v>22</v>
      </c>
      <c r="N800" s="1">
        <v>6.9032309583355059E-2</v>
      </c>
      <c r="O800" s="9">
        <v>3.263045348508286E-2</v>
      </c>
      <c r="P800" s="13">
        <v>0.81177191906805646</v>
      </c>
      <c r="Q800" s="14" t="s">
        <v>878</v>
      </c>
      <c r="R800" s="15" t="s">
        <v>879</v>
      </c>
      <c r="S800" s="16" t="s">
        <v>880</v>
      </c>
      <c r="T800" s="2" t="str" cm="1">
        <f t="array" ref="T800">IFERROR(INDEX($AB$4:$AB$63,MATCH(C800&amp;Q800,$Z$4:$Z$63&amp;$Y$4:$Y$63,0)),"")</f>
        <v/>
      </c>
    </row>
    <row r="801" spans="1:20" x14ac:dyDescent="0.25">
      <c r="A801" s="1" t="s">
        <v>31</v>
      </c>
      <c r="B801" s="1" t="s">
        <v>549</v>
      </c>
      <c r="C801" s="1">
        <v>6425584</v>
      </c>
      <c r="D801" s="1" t="s">
        <v>568</v>
      </c>
      <c r="E801" s="7">
        <v>10.976857899382177</v>
      </c>
      <c r="F801" s="10">
        <v>81742.520000000062</v>
      </c>
      <c r="G801" s="10">
        <v>7528</v>
      </c>
      <c r="H801" s="11">
        <v>3979</v>
      </c>
      <c r="I801" s="11">
        <v>-3549</v>
      </c>
      <c r="J801" s="9">
        <v>0.47143995749202977</v>
      </c>
      <c r="K801" s="8">
        <v>4.7670152560505691E-3</v>
      </c>
      <c r="L801" s="12">
        <v>2.2473614696763376E-3</v>
      </c>
      <c r="M801" s="1" t="s">
        <v>22</v>
      </c>
      <c r="N801" s="1">
        <v>8.7331146603481402E-2</v>
      </c>
      <c r="O801" s="9">
        <v>4.117139204247549E-2</v>
      </c>
      <c r="P801" s="13">
        <v>0.83053839364518978</v>
      </c>
      <c r="Q801" s="14" t="s">
        <v>878</v>
      </c>
      <c r="R801" s="15" t="s">
        <v>879</v>
      </c>
      <c r="S801" s="16" t="s">
        <v>880</v>
      </c>
      <c r="T801" s="2" t="str" cm="1">
        <f t="array" ref="T801">IFERROR(INDEX($AB$4:$AB$63,MATCH(C801&amp;Q801,$Z$4:$Z$63&amp;$Y$4:$Y$63,0)),"")</f>
        <v/>
      </c>
    </row>
    <row r="802" spans="1:20" x14ac:dyDescent="0.25">
      <c r="A802" s="1" t="s">
        <v>31</v>
      </c>
      <c r="B802" s="1" t="s">
        <v>438</v>
      </c>
      <c r="C802" s="1">
        <v>6425674</v>
      </c>
      <c r="D802" s="1" t="s">
        <v>478</v>
      </c>
      <c r="E802" s="7">
        <v>10.725309734513271</v>
      </c>
      <c r="F802" s="10">
        <v>65476.099999999984</v>
      </c>
      <c r="G802" s="10">
        <v>6164</v>
      </c>
      <c r="H802" s="11">
        <v>3375</v>
      </c>
      <c r="I802" s="11">
        <v>-2789</v>
      </c>
      <c r="J802" s="9">
        <v>0.45246593121349771</v>
      </c>
      <c r="K802" s="8">
        <v>3.8183991343390482E-3</v>
      </c>
      <c r="L802" s="12">
        <v>1.7276955200635309E-3</v>
      </c>
      <c r="M802" s="1" t="s">
        <v>22</v>
      </c>
      <c r="N802" s="1">
        <v>8.6016067781125402E-2</v>
      </c>
      <c r="O802" s="9">
        <v>3.8919340207910241E-2</v>
      </c>
      <c r="P802" s="13">
        <v>0.85232300884955747</v>
      </c>
      <c r="Q802" s="14" t="s">
        <v>878</v>
      </c>
      <c r="R802" s="15" t="s">
        <v>879</v>
      </c>
      <c r="S802" s="16" t="s">
        <v>880</v>
      </c>
      <c r="T802" s="2" t="str" cm="1">
        <f t="array" ref="T802">IFERROR(INDEX($AB$4:$AB$63,MATCH(C802&amp;Q802,$Z$4:$Z$63&amp;$Y$4:$Y$63,0)),"")</f>
        <v/>
      </c>
    </row>
    <row r="803" spans="1:20" x14ac:dyDescent="0.25">
      <c r="A803" s="1" t="s">
        <v>19</v>
      </c>
      <c r="B803" s="1" t="s">
        <v>384</v>
      </c>
      <c r="C803" s="1">
        <v>6384598</v>
      </c>
      <c r="D803" s="1" t="s">
        <v>397</v>
      </c>
      <c r="E803" s="7">
        <v>4.7524093567251482</v>
      </c>
      <c r="F803" s="10">
        <v>44258.280000000021</v>
      </c>
      <c r="G803" s="10">
        <v>9360</v>
      </c>
      <c r="H803" s="11">
        <v>4723</v>
      </c>
      <c r="I803" s="11">
        <v>-4637</v>
      </c>
      <c r="J803" s="9">
        <v>0.49540598290598292</v>
      </c>
      <c r="K803" s="8">
        <v>2.581029994751296E-3</v>
      </c>
      <c r="L803" s="12">
        <v>1.2786577014595897E-3</v>
      </c>
      <c r="M803" s="1" t="s">
        <v>22</v>
      </c>
      <c r="N803" s="1">
        <v>6.2580983908864893E-2</v>
      </c>
      <c r="O803" s="9">
        <v>3.1002993844594713E-2</v>
      </c>
      <c r="P803" s="13">
        <v>0.91228070175438591</v>
      </c>
      <c r="Q803" s="14" t="s">
        <v>878</v>
      </c>
      <c r="R803" s="15" t="s">
        <v>879</v>
      </c>
      <c r="S803" s="16" t="s">
        <v>880</v>
      </c>
      <c r="T803" s="2" t="str" cm="1">
        <f t="array" ref="T803">IFERROR(INDEX($AB$4:$AB$63,MATCH(C803&amp;Q803,$Z$4:$Z$63&amp;$Y$4:$Y$63,0)),"")</f>
        <v/>
      </c>
    </row>
    <row r="804" spans="1:20" x14ac:dyDescent="0.25">
      <c r="A804" s="1" t="s">
        <v>31</v>
      </c>
      <c r="B804" s="1" t="s">
        <v>746</v>
      </c>
      <c r="C804" s="1">
        <v>6427721</v>
      </c>
      <c r="D804" s="1" t="s">
        <v>772</v>
      </c>
      <c r="E804" s="7">
        <v>13.579514925373132</v>
      </c>
      <c r="F804" s="10">
        <v>85840.639999999985</v>
      </c>
      <c r="G804" s="10">
        <v>6328</v>
      </c>
      <c r="H804" s="11">
        <v>2265</v>
      </c>
      <c r="I804" s="11">
        <v>-4063</v>
      </c>
      <c r="J804" s="9">
        <v>0.64206700379266746</v>
      </c>
      <c r="K804" s="8">
        <v>5.0060071608893919E-3</v>
      </c>
      <c r="L804" s="12">
        <v>3.2141920187568895E-3</v>
      </c>
      <c r="M804" s="1" t="s">
        <v>22</v>
      </c>
      <c r="N804" s="1">
        <v>0.1014689818822006</v>
      </c>
      <c r="O804" s="9">
        <v>6.5149885174996994E-2</v>
      </c>
      <c r="P804" s="13">
        <v>0.98383084577114432</v>
      </c>
      <c r="Q804" s="14" t="s">
        <v>878</v>
      </c>
      <c r="R804" s="15" t="s">
        <v>879</v>
      </c>
      <c r="S804" s="16" t="s">
        <v>880</v>
      </c>
      <c r="T804" s="2" t="str" cm="1">
        <f t="array" ref="T804">IFERROR(INDEX($AB$4:$AB$63,MATCH(C804&amp;Q804,$Z$4:$Z$63&amp;$Y$4:$Y$63,0)),"")</f>
        <v/>
      </c>
    </row>
    <row r="805" spans="1:20" x14ac:dyDescent="0.25">
      <c r="A805" s="1" t="s">
        <v>31</v>
      </c>
      <c r="B805" s="1" t="s">
        <v>603</v>
      </c>
      <c r="C805" s="1">
        <v>6420691</v>
      </c>
      <c r="D805" s="1" t="s">
        <v>630</v>
      </c>
      <c r="E805" s="7">
        <v>10.783921356421361</v>
      </c>
      <c r="F805" s="10">
        <v>116512.56000000004</v>
      </c>
      <c r="G805" s="10">
        <v>10816</v>
      </c>
      <c r="H805" s="11">
        <v>6482</v>
      </c>
      <c r="I805" s="11">
        <v>-4334</v>
      </c>
      <c r="J805" s="9">
        <v>0.40070266272189348</v>
      </c>
      <c r="K805" s="8">
        <v>6.7947152967819816E-3</v>
      </c>
      <c r="L805" s="12">
        <v>2.7226605118577207E-3</v>
      </c>
      <c r="M805" s="1" t="s">
        <v>22</v>
      </c>
      <c r="N805" s="1">
        <v>0.12263355256691039</v>
      </c>
      <c r="O805" s="9">
        <v>4.9139591052606284E-2</v>
      </c>
      <c r="P805" s="13">
        <v>0.97546897546897549</v>
      </c>
      <c r="Q805" s="14" t="s">
        <v>878</v>
      </c>
      <c r="R805" s="15" t="s">
        <v>879</v>
      </c>
      <c r="S805" s="16" t="s">
        <v>880</v>
      </c>
      <c r="T805" s="2" t="str" cm="1">
        <f t="array" ref="T805">IFERROR(INDEX($AB$4:$AB$63,MATCH(C805&amp;Q805,$Z$4:$Z$63&amp;$Y$4:$Y$63,0)),"")</f>
        <v/>
      </c>
    </row>
    <row r="806" spans="1:20" x14ac:dyDescent="0.25">
      <c r="A806" s="1" t="s">
        <v>31</v>
      </c>
      <c r="B806" s="1" t="s">
        <v>746</v>
      </c>
      <c r="C806" s="1">
        <v>6427715</v>
      </c>
      <c r="D806" s="1" t="s">
        <v>769</v>
      </c>
      <c r="E806" s="7">
        <v>8.2267435158501474</v>
      </c>
      <c r="F806" s="10">
        <v>57093.60000000002</v>
      </c>
      <c r="G806" s="10">
        <v>6940</v>
      </c>
      <c r="H806" s="11">
        <v>3203</v>
      </c>
      <c r="I806" s="11">
        <v>-3737</v>
      </c>
      <c r="J806" s="9">
        <v>0.53847262247838612</v>
      </c>
      <c r="K806" s="8">
        <v>3.3295531165768886E-3</v>
      </c>
      <c r="L806" s="12">
        <v>1.7928731983642408E-3</v>
      </c>
      <c r="M806" s="1" t="s">
        <v>22</v>
      </c>
      <c r="N806" s="1">
        <v>6.7488190488673092E-2</v>
      </c>
      <c r="O806" s="9">
        <v>3.6340542918756671E-2</v>
      </c>
      <c r="P806" s="13">
        <v>1</v>
      </c>
      <c r="Q806" s="14" t="s">
        <v>878</v>
      </c>
      <c r="R806" s="15" t="s">
        <v>879</v>
      </c>
      <c r="S806" s="16" t="s">
        <v>880</v>
      </c>
      <c r="T806" s="2" t="str" cm="1">
        <f t="array" ref="T806">IFERROR(INDEX($AB$4:$AB$63,MATCH(C806&amp;Q806,$Z$4:$Z$63&amp;$Y$4:$Y$63,0)),"")</f>
        <v/>
      </c>
    </row>
    <row r="807" spans="1:20" x14ac:dyDescent="0.25">
      <c r="A807" s="1" t="s">
        <v>31</v>
      </c>
      <c r="B807" s="1" t="s">
        <v>820</v>
      </c>
      <c r="C807" s="1">
        <v>6420675</v>
      </c>
      <c r="D807" s="1" t="s">
        <v>853</v>
      </c>
      <c r="E807" s="7">
        <v>10.885233664401467</v>
      </c>
      <c r="F807" s="10">
        <v>104071.02000000002</v>
      </c>
      <c r="G807" s="10">
        <v>9561</v>
      </c>
      <c r="H807" s="11">
        <v>4185</v>
      </c>
      <c r="I807" s="11">
        <v>-5376</v>
      </c>
      <c r="J807" s="9">
        <v>0.56228427988704111</v>
      </c>
      <c r="K807" s="8">
        <v>6.0691564200949961E-3</v>
      </c>
      <c r="L807" s="12">
        <v>3.4125912471949273E-3</v>
      </c>
      <c r="M807" s="1" t="s">
        <v>22</v>
      </c>
      <c r="N807" s="1">
        <v>5.2435311421583683E-2</v>
      </c>
      <c r="O807" s="9">
        <v>2.9483551323337923E-2</v>
      </c>
      <c r="P807" s="13">
        <v>0.99958180867746993</v>
      </c>
      <c r="Q807" s="14" t="s">
        <v>878</v>
      </c>
      <c r="R807" s="15" t="s">
        <v>879</v>
      </c>
      <c r="S807" s="16" t="s">
        <v>880</v>
      </c>
      <c r="T807" s="2" t="str" cm="1">
        <f t="array" ref="T807">IFERROR(INDEX($AB$4:$AB$63,MATCH(C807&amp;Q807,$Z$4:$Z$63&amp;$Y$4:$Y$63,0)),"")</f>
        <v/>
      </c>
    </row>
    <row r="808" spans="1:20" x14ac:dyDescent="0.25">
      <c r="A808" s="1" t="s">
        <v>31</v>
      </c>
      <c r="B808" s="1" t="s">
        <v>820</v>
      </c>
      <c r="C808" s="1">
        <v>6420673</v>
      </c>
      <c r="D808" s="1" t="s">
        <v>852</v>
      </c>
      <c r="E808" s="7">
        <v>5.5069545526775769</v>
      </c>
      <c r="F808" s="10">
        <v>60102.81</v>
      </c>
      <c r="G808" s="10">
        <v>10986</v>
      </c>
      <c r="H808" s="11">
        <v>9513</v>
      </c>
      <c r="I808" s="11">
        <v>-1473</v>
      </c>
      <c r="J808" s="9">
        <v>0.1340797378481704</v>
      </c>
      <c r="K808" s="8">
        <v>3.5050425678277166E-3</v>
      </c>
      <c r="L808" s="12">
        <v>4.6995518864101826E-4</v>
      </c>
      <c r="M808" s="1" t="s">
        <v>22</v>
      </c>
      <c r="N808" s="1">
        <v>3.0282297220323905E-2</v>
      </c>
      <c r="O808" s="9">
        <v>4.060242472741408E-3</v>
      </c>
      <c r="P808" s="13">
        <v>0.87287462259653581</v>
      </c>
      <c r="Q808" s="14" t="s">
        <v>878</v>
      </c>
      <c r="R808" s="15" t="s">
        <v>879</v>
      </c>
      <c r="S808" s="16" t="s">
        <v>880</v>
      </c>
      <c r="T808" s="2" t="str" cm="1">
        <f t="array" ref="T808">IFERROR(INDEX($AB$4:$AB$63,MATCH(C808&amp;Q808,$Z$4:$Z$63&amp;$Y$4:$Y$63,0)),"")</f>
        <v/>
      </c>
    </row>
    <row r="809" spans="1:20" x14ac:dyDescent="0.25">
      <c r="A809" s="1" t="s">
        <v>31</v>
      </c>
      <c r="B809" s="1" t="s">
        <v>549</v>
      </c>
      <c r="C809" s="1">
        <v>6425586</v>
      </c>
      <c r="D809" s="1" t="s">
        <v>569</v>
      </c>
      <c r="E809" s="7">
        <v>13.643597206053551</v>
      </c>
      <c r="F809" s="10">
        <v>87082.900000000009</v>
      </c>
      <c r="G809" s="10">
        <v>6410</v>
      </c>
      <c r="H809" s="11">
        <v>3079</v>
      </c>
      <c r="I809" s="11">
        <v>-3331</v>
      </c>
      <c r="J809" s="9">
        <v>0.51965678627145084</v>
      </c>
      <c r="K809" s="8">
        <v>5.0784525953093424E-3</v>
      </c>
      <c r="L809" s="12">
        <v>2.6390523549103618E-3</v>
      </c>
      <c r="M809" s="1" t="s">
        <v>22</v>
      </c>
      <c r="N809" s="1">
        <v>9.303664123098121E-2</v>
      </c>
      <c r="O809" s="9">
        <v>4.8347121987581655E-2</v>
      </c>
      <c r="P809" s="13">
        <v>0.93277066356228178</v>
      </c>
      <c r="Q809" s="14" t="s">
        <v>878</v>
      </c>
      <c r="R809" s="15" t="s">
        <v>879</v>
      </c>
      <c r="S809" s="16" t="s">
        <v>880</v>
      </c>
      <c r="T809" s="2" t="str" cm="1">
        <f t="array" ref="T809">IFERROR(INDEX($AB$4:$AB$63,MATCH(C809&amp;Q809,$Z$4:$Z$63&amp;$Y$4:$Y$63,0)),"")</f>
        <v/>
      </c>
    </row>
    <row r="810" spans="1:20" x14ac:dyDescent="0.25">
      <c r="A810" s="1" t="s">
        <v>19</v>
      </c>
      <c r="B810" s="1" t="s">
        <v>650</v>
      </c>
      <c r="C810" s="1">
        <v>6332454</v>
      </c>
      <c r="D810" s="1" t="s">
        <v>651</v>
      </c>
      <c r="E810" s="7">
        <v>10.941690561529271</v>
      </c>
      <c r="F810" s="10">
        <v>63238.159999999989</v>
      </c>
      <c r="G810" s="10">
        <v>5820</v>
      </c>
      <c r="H810" s="11">
        <v>1337</v>
      </c>
      <c r="I810" s="11">
        <v>-4483</v>
      </c>
      <c r="J810" s="9">
        <v>0.77027491408934712</v>
      </c>
      <c r="K810" s="8">
        <v>3.687888182118273E-3</v>
      </c>
      <c r="L810" s="12">
        <v>2.8406877526522714E-3</v>
      </c>
      <c r="M810" s="1" t="s">
        <v>22</v>
      </c>
      <c r="N810" s="1">
        <v>6.1117466423678025E-2</v>
      </c>
      <c r="O810" s="9">
        <v>4.7077251198857147E-2</v>
      </c>
      <c r="P810" s="13">
        <v>0.86917562724014341</v>
      </c>
      <c r="Q810" s="14" t="s">
        <v>878</v>
      </c>
      <c r="R810" s="15" t="s">
        <v>879</v>
      </c>
      <c r="S810" s="16" t="s">
        <v>880</v>
      </c>
      <c r="T810" s="2" t="str" cm="1">
        <f t="array" ref="T810">IFERROR(INDEX($AB$4:$AB$63,MATCH(C810&amp;Q810,$Z$4:$Z$63&amp;$Y$4:$Y$63,0)),"")</f>
        <v/>
      </c>
    </row>
    <row r="811" spans="1:20" x14ac:dyDescent="0.25">
      <c r="A811" s="1" t="s">
        <v>31</v>
      </c>
      <c r="B811" s="1" t="s">
        <v>603</v>
      </c>
      <c r="C811" s="1">
        <v>6425915</v>
      </c>
      <c r="D811" s="1" t="s">
        <v>633</v>
      </c>
      <c r="E811" s="7">
        <v>5.363823306848281</v>
      </c>
      <c r="F811" s="10">
        <v>51630.580000000016</v>
      </c>
      <c r="G811" s="10">
        <v>9672</v>
      </c>
      <c r="H811" s="11">
        <v>8397</v>
      </c>
      <c r="I811" s="11">
        <v>-1275</v>
      </c>
      <c r="J811" s="9">
        <v>0.13182382133995038</v>
      </c>
      <c r="K811" s="8">
        <v>3.0109637253505185E-3</v>
      </c>
      <c r="L811" s="12">
        <v>3.969167441916782E-4</v>
      </c>
      <c r="M811" s="1" t="s">
        <v>22</v>
      </c>
      <c r="N811" s="1">
        <v>5.4342994836694622E-2</v>
      </c>
      <c r="O811" s="9">
        <v>7.1637012424302779E-3</v>
      </c>
      <c r="P811" s="13">
        <v>0.91486946651532353</v>
      </c>
      <c r="Q811" s="14" t="s">
        <v>878</v>
      </c>
      <c r="R811" s="15" t="s">
        <v>879</v>
      </c>
      <c r="S811" s="16" t="s">
        <v>880</v>
      </c>
      <c r="T811" s="2" t="str" cm="1">
        <f t="array" ref="T811">IFERROR(INDEX($AB$4:$AB$63,MATCH(C811&amp;Q811,$Z$4:$Z$63&amp;$Y$4:$Y$63,0)),"")</f>
        <v/>
      </c>
    </row>
    <row r="812" spans="1:20" x14ac:dyDescent="0.25">
      <c r="A812" s="1" t="s">
        <v>19</v>
      </c>
      <c r="B812" s="1" t="s">
        <v>409</v>
      </c>
      <c r="C812" s="1">
        <v>6371108</v>
      </c>
      <c r="D812" s="1" t="s">
        <v>420</v>
      </c>
      <c r="E812" s="7">
        <v>10.651401515151514</v>
      </c>
      <c r="F812" s="10">
        <v>62632.680000000015</v>
      </c>
      <c r="G812" s="10">
        <v>5904</v>
      </c>
      <c r="H812" s="11">
        <v>2380</v>
      </c>
      <c r="I812" s="11">
        <v>-3524</v>
      </c>
      <c r="J812" s="9">
        <v>0.59688346883468835</v>
      </c>
      <c r="K812" s="8">
        <v>3.652578132987987E-3</v>
      </c>
      <c r="L812" s="12">
        <v>2.1801635062075994E-3</v>
      </c>
      <c r="M812" s="1" t="s">
        <v>22</v>
      </c>
      <c r="N812" s="1">
        <v>6.8075167812020665E-2</v>
      </c>
      <c r="O812" s="9">
        <v>4.0632942305142417E-2</v>
      </c>
      <c r="P812" s="13">
        <v>0.93181818181818177</v>
      </c>
      <c r="Q812" s="14" t="s">
        <v>878</v>
      </c>
      <c r="R812" s="15" t="s">
        <v>879</v>
      </c>
      <c r="S812" s="16" t="s">
        <v>880</v>
      </c>
      <c r="T812" s="2" t="str" cm="1">
        <f t="array" ref="T812">IFERROR(INDEX($AB$4:$AB$63,MATCH(C812&amp;Q812,$Z$4:$Z$63&amp;$Y$4:$Y$63,0)),"")</f>
        <v/>
      </c>
    </row>
    <row r="813" spans="1:20" x14ac:dyDescent="0.25">
      <c r="A813" s="1" t="s">
        <v>31</v>
      </c>
      <c r="B813" s="1" t="s">
        <v>66</v>
      </c>
      <c r="C813" s="1">
        <v>6425857</v>
      </c>
      <c r="D813" s="1" t="s">
        <v>80</v>
      </c>
      <c r="E813" s="7">
        <v>10.620634604439379</v>
      </c>
      <c r="F813" s="10">
        <v>70100.479999999996</v>
      </c>
      <c r="G813" s="10">
        <v>6626</v>
      </c>
      <c r="H813" s="11">
        <v>2700</v>
      </c>
      <c r="I813" s="11">
        <v>-3926</v>
      </c>
      <c r="J813" s="9">
        <v>0.5925143374584968</v>
      </c>
      <c r="K813" s="8">
        <v>4.088081179984022E-3</v>
      </c>
      <c r="L813" s="12">
        <v>2.4222467118347824E-3</v>
      </c>
      <c r="M813" s="1" t="s">
        <v>22</v>
      </c>
      <c r="N813" s="1">
        <v>0.10057899674988584</v>
      </c>
      <c r="O813" s="9">
        <v>5.9594497621498911E-2</v>
      </c>
      <c r="P813" s="13">
        <v>0.94280022766078542</v>
      </c>
      <c r="Q813" s="14" t="s">
        <v>878</v>
      </c>
      <c r="R813" s="15" t="s">
        <v>879</v>
      </c>
      <c r="S813" s="16" t="s">
        <v>880</v>
      </c>
      <c r="T813" s="2" t="str" cm="1">
        <f t="array" ref="T813">IFERROR(INDEX($AB$4:$AB$63,MATCH(C813&amp;Q813,$Z$4:$Z$63&amp;$Y$4:$Y$63,0)),"")</f>
        <v/>
      </c>
    </row>
    <row r="814" spans="1:20" x14ac:dyDescent="0.25">
      <c r="A814" s="1" t="s">
        <v>31</v>
      </c>
      <c r="B814" s="1" t="s">
        <v>820</v>
      </c>
      <c r="C814" s="1">
        <v>6425760</v>
      </c>
      <c r="D814" s="1" t="s">
        <v>855</v>
      </c>
      <c r="E814" s="7">
        <v>28.319919151086406</v>
      </c>
      <c r="F814" s="10">
        <v>155255.00999999995</v>
      </c>
      <c r="G814" s="10">
        <v>5514</v>
      </c>
      <c r="H814" s="11">
        <v>1257</v>
      </c>
      <c r="I814" s="11">
        <v>-4257</v>
      </c>
      <c r="J814" s="9">
        <v>0.77203482045701854</v>
      </c>
      <c r="K814" s="8">
        <v>9.0540761558156376E-3</v>
      </c>
      <c r="L814" s="12">
        <v>6.9900620593592987E-3</v>
      </c>
      <c r="M814" s="1" t="s">
        <v>22</v>
      </c>
      <c r="N814" s="1">
        <v>7.8223935915215259E-2</v>
      </c>
      <c r="O814" s="9">
        <v>6.0391602319744539E-2</v>
      </c>
      <c r="P814" s="13">
        <v>0.9287518948964123</v>
      </c>
      <c r="Q814" s="14" t="s">
        <v>878</v>
      </c>
      <c r="R814" s="15" t="s">
        <v>879</v>
      </c>
      <c r="S814" s="16" t="s">
        <v>880</v>
      </c>
      <c r="T814" s="2" t="str" cm="1">
        <f t="array" ref="T814">IFERROR(INDEX($AB$4:$AB$63,MATCH(C814&amp;Q814,$Z$4:$Z$63&amp;$Y$4:$Y$63,0)),"")</f>
        <v/>
      </c>
    </row>
    <row r="815" spans="1:20" x14ac:dyDescent="0.25">
      <c r="A815" s="1" t="s">
        <v>19</v>
      </c>
      <c r="B815" s="1" t="s">
        <v>315</v>
      </c>
      <c r="C815" s="1">
        <v>6332924</v>
      </c>
      <c r="D815" s="1" t="s">
        <v>320</v>
      </c>
      <c r="E815" s="7">
        <v>35.060214049705493</v>
      </c>
      <c r="F815" s="10">
        <v>105487.63000000002</v>
      </c>
      <c r="G815" s="10">
        <v>3163</v>
      </c>
      <c r="H815" s="11">
        <v>2144</v>
      </c>
      <c r="I815" s="11">
        <v>-1019</v>
      </c>
      <c r="J815" s="9">
        <v>0.32216250395194435</v>
      </c>
      <c r="K815" s="8">
        <v>6.1517695017797025E-3</v>
      </c>
      <c r="L815" s="12">
        <v>1.981869466428554E-3</v>
      </c>
      <c r="M815" s="1" t="s">
        <v>22</v>
      </c>
      <c r="N815" s="1">
        <v>8.8428775643359769E-2</v>
      </c>
      <c r="O815" s="9">
        <v>2.8488435782669491E-2</v>
      </c>
      <c r="P815" s="13">
        <v>0.45438873725039508</v>
      </c>
      <c r="Q815" s="14" t="s">
        <v>878</v>
      </c>
      <c r="R815" s="15" t="s">
        <v>879</v>
      </c>
      <c r="S815" s="16" t="s">
        <v>880</v>
      </c>
      <c r="T815" s="2" t="str" cm="1">
        <f t="array" ref="T815">IFERROR(INDEX($AB$4:$AB$63,MATCH(C815&amp;Q815,$Z$4:$Z$63&amp;$Y$4:$Y$63,0)),"")</f>
        <v/>
      </c>
    </row>
    <row r="816" spans="1:20" x14ac:dyDescent="0.25">
      <c r="A816" s="1" t="s">
        <v>19</v>
      </c>
      <c r="B816" s="1" t="s">
        <v>746</v>
      </c>
      <c r="C816" s="1">
        <v>6378896</v>
      </c>
      <c r="D816" s="1" t="s">
        <v>766</v>
      </c>
      <c r="E816" s="7">
        <v>16.211550818659251</v>
      </c>
      <c r="F816" s="10">
        <v>96942.499999999971</v>
      </c>
      <c r="G816" s="10">
        <v>6012</v>
      </c>
      <c r="H816" s="11">
        <v>1862</v>
      </c>
      <c r="I816" s="11">
        <v>-4150</v>
      </c>
      <c r="J816" s="9">
        <v>0.69028609447771128</v>
      </c>
      <c r="K816" s="8">
        <v>5.6534393172571846E-3</v>
      </c>
      <c r="L816" s="12">
        <v>3.9024905466762006E-3</v>
      </c>
      <c r="M816" s="1" t="s">
        <v>22</v>
      </c>
      <c r="N816" s="1">
        <v>0.11459207172867339</v>
      </c>
      <c r="O816" s="9">
        <v>7.9101313651695704E-2</v>
      </c>
      <c r="P816" s="13">
        <v>0.9286376274328082</v>
      </c>
      <c r="Q816" s="14" t="s">
        <v>878</v>
      </c>
      <c r="R816" s="15" t="s">
        <v>879</v>
      </c>
      <c r="S816" s="16" t="s">
        <v>880</v>
      </c>
      <c r="T816" s="2" t="str" cm="1">
        <f t="array" ref="T816">IFERROR(INDEX($AB$4:$AB$63,MATCH(C816&amp;Q816,$Z$4:$Z$63&amp;$Y$4:$Y$63,0)),"")</f>
        <v/>
      </c>
    </row>
    <row r="817" spans="1:20" x14ac:dyDescent="0.25">
      <c r="A817" s="1" t="s">
        <v>31</v>
      </c>
      <c r="B817" s="1" t="s">
        <v>438</v>
      </c>
      <c r="C817" s="1">
        <v>6420665</v>
      </c>
      <c r="D817" s="1" t="s">
        <v>471</v>
      </c>
      <c r="E817" s="7">
        <v>5.4032982298902104</v>
      </c>
      <c r="F817" s="10">
        <v>46396.000000000022</v>
      </c>
      <c r="G817" s="10">
        <v>8602</v>
      </c>
      <c r="H817" s="11">
        <v>6489</v>
      </c>
      <c r="I817" s="11">
        <v>-2113</v>
      </c>
      <c r="J817" s="9">
        <v>0.24564054870960242</v>
      </c>
      <c r="K817" s="8">
        <v>2.7056963722151229E-3</v>
      </c>
      <c r="L817" s="12">
        <v>6.6462874151250342E-4</v>
      </c>
      <c r="M817" s="1" t="s">
        <v>22</v>
      </c>
      <c r="N817" s="1">
        <v>6.0950506837962201E-2</v>
      </c>
      <c r="O817" s="9">
        <v>1.4971915943805409E-2</v>
      </c>
      <c r="P817" s="13">
        <v>0.96370154604526104</v>
      </c>
      <c r="Q817" s="14" t="s">
        <v>878</v>
      </c>
      <c r="R817" s="15" t="s">
        <v>879</v>
      </c>
      <c r="S817" s="16" t="s">
        <v>880</v>
      </c>
      <c r="T817" s="2" t="str" cm="1">
        <f t="array" ref="T817">IFERROR(INDEX($AB$4:$AB$63,MATCH(C817&amp;Q817,$Z$4:$Z$63&amp;$Y$4:$Y$63,0)),"")</f>
        <v/>
      </c>
    </row>
    <row r="818" spans="1:20" x14ac:dyDescent="0.25">
      <c r="A818" s="1" t="s">
        <v>31</v>
      </c>
      <c r="B818" s="1" t="s">
        <v>746</v>
      </c>
      <c r="C818" s="1">
        <v>6427719</v>
      </c>
      <c r="D818" s="1" t="s">
        <v>771</v>
      </c>
      <c r="E818" s="7">
        <v>8.2147202572347258</v>
      </c>
      <c r="F818" s="10">
        <v>47214.759999999995</v>
      </c>
      <c r="G818" s="10">
        <v>5772</v>
      </c>
      <c r="H818" s="11">
        <v>3904</v>
      </c>
      <c r="I818" s="11">
        <v>-1868</v>
      </c>
      <c r="J818" s="9">
        <v>0.32363132363132363</v>
      </c>
      <c r="K818" s="8">
        <v>2.7534443669067943E-3</v>
      </c>
      <c r="L818" s="12">
        <v>8.9110084500725777E-4</v>
      </c>
      <c r="M818" s="1" t="s">
        <v>22</v>
      </c>
      <c r="N818" s="1">
        <v>5.5810786441159457E-2</v>
      </c>
      <c r="O818" s="9">
        <v>1.8062118688857567E-2</v>
      </c>
      <c r="P818" s="13">
        <v>0.92797427652733122</v>
      </c>
      <c r="Q818" s="14" t="s">
        <v>878</v>
      </c>
      <c r="R818" s="15" t="s">
        <v>879</v>
      </c>
      <c r="S818" s="16" t="s">
        <v>880</v>
      </c>
      <c r="T818" s="2" t="str" cm="1">
        <f t="array" ref="T818">IFERROR(INDEX($AB$4:$AB$63,MATCH(C818&amp;Q818,$Z$4:$Z$63&amp;$Y$4:$Y$63,0)),"")</f>
        <v/>
      </c>
    </row>
    <row r="819" spans="1:20" x14ac:dyDescent="0.25">
      <c r="A819" s="1" t="s">
        <v>19</v>
      </c>
      <c r="B819" s="1" t="s">
        <v>820</v>
      </c>
      <c r="C819" s="1">
        <v>6370976</v>
      </c>
      <c r="D819" s="1" t="s">
        <v>838</v>
      </c>
      <c r="E819" s="7">
        <v>5.4863844199830671</v>
      </c>
      <c r="F819" s="10">
        <v>20716.880000000008</v>
      </c>
      <c r="G819" s="10">
        <v>3820</v>
      </c>
      <c r="H819" s="11">
        <v>1424</v>
      </c>
      <c r="I819" s="11">
        <v>-2396</v>
      </c>
      <c r="J819" s="9">
        <v>0.62722513089005238</v>
      </c>
      <c r="K819" s="8">
        <v>1.2081555965948797E-3</v>
      </c>
      <c r="L819" s="12">
        <v>7.5778555220977267E-4</v>
      </c>
      <c r="M819" s="1" t="s">
        <v>22</v>
      </c>
      <c r="N819" s="1">
        <v>1.0438026402389241E-2</v>
      </c>
      <c r="O819" s="9">
        <v>6.5469924764724142E-3</v>
      </c>
      <c r="P819" s="13">
        <v>0.80863674851820488</v>
      </c>
      <c r="Q819" s="14" t="s">
        <v>878</v>
      </c>
      <c r="R819" s="15" t="s">
        <v>879</v>
      </c>
      <c r="S819" s="16" t="s">
        <v>880</v>
      </c>
      <c r="T819" s="2" t="str" cm="1">
        <f t="array" ref="T819">IFERROR(INDEX($AB$4:$AB$63,MATCH(C819&amp;Q819,$Z$4:$Z$63&amp;$Y$4:$Y$63,0)),"")</f>
        <v/>
      </c>
    </row>
    <row r="820" spans="1:20" x14ac:dyDescent="0.25">
      <c r="A820" s="1" t="s">
        <v>19</v>
      </c>
      <c r="B820" s="1" t="s">
        <v>409</v>
      </c>
      <c r="C820" s="1">
        <v>6371102</v>
      </c>
      <c r="D820" s="1" t="s">
        <v>417</v>
      </c>
      <c r="E820" s="7">
        <v>5.3505257784583984</v>
      </c>
      <c r="F820" s="10">
        <v>41174.44</v>
      </c>
      <c r="G820" s="10">
        <v>7700</v>
      </c>
      <c r="H820" s="11">
        <v>4166</v>
      </c>
      <c r="I820" s="11">
        <v>-3534</v>
      </c>
      <c r="J820" s="9">
        <v>0.45896103896103896</v>
      </c>
      <c r="K820" s="8">
        <v>2.4011883122680663E-3</v>
      </c>
      <c r="L820" s="12">
        <v>1.1020518825396554E-3</v>
      </c>
      <c r="M820" s="1" t="s">
        <v>22</v>
      </c>
      <c r="N820" s="1">
        <v>4.4752306823945195E-2</v>
      </c>
      <c r="O820" s="9">
        <v>2.0539565235821081E-2</v>
      </c>
      <c r="P820" s="13">
        <v>0.98264420622766713</v>
      </c>
      <c r="Q820" s="14" t="s">
        <v>878</v>
      </c>
      <c r="R820" s="15" t="s">
        <v>879</v>
      </c>
      <c r="S820" s="16" t="s">
        <v>880</v>
      </c>
      <c r="T820" s="2" t="str" cm="1">
        <f t="array" ref="T820">IFERROR(INDEX($AB$4:$AB$63,MATCH(C820&amp;Q820,$Z$4:$Z$63&amp;$Y$4:$Y$63,0)),"")</f>
        <v/>
      </c>
    </row>
    <row r="821" spans="1:20" x14ac:dyDescent="0.25">
      <c r="A821" s="1" t="s">
        <v>31</v>
      </c>
      <c r="B821" s="1" t="s">
        <v>746</v>
      </c>
      <c r="C821" s="1">
        <v>6427717</v>
      </c>
      <c r="D821" s="1" t="s">
        <v>770</v>
      </c>
      <c r="E821" s="7">
        <v>8.2117826876513309</v>
      </c>
      <c r="F821" s="10">
        <v>48515.539999999986</v>
      </c>
      <c r="G821" s="10">
        <v>5944</v>
      </c>
      <c r="H821" s="11">
        <v>3872</v>
      </c>
      <c r="I821" s="11">
        <v>-2072</v>
      </c>
      <c r="J821" s="9">
        <v>0.34858681022880217</v>
      </c>
      <c r="K821" s="8">
        <v>2.8293025384528319E-3</v>
      </c>
      <c r="L821" s="12">
        <v>9.8625754705152554E-4</v>
      </c>
      <c r="M821" s="1" t="s">
        <v>22</v>
      </c>
      <c r="N821" s="1">
        <v>5.7348389402329454E-2</v>
      </c>
      <c r="O821" s="9">
        <v>1.9990892133517266E-2</v>
      </c>
      <c r="P821" s="13">
        <v>0.8995157384987893</v>
      </c>
      <c r="Q821" s="14" t="s">
        <v>878</v>
      </c>
      <c r="R821" s="15" t="s">
        <v>879</v>
      </c>
      <c r="S821" s="16" t="s">
        <v>880</v>
      </c>
      <c r="T821" s="2" t="str" cm="1">
        <f t="array" ref="T821">IFERROR(INDEX($AB$4:$AB$63,MATCH(C821&amp;Q821,$Z$4:$Z$63&amp;$Y$4:$Y$63,0)),"")</f>
        <v/>
      </c>
    </row>
    <row r="822" spans="1:20" x14ac:dyDescent="0.25">
      <c r="A822" s="1" t="s">
        <v>31</v>
      </c>
      <c r="B822" s="1" t="s">
        <v>409</v>
      </c>
      <c r="C822" s="1">
        <v>6425620</v>
      </c>
      <c r="D822" s="1" t="s">
        <v>433</v>
      </c>
      <c r="E822" s="7">
        <v>5.3136318631863189</v>
      </c>
      <c r="F822" s="10">
        <v>43529.960000000006</v>
      </c>
      <c r="G822" s="10">
        <v>8228</v>
      </c>
      <c r="H822" s="11">
        <v>4604</v>
      </c>
      <c r="I822" s="11">
        <v>-3624</v>
      </c>
      <c r="J822" s="9">
        <v>0.44044725328147788</v>
      </c>
      <c r="K822" s="8">
        <v>2.5385562301635783E-3</v>
      </c>
      <c r="L822" s="12">
        <v>1.1181001188761313E-3</v>
      </c>
      <c r="M822" s="1" t="s">
        <v>22</v>
      </c>
      <c r="N822" s="1">
        <v>4.731251052726064E-2</v>
      </c>
      <c r="O822" s="9">
        <v>2.0838665307582955E-2</v>
      </c>
      <c r="P822" s="13">
        <v>0.92574257425742579</v>
      </c>
      <c r="Q822" s="14" t="s">
        <v>878</v>
      </c>
      <c r="R822" s="15" t="s">
        <v>879</v>
      </c>
      <c r="S822" s="16" t="s">
        <v>880</v>
      </c>
      <c r="T822" s="2" t="str" cm="1">
        <f t="array" ref="T822">IFERROR(INDEX($AB$4:$AB$63,MATCH(C822&amp;Q822,$Z$4:$Z$63&amp;$Y$4:$Y$63,0)),"")</f>
        <v/>
      </c>
    </row>
    <row r="823" spans="1:20" x14ac:dyDescent="0.25">
      <c r="A823" s="1" t="s">
        <v>19</v>
      </c>
      <c r="B823" s="1" t="s">
        <v>409</v>
      </c>
      <c r="C823" s="1">
        <v>6327645</v>
      </c>
      <c r="D823" s="1" t="s">
        <v>413</v>
      </c>
      <c r="E823" s="7">
        <v>5.3973178137651798</v>
      </c>
      <c r="F823" s="10">
        <v>43622.989999999991</v>
      </c>
      <c r="G823" s="10">
        <v>8112</v>
      </c>
      <c r="H823" s="11">
        <v>4088</v>
      </c>
      <c r="I823" s="11">
        <v>-4024</v>
      </c>
      <c r="J823" s="9">
        <v>0.49605522682445757</v>
      </c>
      <c r="K823" s="8">
        <v>2.5439815024609126E-3</v>
      </c>
      <c r="L823" s="12">
        <v>1.2619553212404723E-3</v>
      </c>
      <c r="M823" s="1" t="s">
        <v>22</v>
      </c>
      <c r="N823" s="1">
        <v>4.7413624400426388E-2</v>
      </c>
      <c r="O823" s="9">
        <v>2.3519776206523148E-2</v>
      </c>
      <c r="P823" s="13">
        <v>0.91228070175438591</v>
      </c>
      <c r="Q823" s="14" t="s">
        <v>878</v>
      </c>
      <c r="R823" s="15" t="s">
        <v>879</v>
      </c>
      <c r="S823" s="16" t="s">
        <v>880</v>
      </c>
      <c r="T823" s="2" t="str" cm="1">
        <f t="array" ref="T823">IFERROR(INDEX($AB$4:$AB$63,MATCH(C823&amp;Q823,$Z$4:$Z$63&amp;$Y$4:$Y$63,0)),"")</f>
        <v/>
      </c>
    </row>
    <row r="824" spans="1:20" x14ac:dyDescent="0.25">
      <c r="A824" s="1" t="s">
        <v>19</v>
      </c>
      <c r="B824" s="1" t="s">
        <v>384</v>
      </c>
      <c r="C824" s="1">
        <v>6102211</v>
      </c>
      <c r="D824" s="1" t="s">
        <v>385</v>
      </c>
      <c r="E824" s="7">
        <v>15.920204558737588</v>
      </c>
      <c r="F824" s="10">
        <v>108530.44000000005</v>
      </c>
      <c r="G824" s="10">
        <v>6818</v>
      </c>
      <c r="H824" s="11">
        <v>3304</v>
      </c>
      <c r="I824" s="11">
        <v>-3514</v>
      </c>
      <c r="J824" s="9">
        <v>0.5154004106776181</v>
      </c>
      <c r="K824" s="8">
        <v>6.3292184193230244E-3</v>
      </c>
      <c r="L824" s="12">
        <v>3.2620817725874315E-3</v>
      </c>
      <c r="M824" s="1" t="s">
        <v>22</v>
      </c>
      <c r="N824" s="1">
        <v>0.15346149283844798</v>
      </c>
      <c r="O824" s="9">
        <v>7.9094116432136444E-2</v>
      </c>
      <c r="P824" s="13">
        <v>0.99620105201636466</v>
      </c>
      <c r="Q824" s="14" t="s">
        <v>878</v>
      </c>
      <c r="R824" s="15" t="s">
        <v>879</v>
      </c>
      <c r="S824" s="16" t="s">
        <v>880</v>
      </c>
      <c r="T824" s="2" t="str" cm="1">
        <f t="array" ref="T824">IFERROR(INDEX($AB$4:$AB$63,MATCH(C824&amp;Q824,$Z$4:$Z$63&amp;$Y$4:$Y$63,0)),"")</f>
        <v/>
      </c>
    </row>
    <row r="825" spans="1:20" x14ac:dyDescent="0.25">
      <c r="A825" s="1" t="s">
        <v>19</v>
      </c>
      <c r="B825" s="1" t="s">
        <v>549</v>
      </c>
      <c r="C825" s="1">
        <v>6379563</v>
      </c>
      <c r="D825" s="1" t="s">
        <v>556</v>
      </c>
      <c r="E825" s="7">
        <v>10.856997167138811</v>
      </c>
      <c r="F825" s="10">
        <v>66213.180000000008</v>
      </c>
      <c r="G825" s="10">
        <v>6114</v>
      </c>
      <c r="H825" s="11">
        <v>2481</v>
      </c>
      <c r="I825" s="11">
        <v>-3633</v>
      </c>
      <c r="J825" s="9">
        <v>0.59421000981354266</v>
      </c>
      <c r="K825" s="8">
        <v>3.8613837597815948E-3</v>
      </c>
      <c r="L825" s="12">
        <v>2.2944728817936755E-3</v>
      </c>
      <c r="M825" s="1" t="s">
        <v>22</v>
      </c>
      <c r="N825" s="1">
        <v>7.0740086428246876E-2</v>
      </c>
      <c r="O825" s="9">
        <v>4.2034467450739431E-2</v>
      </c>
      <c r="P825" s="13">
        <v>0.96222851746931071</v>
      </c>
      <c r="Q825" s="14" t="s">
        <v>878</v>
      </c>
      <c r="R825" s="15" t="s">
        <v>879</v>
      </c>
      <c r="S825" s="16" t="s">
        <v>880</v>
      </c>
      <c r="T825" s="2" t="str" cm="1">
        <f t="array" ref="T825">IFERROR(INDEX($AB$4:$AB$63,MATCH(C825&amp;Q825,$Z$4:$Z$63&amp;$Y$4:$Y$63,0)),"")</f>
        <v/>
      </c>
    </row>
    <row r="826" spans="1:20" x14ac:dyDescent="0.25">
      <c r="A826" s="1" t="s">
        <v>19</v>
      </c>
      <c r="B826" s="1" t="s">
        <v>549</v>
      </c>
      <c r="C826" s="1">
        <v>6379561</v>
      </c>
      <c r="D826" s="1" t="s">
        <v>555</v>
      </c>
      <c r="E826" s="7">
        <v>10.903912808015166</v>
      </c>
      <c r="F826" s="10">
        <v>74651.800000000017</v>
      </c>
      <c r="G826" s="10">
        <v>6876</v>
      </c>
      <c r="H826" s="11">
        <v>2714</v>
      </c>
      <c r="I826" s="11">
        <v>-4162</v>
      </c>
      <c r="J826" s="9">
        <v>0.60529377545084351</v>
      </c>
      <c r="K826" s="8">
        <v>4.353502552791811E-3</v>
      </c>
      <c r="L826" s="12">
        <v>2.6351479966142404E-3</v>
      </c>
      <c r="M826" s="1" t="s">
        <v>22</v>
      </c>
      <c r="N826" s="1">
        <v>7.975564357465087E-2</v>
      </c>
      <c r="O826" s="9">
        <v>4.8275594612812237E-2</v>
      </c>
      <c r="P826" s="13">
        <v>0.93095044679122663</v>
      </c>
      <c r="Q826" s="14" t="s">
        <v>878</v>
      </c>
      <c r="R826" s="15" t="s">
        <v>879</v>
      </c>
      <c r="S826" s="16" t="s">
        <v>880</v>
      </c>
      <c r="T826" s="2" t="str" cm="1">
        <f t="array" ref="T826">IFERROR(INDEX($AB$4:$AB$63,MATCH(C826&amp;Q826,$Z$4:$Z$63&amp;$Y$4:$Y$63,0)),"")</f>
        <v/>
      </c>
    </row>
    <row r="827" spans="1:20" x14ac:dyDescent="0.25">
      <c r="A827" s="1" t="s">
        <v>19</v>
      </c>
      <c r="B827" s="1" t="s">
        <v>650</v>
      </c>
      <c r="C827" s="1">
        <v>6379690</v>
      </c>
      <c r="D827" s="1" t="s">
        <v>655</v>
      </c>
      <c r="E827" s="7">
        <v>13.621407344150295</v>
      </c>
      <c r="F827" s="10">
        <v>73432.139999999985</v>
      </c>
      <c r="G827" s="10">
        <v>5415</v>
      </c>
      <c r="H827" s="11">
        <v>2023</v>
      </c>
      <c r="I827" s="11">
        <v>-3392</v>
      </c>
      <c r="J827" s="9">
        <v>0.62640812557710068</v>
      </c>
      <c r="K827" s="8">
        <v>4.2823750927233574E-3</v>
      </c>
      <c r="L827" s="12">
        <v>2.6825145548509009E-3</v>
      </c>
      <c r="M827" s="1" t="s">
        <v>22</v>
      </c>
      <c r="N827" s="1">
        <v>7.0969591001205978E-2</v>
      </c>
      <c r="O827" s="9">
        <v>4.4455928472038907E-2</v>
      </c>
      <c r="P827" s="13">
        <v>0.92485055508112723</v>
      </c>
      <c r="Q827" s="14" t="s">
        <v>878</v>
      </c>
      <c r="R827" s="15" t="s">
        <v>879</v>
      </c>
      <c r="S827" s="16" t="s">
        <v>880</v>
      </c>
      <c r="T827" s="2" t="str" cm="1">
        <f t="array" ref="T827">IFERROR(INDEX($AB$4:$AB$63,MATCH(C827&amp;Q827,$Z$4:$Z$63&amp;$Y$4:$Y$63,0)),"")</f>
        <v/>
      </c>
    </row>
    <row r="828" spans="1:20" x14ac:dyDescent="0.25">
      <c r="A828" s="1" t="s">
        <v>31</v>
      </c>
      <c r="B828" s="1" t="s">
        <v>438</v>
      </c>
      <c r="C828" s="1">
        <v>6425672</v>
      </c>
      <c r="D828" s="1" t="s">
        <v>477</v>
      </c>
      <c r="E828" s="7">
        <v>10.582255251684497</v>
      </c>
      <c r="F828" s="10">
        <v>53398.059999999976</v>
      </c>
      <c r="G828" s="10">
        <v>5046</v>
      </c>
      <c r="H828" s="11">
        <v>3363</v>
      </c>
      <c r="I828" s="11">
        <v>-1683</v>
      </c>
      <c r="J828" s="9">
        <v>0.33353151010701548</v>
      </c>
      <c r="K828" s="8">
        <v>3.1140386504294624E-3</v>
      </c>
      <c r="L828" s="12">
        <v>1.0386300136093511E-3</v>
      </c>
      <c r="M828" s="1" t="s">
        <v>22</v>
      </c>
      <c r="N828" s="1">
        <v>7.0149125380720601E-2</v>
      </c>
      <c r="O828" s="9">
        <v>2.339694372091811E-2</v>
      </c>
      <c r="P828" s="13">
        <v>1</v>
      </c>
      <c r="Q828" s="14" t="s">
        <v>878</v>
      </c>
      <c r="R828" s="15" t="s">
        <v>879</v>
      </c>
      <c r="S828" s="16" t="s">
        <v>880</v>
      </c>
      <c r="T828" s="2" t="str" cm="1">
        <f t="array" ref="T828">IFERROR(INDEX($AB$4:$AB$63,MATCH(C828&amp;Q828,$Z$4:$Z$63&amp;$Y$4:$Y$63,0)),"")</f>
        <v/>
      </c>
    </row>
    <row r="829" spans="1:20" x14ac:dyDescent="0.25">
      <c r="A829" s="1" t="s">
        <v>19</v>
      </c>
      <c r="B829" s="1" t="s">
        <v>409</v>
      </c>
      <c r="C829" s="1">
        <v>6371100</v>
      </c>
      <c r="D829" s="1" t="s">
        <v>416</v>
      </c>
      <c r="E829" s="7">
        <v>7.9785560344827582</v>
      </c>
      <c r="F829" s="10">
        <v>29798.489999999991</v>
      </c>
      <c r="G829" s="10">
        <v>3760</v>
      </c>
      <c r="H829" s="11">
        <v>1586</v>
      </c>
      <c r="I829" s="11">
        <v>-2174</v>
      </c>
      <c r="J829" s="9">
        <v>0.57819148936170217</v>
      </c>
      <c r="K829" s="8">
        <v>1.7377719262541718E-3</v>
      </c>
      <c r="L829" s="12">
        <v>1.0047649382118537E-3</v>
      </c>
      <c r="M829" s="1" t="s">
        <v>22</v>
      </c>
      <c r="N829" s="1">
        <v>3.2387839819321453E-2</v>
      </c>
      <c r="O829" s="9">
        <v>1.8726373342341715E-2</v>
      </c>
      <c r="P829" s="13">
        <v>0.90038314176245215</v>
      </c>
      <c r="Q829" s="14" t="s">
        <v>878</v>
      </c>
      <c r="R829" s="15" t="s">
        <v>879</v>
      </c>
      <c r="S829" s="16" t="s">
        <v>880</v>
      </c>
      <c r="T829" s="2" t="str" cm="1">
        <f t="array" ref="T829">IFERROR(INDEX($AB$4:$AB$63,MATCH(C829&amp;Q829,$Z$4:$Z$63&amp;$Y$4:$Y$63,0)),"")</f>
        <v/>
      </c>
    </row>
    <row r="830" spans="1:20" x14ac:dyDescent="0.25">
      <c r="A830" s="1" t="s">
        <v>19</v>
      </c>
      <c r="B830" s="1" t="s">
        <v>650</v>
      </c>
      <c r="C830" s="1">
        <v>6332465</v>
      </c>
      <c r="D830" s="1" t="s">
        <v>652</v>
      </c>
      <c r="E830" s="7">
        <v>10.905776947285601</v>
      </c>
      <c r="F830" s="10">
        <v>49977.93</v>
      </c>
      <c r="G830" s="10">
        <v>4608</v>
      </c>
      <c r="H830" s="11">
        <v>1390</v>
      </c>
      <c r="I830" s="11">
        <v>-3218</v>
      </c>
      <c r="J830" s="9">
        <v>0.69835069444444442</v>
      </c>
      <c r="K830" s="8">
        <v>2.914585392961059E-3</v>
      </c>
      <c r="L830" s="12">
        <v>2.0354027331919893E-3</v>
      </c>
      <c r="M830" s="1" t="s">
        <v>22</v>
      </c>
      <c r="N830" s="1">
        <v>4.8301918631091276E-2</v>
      </c>
      <c r="O830" s="9">
        <v>3.3731678419021638E-2</v>
      </c>
      <c r="P830" s="13">
        <v>0.90637293469708891</v>
      </c>
      <c r="Q830" s="14" t="s">
        <v>878</v>
      </c>
      <c r="R830" s="15" t="s">
        <v>879</v>
      </c>
      <c r="S830" s="16" t="s">
        <v>880</v>
      </c>
      <c r="T830" s="2" t="str" cm="1">
        <f t="array" ref="T830">IFERROR(INDEX($AB$4:$AB$63,MATCH(C830&amp;Q830,$Z$4:$Z$63&amp;$Y$4:$Y$63,0)),"")</f>
        <v/>
      </c>
    </row>
    <row r="831" spans="1:20" x14ac:dyDescent="0.25">
      <c r="A831" s="1" t="s">
        <v>19</v>
      </c>
      <c r="B831" s="1" t="s">
        <v>57</v>
      </c>
      <c r="C831" s="1">
        <v>6379615</v>
      </c>
      <c r="D831" s="1" t="s">
        <v>59</v>
      </c>
      <c r="E831" s="7">
        <v>15.984320074005547</v>
      </c>
      <c r="F831" s="10">
        <v>64358.999999999985</v>
      </c>
      <c r="G831" s="10">
        <v>4044</v>
      </c>
      <c r="H831" s="11">
        <v>1289</v>
      </c>
      <c r="I831" s="11">
        <v>-2755</v>
      </c>
      <c r="J831" s="9">
        <v>0.68125618199802174</v>
      </c>
      <c r="K831" s="8">
        <v>3.7532527118586297E-3</v>
      </c>
      <c r="L831" s="12">
        <v>2.5569266125545311E-3</v>
      </c>
      <c r="M831" s="1" t="s">
        <v>22</v>
      </c>
      <c r="N831" s="1">
        <v>0.24147211432118845</v>
      </c>
      <c r="O831" s="9">
        <v>0.16450437066144266</v>
      </c>
      <c r="P831" s="13">
        <v>0.93524514338575393</v>
      </c>
      <c r="Q831" s="14" t="s">
        <v>878</v>
      </c>
      <c r="R831" s="15" t="s">
        <v>879</v>
      </c>
      <c r="S831" s="16" t="s">
        <v>880</v>
      </c>
      <c r="T831" s="2" t="str" cm="1">
        <f t="array" ref="T831">IFERROR(INDEX($AB$4:$AB$63,MATCH(C831&amp;Q831,$Z$4:$Z$63&amp;$Y$4:$Y$63,0)),"")</f>
        <v/>
      </c>
    </row>
    <row r="832" spans="1:20" x14ac:dyDescent="0.25">
      <c r="A832" s="1" t="s">
        <v>31</v>
      </c>
      <c r="B832" s="1" t="s">
        <v>533</v>
      </c>
      <c r="C832" s="1">
        <v>6426280</v>
      </c>
      <c r="D832" s="1" t="s">
        <v>535</v>
      </c>
      <c r="E832" s="7">
        <v>0</v>
      </c>
      <c r="F832" s="10">
        <v>0</v>
      </c>
      <c r="G832" s="10">
        <v>0</v>
      </c>
      <c r="H832" s="11">
        <v>0</v>
      </c>
      <c r="I832" s="11">
        <v>0</v>
      </c>
      <c r="J832" s="9">
        <v>0</v>
      </c>
      <c r="K832" s="8">
        <v>0</v>
      </c>
      <c r="L832" s="12">
        <v>0</v>
      </c>
      <c r="M832" s="1" t="s">
        <v>23</v>
      </c>
      <c r="N832" s="1">
        <v>0</v>
      </c>
      <c r="O832" s="9">
        <v>0</v>
      </c>
      <c r="P832" s="13">
        <v>0</v>
      </c>
      <c r="Q832" s="14" t="s">
        <v>878</v>
      </c>
      <c r="R832" s="15" t="s">
        <v>879</v>
      </c>
      <c r="S832" s="16" t="s">
        <v>880</v>
      </c>
      <c r="T832" s="2" t="str" cm="1">
        <f t="array" ref="T832">IFERROR(INDEX($AB$4:$AB$63,MATCH(C832&amp;Q832,$Z$4:$Z$63&amp;$Y$4:$Y$63,0)),"")</f>
        <v/>
      </c>
    </row>
    <row r="833" spans="1:20" x14ac:dyDescent="0.25">
      <c r="A833" s="1" t="s">
        <v>31</v>
      </c>
      <c r="B833" s="1" t="s">
        <v>409</v>
      </c>
      <c r="C833" s="1">
        <v>6425610</v>
      </c>
      <c r="D833" s="1" t="s">
        <v>428</v>
      </c>
      <c r="E833" s="7">
        <v>7.91105047240179</v>
      </c>
      <c r="F833" s="10">
        <v>59445.49</v>
      </c>
      <c r="G833" s="10">
        <v>7544</v>
      </c>
      <c r="H833" s="11">
        <v>4512</v>
      </c>
      <c r="I833" s="11">
        <v>-3032</v>
      </c>
      <c r="J833" s="9">
        <v>0.40190880169671261</v>
      </c>
      <c r="K833" s="8">
        <v>3.4667093421318711E-3</v>
      </c>
      <c r="L833" s="12">
        <v>1.3933009975270192E-3</v>
      </c>
      <c r="M833" s="1" t="s">
        <v>22</v>
      </c>
      <c r="N833" s="1">
        <v>6.4611025864098351E-2</v>
      </c>
      <c r="O833" s="9">
        <v>2.5967739981435072E-2</v>
      </c>
      <c r="P833" s="13">
        <v>0.93784186971655892</v>
      </c>
      <c r="Q833" s="14" t="s">
        <v>878</v>
      </c>
      <c r="R833" s="15" t="s">
        <v>879</v>
      </c>
      <c r="S833" s="16" t="s">
        <v>880</v>
      </c>
      <c r="T833" s="2" t="str" cm="1">
        <f t="array" ref="T833">IFERROR(INDEX($AB$4:$AB$63,MATCH(C833&amp;Q833,$Z$4:$Z$63&amp;$Y$4:$Y$63,0)),"")</f>
        <v/>
      </c>
    </row>
    <row r="834" spans="1:20" x14ac:dyDescent="0.25">
      <c r="A834" s="1" t="s">
        <v>19</v>
      </c>
      <c r="B834" s="1" t="s">
        <v>603</v>
      </c>
      <c r="C834" s="1">
        <v>6378843</v>
      </c>
      <c r="D834" s="1" t="s">
        <v>617</v>
      </c>
      <c r="E834" s="7">
        <v>10.651792270531402</v>
      </c>
      <c r="F834" s="10">
        <v>84125.440000000017</v>
      </c>
      <c r="G834" s="10">
        <v>7920</v>
      </c>
      <c r="H834" s="11">
        <v>4115</v>
      </c>
      <c r="I834" s="11">
        <v>-3805</v>
      </c>
      <c r="J834" s="9">
        <v>0.48042929292929293</v>
      </c>
      <c r="K834" s="8">
        <v>4.9059810720536454E-3</v>
      </c>
      <c r="L834" s="12">
        <v>2.3569770175712276E-3</v>
      </c>
      <c r="M834" s="1" t="s">
        <v>22</v>
      </c>
      <c r="N834" s="1">
        <v>8.8544973764669355E-2</v>
      </c>
      <c r="O834" s="9">
        <v>4.2539599138202891E-2</v>
      </c>
      <c r="P834" s="13">
        <v>0.95652173913043481</v>
      </c>
      <c r="Q834" s="14" t="s">
        <v>878</v>
      </c>
      <c r="R834" s="15" t="s">
        <v>879</v>
      </c>
      <c r="S834" s="16" t="s">
        <v>880</v>
      </c>
      <c r="T834" s="2" t="str" cm="1">
        <f t="array" ref="T834">IFERROR(INDEX($AB$4:$AB$63,MATCH(C834&amp;Q834,$Z$4:$Z$63&amp;$Y$4:$Y$63,0)),"")</f>
        <v/>
      </c>
    </row>
    <row r="835" spans="1:20" x14ac:dyDescent="0.25">
      <c r="A835" s="1" t="s">
        <v>31</v>
      </c>
      <c r="B835" s="1" t="s">
        <v>66</v>
      </c>
      <c r="C835" s="1">
        <v>6425869</v>
      </c>
      <c r="D835" s="1" t="s">
        <v>85</v>
      </c>
      <c r="E835" s="7">
        <v>5.3623032544378715</v>
      </c>
      <c r="F835" s="10">
        <v>36249.170000000013</v>
      </c>
      <c r="G835" s="10">
        <v>6760</v>
      </c>
      <c r="H835" s="11">
        <v>5269</v>
      </c>
      <c r="I835" s="11">
        <v>-1491</v>
      </c>
      <c r="J835" s="9">
        <v>0.2205621301775148</v>
      </c>
      <c r="K835" s="8">
        <v>2.1139591293389357E-3</v>
      </c>
      <c r="L835" s="12">
        <v>4.6625932867520018E-4</v>
      </c>
      <c r="M835" s="1" t="s">
        <v>22</v>
      </c>
      <c r="N835" s="1">
        <v>5.2009703094986807E-2</v>
      </c>
      <c r="O835" s="9">
        <v>1.1471370904530374E-2</v>
      </c>
      <c r="P835" s="13">
        <v>1</v>
      </c>
      <c r="Q835" s="14" t="s">
        <v>878</v>
      </c>
      <c r="R835" s="15" t="s">
        <v>879</v>
      </c>
      <c r="S835" s="16" t="s">
        <v>880</v>
      </c>
      <c r="T835" s="2" t="str" cm="1">
        <f t="array" ref="T835">IFERROR(INDEX($AB$4:$AB$63,MATCH(C835&amp;Q835,$Z$4:$Z$63&amp;$Y$4:$Y$63,0)),"")</f>
        <v/>
      </c>
    </row>
    <row r="836" spans="1:20" x14ac:dyDescent="0.25">
      <c r="A836" s="1" t="s">
        <v>19</v>
      </c>
      <c r="B836" s="1" t="s">
        <v>278</v>
      </c>
      <c r="C836" s="1">
        <v>6332780</v>
      </c>
      <c r="D836" s="1" t="s">
        <v>284</v>
      </c>
      <c r="E836" s="7">
        <v>10.948166666666667</v>
      </c>
      <c r="F836" s="10">
        <v>54353.630000000005</v>
      </c>
      <c r="G836" s="10">
        <v>4996</v>
      </c>
      <c r="H836" s="11">
        <v>2037</v>
      </c>
      <c r="I836" s="11">
        <v>-2959</v>
      </c>
      <c r="J836" s="9">
        <v>0.59227381905524423</v>
      </c>
      <c r="K836" s="8">
        <v>3.1697650553436292E-3</v>
      </c>
      <c r="L836" s="12">
        <v>1.8773688548362288E-3</v>
      </c>
      <c r="M836" s="1" t="s">
        <v>22</v>
      </c>
      <c r="N836" s="1">
        <v>4.122423414735607E-2</v>
      </c>
      <c r="O836" s="9">
        <v>2.441603459608219E-2</v>
      </c>
      <c r="P836" s="13">
        <v>0.87649122807017543</v>
      </c>
      <c r="Q836" s="14" t="s">
        <v>878</v>
      </c>
      <c r="R836" s="15" t="s">
        <v>879</v>
      </c>
      <c r="S836" s="16" t="s">
        <v>880</v>
      </c>
      <c r="T836" s="2" t="str" cm="1">
        <f t="array" ref="T836">IFERROR(INDEX($AB$4:$AB$63,MATCH(C836&amp;Q836,$Z$4:$Z$63&amp;$Y$4:$Y$63,0)),"")</f>
        <v/>
      </c>
    </row>
    <row r="837" spans="1:20" x14ac:dyDescent="0.25">
      <c r="A837" s="1" t="s">
        <v>31</v>
      </c>
      <c r="B837" s="1" t="s">
        <v>650</v>
      </c>
      <c r="C837" s="1">
        <v>6426020</v>
      </c>
      <c r="D837" s="1" t="s">
        <v>660</v>
      </c>
      <c r="E837" s="7">
        <v>13.554476510067113</v>
      </c>
      <c r="F837" s="10">
        <v>123106.36000000002</v>
      </c>
      <c r="G837" s="10">
        <v>9220</v>
      </c>
      <c r="H837" s="11">
        <v>6200</v>
      </c>
      <c r="I837" s="11">
        <v>-3020</v>
      </c>
      <c r="J837" s="9">
        <v>0.32754880694143168</v>
      </c>
      <c r="K837" s="8">
        <v>7.1792488931935686E-3</v>
      </c>
      <c r="L837" s="12">
        <v>2.3515544097011472E-3</v>
      </c>
      <c r="M837" s="1" t="s">
        <v>22</v>
      </c>
      <c r="N837" s="1">
        <v>0.11897798455617971</v>
      </c>
      <c r="O837" s="9">
        <v>3.8971096893672751E-2</v>
      </c>
      <c r="P837" s="13">
        <v>0.77348993288590606</v>
      </c>
      <c r="Q837" s="14" t="s">
        <v>878</v>
      </c>
      <c r="R837" s="15" t="s">
        <v>879</v>
      </c>
      <c r="S837" s="16" t="s">
        <v>880</v>
      </c>
      <c r="T837" s="2" t="str" cm="1">
        <f t="array" ref="T837">IFERROR(INDEX($AB$4:$AB$63,MATCH(C837&amp;Q837,$Z$4:$Z$63&amp;$Y$4:$Y$63,0)),"")</f>
        <v/>
      </c>
    </row>
    <row r="838" spans="1:20" x14ac:dyDescent="0.25">
      <c r="A838" s="1" t="s">
        <v>31</v>
      </c>
      <c r="B838" s="1" t="s">
        <v>603</v>
      </c>
      <c r="C838" s="1">
        <v>6420689</v>
      </c>
      <c r="D838" s="1" t="s">
        <v>629</v>
      </c>
      <c r="E838" s="7">
        <v>5.3904562057977774</v>
      </c>
      <c r="F838" s="10">
        <v>56316.400000000023</v>
      </c>
      <c r="G838" s="10">
        <v>10555</v>
      </c>
      <c r="H838" s="11">
        <v>11543</v>
      </c>
      <c r="I838" s="11">
        <v>988</v>
      </c>
      <c r="J838" s="9">
        <v>-9.3604926575082903E-2</v>
      </c>
      <c r="K838" s="8">
        <v>3.2842287950731906E-3</v>
      </c>
      <c r="L838" s="12">
        <v>3.0741999521859901E-4</v>
      </c>
      <c r="M838" s="1" t="s">
        <v>28</v>
      </c>
      <c r="N838" s="1">
        <v>5.9274984600622908E-2</v>
      </c>
      <c r="O838" s="9">
        <v>5.5484305812804769E-3</v>
      </c>
      <c r="P838" s="13">
        <v>0.8203155358669465</v>
      </c>
      <c r="Q838" s="14" t="s">
        <v>878</v>
      </c>
      <c r="R838" s="15" t="s">
        <v>879</v>
      </c>
      <c r="S838" s="16" t="s">
        <v>880</v>
      </c>
      <c r="T838" s="2" t="str" cm="1">
        <f t="array" ref="T838">IFERROR(INDEX($AB$4:$AB$63,MATCH(C838&amp;Q838,$Z$4:$Z$63&amp;$Y$4:$Y$63,0)),"")</f>
        <v/>
      </c>
    </row>
    <row r="839" spans="1:20" x14ac:dyDescent="0.25">
      <c r="A839" s="1" t="s">
        <v>31</v>
      </c>
      <c r="B839" s="1" t="s">
        <v>746</v>
      </c>
      <c r="C839" s="1">
        <v>6427723</v>
      </c>
      <c r="D839" s="1" t="s">
        <v>773</v>
      </c>
      <c r="E839" s="7">
        <v>19.204825072886294</v>
      </c>
      <c r="F839" s="10">
        <v>67339.5</v>
      </c>
      <c r="G839" s="10">
        <v>3534</v>
      </c>
      <c r="H839" s="11">
        <v>1514</v>
      </c>
      <c r="I839" s="11">
        <v>-2020</v>
      </c>
      <c r="J839" s="9">
        <v>0.57159026598754947</v>
      </c>
      <c r="K839" s="8">
        <v>3.9270678691434649E-3</v>
      </c>
      <c r="L839" s="12">
        <v>2.2446737678748722E-3</v>
      </c>
      <c r="M839" s="1" t="s">
        <v>22</v>
      </c>
      <c r="N839" s="1">
        <v>7.9599482313464212E-2</v>
      </c>
      <c r="O839" s="9">
        <v>4.5498289268024246E-2</v>
      </c>
      <c r="P839" s="13">
        <v>0.85860058309037901</v>
      </c>
      <c r="Q839" s="14" t="s">
        <v>878</v>
      </c>
      <c r="R839" s="15" t="s">
        <v>879</v>
      </c>
      <c r="S839" s="16" t="s">
        <v>880</v>
      </c>
      <c r="T839" s="2" t="str" cm="1">
        <f t="array" ref="T839">IFERROR(INDEX($AB$4:$AB$63,MATCH(C839&amp;Q839,$Z$4:$Z$63&amp;$Y$4:$Y$63,0)),"")</f>
        <v/>
      </c>
    </row>
    <row r="840" spans="1:20" x14ac:dyDescent="0.25">
      <c r="A840" s="1" t="s">
        <v>31</v>
      </c>
      <c r="B840" s="1" t="s">
        <v>409</v>
      </c>
      <c r="C840" s="1">
        <v>6425608</v>
      </c>
      <c r="D840" s="1" t="s">
        <v>427</v>
      </c>
      <c r="E840" s="7">
        <v>5.3336638811513462</v>
      </c>
      <c r="F840" s="10">
        <v>48440.920000000006</v>
      </c>
      <c r="G840" s="10">
        <v>9166</v>
      </c>
      <c r="H840" s="11">
        <v>6520</v>
      </c>
      <c r="I840" s="11">
        <v>-2646</v>
      </c>
      <c r="J840" s="9">
        <v>0.28867554003927559</v>
      </c>
      <c r="K840" s="8">
        <v>2.824950890394925E-3</v>
      </c>
      <c r="L840" s="12">
        <v>8.1549422386918745E-4</v>
      </c>
      <c r="M840" s="1" t="s">
        <v>22</v>
      </c>
      <c r="N840" s="1">
        <v>5.2650210049588614E-2</v>
      </c>
      <c r="O840" s="9">
        <v>1.5198827819246289E-2</v>
      </c>
      <c r="P840" s="13">
        <v>0.85106778087279478</v>
      </c>
      <c r="Q840" s="14" t="s">
        <v>878</v>
      </c>
      <c r="R840" s="15" t="s">
        <v>879</v>
      </c>
      <c r="S840" s="16" t="s">
        <v>880</v>
      </c>
      <c r="T840" s="2" t="str" cm="1">
        <f t="array" ref="T840">IFERROR(INDEX($AB$4:$AB$63,MATCH(C840&amp;Q840,$Z$4:$Z$63&amp;$Y$4:$Y$63,0)),"")</f>
        <v/>
      </c>
    </row>
    <row r="841" spans="1:20" x14ac:dyDescent="0.25">
      <c r="A841" s="1" t="s">
        <v>19</v>
      </c>
      <c r="B841" s="1" t="s">
        <v>820</v>
      </c>
      <c r="C841" s="1">
        <v>6371122</v>
      </c>
      <c r="D841" s="1" t="s">
        <v>837</v>
      </c>
      <c r="E841" s="7">
        <v>5.4968754860451039</v>
      </c>
      <c r="F841" s="10">
        <v>60659.779999999984</v>
      </c>
      <c r="G841" s="10">
        <v>11061</v>
      </c>
      <c r="H841" s="11">
        <v>8557</v>
      </c>
      <c r="I841" s="11">
        <v>-2504</v>
      </c>
      <c r="J841" s="9">
        <v>0.22638097821173492</v>
      </c>
      <c r="K841" s="8">
        <v>3.5375236374982186E-3</v>
      </c>
      <c r="L841" s="12">
        <v>8.0082806150398144E-4</v>
      </c>
      <c r="M841" s="1" t="s">
        <v>22</v>
      </c>
      <c r="N841" s="1">
        <v>3.056292188800256E-2</v>
      </c>
      <c r="O841" s="9">
        <v>6.9188641540148636E-3</v>
      </c>
      <c r="P841" s="13">
        <v>0.95575909444396445</v>
      </c>
      <c r="Q841" s="14" t="s">
        <v>878</v>
      </c>
      <c r="R841" s="15" t="s">
        <v>879</v>
      </c>
      <c r="S841" s="16" t="s">
        <v>880</v>
      </c>
      <c r="T841" s="2" t="str" cm="1">
        <f t="array" ref="T841">IFERROR(INDEX($AB$4:$AB$63,MATCH(C841&amp;Q841,$Z$4:$Z$63&amp;$Y$4:$Y$63,0)),"")</f>
        <v/>
      </c>
    </row>
    <row r="842" spans="1:20" x14ac:dyDescent="0.25">
      <c r="A842" s="1" t="s">
        <v>19</v>
      </c>
      <c r="B842" s="1" t="s">
        <v>409</v>
      </c>
      <c r="C842" s="1">
        <v>6250777</v>
      </c>
      <c r="D842" s="1" t="s">
        <v>411</v>
      </c>
      <c r="E842" s="7">
        <v>8.0586975717439291</v>
      </c>
      <c r="F842" s="10">
        <v>38364.600000000006</v>
      </c>
      <c r="G842" s="10">
        <v>4794</v>
      </c>
      <c r="H842" s="11">
        <v>2612</v>
      </c>
      <c r="I842" s="11">
        <v>-2182</v>
      </c>
      <c r="J842" s="9">
        <v>0.4551522736754276</v>
      </c>
      <c r="K842" s="8">
        <v>2.2373256108605111E-3</v>
      </c>
      <c r="L842" s="12">
        <v>1.0183238387354266E-3</v>
      </c>
      <c r="M842" s="1" t="s">
        <v>22</v>
      </c>
      <c r="N842" s="1">
        <v>4.1698304831296502E-2</v>
      </c>
      <c r="O842" s="9">
        <v>1.8979078252375669E-2</v>
      </c>
      <c r="P842" s="13">
        <v>0.88189845474613682</v>
      </c>
      <c r="Q842" s="14" t="s">
        <v>878</v>
      </c>
      <c r="R842" s="15" t="s">
        <v>879</v>
      </c>
      <c r="S842" s="16" t="s">
        <v>880</v>
      </c>
      <c r="T842" s="2" t="str" cm="1">
        <f t="array" ref="T842">IFERROR(INDEX($AB$4:$AB$63,MATCH(C842&amp;Q842,$Z$4:$Z$63&amp;$Y$4:$Y$63,0)),"")</f>
        <v/>
      </c>
    </row>
    <row r="843" spans="1:20" x14ac:dyDescent="0.25">
      <c r="A843" s="1" t="s">
        <v>31</v>
      </c>
      <c r="B843" s="1" t="s">
        <v>650</v>
      </c>
      <c r="C843" s="1">
        <v>6426024</v>
      </c>
      <c r="D843" s="1" t="s">
        <v>662</v>
      </c>
      <c r="E843" s="7">
        <v>13.60525584547611</v>
      </c>
      <c r="F843" s="10">
        <v>116215.44000000003</v>
      </c>
      <c r="G843" s="10">
        <v>8704</v>
      </c>
      <c r="H843" s="11">
        <v>6004</v>
      </c>
      <c r="I843" s="11">
        <v>-2700</v>
      </c>
      <c r="J843" s="9">
        <v>0.31020220588235292</v>
      </c>
      <c r="K843" s="8">
        <v>6.7773880162812364E-3</v>
      </c>
      <c r="L843" s="12">
        <v>2.1023607127710637E-3</v>
      </c>
      <c r="M843" s="1" t="s">
        <v>22</v>
      </c>
      <c r="N843" s="1">
        <v>0.11231815176331778</v>
      </c>
      <c r="O843" s="9">
        <v>3.4841338437610059E-2</v>
      </c>
      <c r="P843" s="13">
        <v>0.73737716028464928</v>
      </c>
      <c r="Q843" s="14" t="s">
        <v>878</v>
      </c>
      <c r="R843" s="15" t="s">
        <v>879</v>
      </c>
      <c r="S843" s="16" t="s">
        <v>880</v>
      </c>
      <c r="T843" s="2" t="str" cm="1">
        <f t="array" ref="T843">IFERROR(INDEX($AB$4:$AB$63,MATCH(C843&amp;Q843,$Z$4:$Z$63&amp;$Y$4:$Y$63,0)),"")</f>
        <v/>
      </c>
    </row>
    <row r="844" spans="1:20" x14ac:dyDescent="0.25">
      <c r="A844" s="1" t="s">
        <v>19</v>
      </c>
      <c r="B844" s="1" t="s">
        <v>216</v>
      </c>
      <c r="C844" s="1">
        <v>6332183</v>
      </c>
      <c r="D844" s="1" t="s">
        <v>217</v>
      </c>
      <c r="E844" s="7">
        <v>10.640415212840196</v>
      </c>
      <c r="F844" s="10">
        <v>30360.950000000004</v>
      </c>
      <c r="G844" s="10">
        <v>2854</v>
      </c>
      <c r="H844" s="11">
        <v>1346</v>
      </c>
      <c r="I844" s="11">
        <v>-1508</v>
      </c>
      <c r="J844" s="9">
        <v>0.52838121934127535</v>
      </c>
      <c r="K844" s="8">
        <v>1.7705731587206808E-3</v>
      </c>
      <c r="L844" s="12">
        <v>9.3553760453776681E-4</v>
      </c>
      <c r="M844" s="1" t="s">
        <v>22</v>
      </c>
      <c r="N844" s="1">
        <v>0.11603945722598777</v>
      </c>
      <c r="O844" s="9">
        <v>6.1313069900767181E-2</v>
      </c>
      <c r="P844" s="13">
        <v>0.99581297976273553</v>
      </c>
      <c r="Q844" s="14" t="s">
        <v>878</v>
      </c>
      <c r="R844" s="15" t="s">
        <v>879</v>
      </c>
      <c r="S844" s="16" t="s">
        <v>880</v>
      </c>
      <c r="T844" s="2" t="str" cm="1">
        <f t="array" ref="T844">IFERROR(INDEX($AB$4:$AB$63,MATCH(C844&amp;Q844,$Z$4:$Z$63&amp;$Y$4:$Y$63,0)),"")</f>
        <v/>
      </c>
    </row>
    <row r="845" spans="1:20" x14ac:dyDescent="0.25">
      <c r="A845" s="1" t="s">
        <v>31</v>
      </c>
      <c r="B845" s="1" t="s">
        <v>603</v>
      </c>
      <c r="C845" s="1">
        <v>6420693</v>
      </c>
      <c r="D845" s="1" t="s">
        <v>631</v>
      </c>
      <c r="E845" s="7">
        <v>18.596533453075892</v>
      </c>
      <c r="F845" s="10">
        <v>77363.680000000022</v>
      </c>
      <c r="G845" s="10">
        <v>4178</v>
      </c>
      <c r="H845" s="11">
        <v>2295</v>
      </c>
      <c r="I845" s="11">
        <v>-1883</v>
      </c>
      <c r="J845" s="9">
        <v>0.45069411201531834</v>
      </c>
      <c r="K845" s="8">
        <v>4.5116524768775675E-3</v>
      </c>
      <c r="L845" s="12">
        <v>2.0333752067880468E-3</v>
      </c>
      <c r="M845" s="1" t="s">
        <v>22</v>
      </c>
      <c r="N845" s="1">
        <v>8.1427984399704487E-2</v>
      </c>
      <c r="O845" s="9">
        <v>3.6699113122222009E-2</v>
      </c>
      <c r="P845" s="13">
        <v>0.93803322855859905</v>
      </c>
      <c r="Q845" s="14" t="s">
        <v>878</v>
      </c>
      <c r="R845" s="15" t="s">
        <v>879</v>
      </c>
      <c r="S845" s="16" t="s">
        <v>880</v>
      </c>
      <c r="T845" s="2" t="str" cm="1">
        <f t="array" ref="T845">IFERROR(INDEX($AB$4:$AB$63,MATCH(C845&amp;Q845,$Z$4:$Z$63&amp;$Y$4:$Y$63,0)),"")</f>
        <v/>
      </c>
    </row>
    <row r="846" spans="1:20" x14ac:dyDescent="0.25">
      <c r="A846" s="1" t="s">
        <v>19</v>
      </c>
      <c r="B846" s="1" t="s">
        <v>820</v>
      </c>
      <c r="C846" s="1">
        <v>6328590</v>
      </c>
      <c r="D846" s="1" t="s">
        <v>826</v>
      </c>
      <c r="E846" s="7">
        <v>11.019451125501082</v>
      </c>
      <c r="F846" s="10">
        <v>54324.160000000011</v>
      </c>
      <c r="G846" s="10">
        <v>4998</v>
      </c>
      <c r="H846" s="11">
        <v>3416</v>
      </c>
      <c r="I846" s="11">
        <v>-1582</v>
      </c>
      <c r="J846" s="9">
        <v>0.31652661064425769</v>
      </c>
      <c r="K846" s="8">
        <v>3.1680464401162567E-3</v>
      </c>
      <c r="L846" s="12">
        <v>1.0027710020536051E-3</v>
      </c>
      <c r="M846" s="1" t="s">
        <v>22</v>
      </c>
      <c r="N846" s="1">
        <v>2.7370772836817971E-2</v>
      </c>
      <c r="O846" s="9">
        <v>8.6635779567519056E-3</v>
      </c>
      <c r="P846" s="13">
        <v>0.7705827937095282</v>
      </c>
      <c r="Q846" s="14" t="s">
        <v>878</v>
      </c>
      <c r="R846" s="15" t="s">
        <v>879</v>
      </c>
      <c r="S846" s="16" t="s">
        <v>880</v>
      </c>
      <c r="T846" s="2" t="str" cm="1">
        <f t="array" ref="T846">IFERROR(INDEX($AB$4:$AB$63,MATCH(C846&amp;Q846,$Z$4:$Z$63&amp;$Y$4:$Y$63,0)),"")</f>
        <v/>
      </c>
    </row>
    <row r="847" spans="1:20" x14ac:dyDescent="0.25">
      <c r="A847" s="1" t="s">
        <v>19</v>
      </c>
      <c r="B847" s="1" t="s">
        <v>549</v>
      </c>
      <c r="C847" s="1">
        <v>6332804</v>
      </c>
      <c r="D847" s="1" t="s">
        <v>550</v>
      </c>
      <c r="E847" s="7">
        <v>5.458566243194193</v>
      </c>
      <c r="F847" s="10">
        <v>22489.640000000003</v>
      </c>
      <c r="G847" s="10">
        <v>4132</v>
      </c>
      <c r="H847" s="11">
        <v>2383</v>
      </c>
      <c r="I847" s="11">
        <v>-1749</v>
      </c>
      <c r="J847" s="9">
        <v>0.42328170377541141</v>
      </c>
      <c r="K847" s="8">
        <v>1.3115384378055027E-3</v>
      </c>
      <c r="L847" s="12">
        <v>5.5515022452125458E-4</v>
      </c>
      <c r="M847" s="1" t="s">
        <v>22</v>
      </c>
      <c r="N847" s="1">
        <v>2.4027226563354279E-2</v>
      </c>
      <c r="O847" s="9">
        <v>1.0170285396734422E-2</v>
      </c>
      <c r="P847" s="13">
        <v>0.93738656987295821</v>
      </c>
      <c r="Q847" s="14" t="s">
        <v>878</v>
      </c>
      <c r="R847" s="15" t="s">
        <v>879</v>
      </c>
      <c r="S847" s="16" t="s">
        <v>880</v>
      </c>
      <c r="T847" s="2" t="str" cm="1">
        <f t="array" ref="T847">IFERROR(INDEX($AB$4:$AB$63,MATCH(C847&amp;Q847,$Z$4:$Z$63&amp;$Y$4:$Y$63,0)),"")</f>
        <v/>
      </c>
    </row>
    <row r="848" spans="1:20" x14ac:dyDescent="0.25">
      <c r="A848" s="1" t="s">
        <v>31</v>
      </c>
      <c r="B848" s="1" t="s">
        <v>278</v>
      </c>
      <c r="C848" s="1">
        <v>6425996</v>
      </c>
      <c r="D848" s="1" t="s">
        <v>300</v>
      </c>
      <c r="E848" s="7">
        <v>19.221295358649801</v>
      </c>
      <c r="F848" s="10">
        <v>150635.15000000008</v>
      </c>
      <c r="G848" s="10">
        <v>8010</v>
      </c>
      <c r="H848" s="11">
        <v>5184</v>
      </c>
      <c r="I848" s="11">
        <v>-2826</v>
      </c>
      <c r="J848" s="9">
        <v>0.35280898876404493</v>
      </c>
      <c r="K848" s="8">
        <v>8.7846577050409713E-3</v>
      </c>
      <c r="L848" s="12">
        <v>3.0993062015537806E-3</v>
      </c>
      <c r="M848" s="1" t="s">
        <v>22</v>
      </c>
      <c r="N848" s="1">
        <v>0.11424846315548946</v>
      </c>
      <c r="O848" s="9">
        <v>4.030788475373448E-2</v>
      </c>
      <c r="P848" s="13">
        <v>0.67594936708860764</v>
      </c>
      <c r="Q848" s="14" t="s">
        <v>878</v>
      </c>
      <c r="R848" s="15" t="s">
        <v>879</v>
      </c>
      <c r="S848" s="16" t="s">
        <v>880</v>
      </c>
      <c r="T848" s="2" t="str" cm="1">
        <f t="array" ref="T848">IFERROR(INDEX($AB$4:$AB$63,MATCH(C848&amp;Q848,$Z$4:$Z$63&amp;$Y$4:$Y$63,0)),"")</f>
        <v/>
      </c>
    </row>
    <row r="849" spans="1:20" x14ac:dyDescent="0.25">
      <c r="A849" s="1" t="s">
        <v>31</v>
      </c>
      <c r="B849" s="1" t="s">
        <v>820</v>
      </c>
      <c r="C849" s="1">
        <v>6420671</v>
      </c>
      <c r="D849" s="1" t="s">
        <v>851</v>
      </c>
      <c r="E849" s="7">
        <v>5.4837958207897994</v>
      </c>
      <c r="F849" s="10">
        <v>52663.309999999983</v>
      </c>
      <c r="G849" s="10">
        <v>9686</v>
      </c>
      <c r="H849" s="11">
        <v>9881</v>
      </c>
      <c r="I849" s="11">
        <v>195</v>
      </c>
      <c r="J849" s="9">
        <v>-2.0132149494115219E-2</v>
      </c>
      <c r="K849" s="8">
        <v>3.0711899046435101E-3</v>
      </c>
      <c r="L849" s="12">
        <v>6.1829654285100607E-5</v>
      </c>
      <c r="M849" s="1" t="s">
        <v>28</v>
      </c>
      <c r="N849" s="1">
        <v>2.6533967480489775E-2</v>
      </c>
      <c r="O849" s="9">
        <v>5.3418579998921187E-4</v>
      </c>
      <c r="P849" s="13">
        <v>0.85762351691163452</v>
      </c>
      <c r="Q849" s="14" t="s">
        <v>878</v>
      </c>
      <c r="R849" s="15" t="s">
        <v>879</v>
      </c>
      <c r="S849" s="16" t="s">
        <v>880</v>
      </c>
      <c r="T849" s="2" t="str" cm="1">
        <f t="array" ref="T849">IFERROR(INDEX($AB$4:$AB$63,MATCH(C849&amp;Q849,$Z$4:$Z$63&amp;$Y$4:$Y$63,0)),"")</f>
        <v/>
      </c>
    </row>
    <row r="850" spans="1:20" x14ac:dyDescent="0.25">
      <c r="A850" s="1" t="s">
        <v>31</v>
      </c>
      <c r="B850" s="1" t="s">
        <v>650</v>
      </c>
      <c r="C850" s="1">
        <v>6426028</v>
      </c>
      <c r="D850" s="1" t="s">
        <v>664</v>
      </c>
      <c r="E850" s="7">
        <v>25.576643663739024</v>
      </c>
      <c r="F850" s="10">
        <v>138674.68000000005</v>
      </c>
      <c r="G850" s="10">
        <v>5476</v>
      </c>
      <c r="H850" s="11">
        <v>3396</v>
      </c>
      <c r="I850" s="11">
        <v>-2080</v>
      </c>
      <c r="J850" s="9">
        <v>0.3798392987582177</v>
      </c>
      <c r="K850" s="8">
        <v>8.0871536036316288E-3</v>
      </c>
      <c r="L850" s="12">
        <v>3.0718187537534312E-3</v>
      </c>
      <c r="M850" s="1" t="s">
        <v>22</v>
      </c>
      <c r="N850" s="1">
        <v>0.13402422048197321</v>
      </c>
      <c r="O850" s="9">
        <v>5.0907665924489462E-2</v>
      </c>
      <c r="P850" s="13">
        <v>0.8588456712672522</v>
      </c>
      <c r="Q850" s="14" t="s">
        <v>878</v>
      </c>
      <c r="R850" s="15" t="s">
        <v>879</v>
      </c>
      <c r="S850" s="16" t="s">
        <v>880</v>
      </c>
      <c r="T850" s="2" t="str" cm="1">
        <f t="array" ref="T850">IFERROR(INDEX($AB$4:$AB$63,MATCH(C850&amp;Q850,$Z$4:$Z$63&amp;$Y$4:$Y$63,0)),"")</f>
        <v/>
      </c>
    </row>
    <row r="851" spans="1:20" x14ac:dyDescent="0.25">
      <c r="A851" s="1" t="s">
        <v>31</v>
      </c>
      <c r="B851" s="1" t="s">
        <v>650</v>
      </c>
      <c r="C851" s="1">
        <v>6426026</v>
      </c>
      <c r="D851" s="1" t="s">
        <v>663</v>
      </c>
      <c r="E851" s="7">
        <v>13.527920192307691</v>
      </c>
      <c r="F851" s="10">
        <v>96309.370000000024</v>
      </c>
      <c r="G851" s="10">
        <v>7300</v>
      </c>
      <c r="H851" s="11">
        <v>4480</v>
      </c>
      <c r="I851" s="11">
        <v>-2820</v>
      </c>
      <c r="J851" s="9">
        <v>0.38630136986301372</v>
      </c>
      <c r="K851" s="8">
        <v>5.6165167906570383E-3</v>
      </c>
      <c r="L851" s="12">
        <v>2.1696681300894314E-3</v>
      </c>
      <c r="M851" s="1" t="s">
        <v>22</v>
      </c>
      <c r="N851" s="1">
        <v>9.3079632412780292E-2</v>
      </c>
      <c r="O851" s="9">
        <v>3.5956789507402796E-2</v>
      </c>
      <c r="P851" s="13">
        <v>0.70192307692307687</v>
      </c>
      <c r="Q851" s="14" t="s">
        <v>878</v>
      </c>
      <c r="R851" s="15" t="s">
        <v>879</v>
      </c>
      <c r="S851" s="16" t="s">
        <v>880</v>
      </c>
      <c r="T851" s="2" t="str" cm="1">
        <f t="array" ref="T851">IFERROR(INDEX($AB$4:$AB$63,MATCH(C851&amp;Q851,$Z$4:$Z$63&amp;$Y$4:$Y$63,0)),"")</f>
        <v/>
      </c>
    </row>
    <row r="852" spans="1:20" x14ac:dyDescent="0.25">
      <c r="A852" s="1" t="s">
        <v>31</v>
      </c>
      <c r="B852" s="1" t="s">
        <v>820</v>
      </c>
      <c r="C852" s="1">
        <v>6425766</v>
      </c>
      <c r="D852" s="1" t="s">
        <v>857</v>
      </c>
      <c r="E852" s="7">
        <v>28.999465444826264</v>
      </c>
      <c r="F852" s="10">
        <v>131163.33000000002</v>
      </c>
      <c r="G852" s="10">
        <v>4656</v>
      </c>
      <c r="H852" s="11">
        <v>2808</v>
      </c>
      <c r="I852" s="11">
        <v>-1848</v>
      </c>
      <c r="J852" s="9">
        <v>0.39690721649484534</v>
      </c>
      <c r="K852" s="8">
        <v>7.6491108317237452E-3</v>
      </c>
      <c r="L852" s="12">
        <v>3.0359872888800431E-3</v>
      </c>
      <c r="M852" s="1" t="s">
        <v>22</v>
      </c>
      <c r="N852" s="1">
        <v>6.6085544810091698E-2</v>
      </c>
      <c r="O852" s="9">
        <v>2.6229829641118869E-2</v>
      </c>
      <c r="P852" s="13">
        <v>0.59259259259259256</v>
      </c>
      <c r="Q852" s="14" t="s">
        <v>878</v>
      </c>
      <c r="R852" s="15" t="s">
        <v>879</v>
      </c>
      <c r="S852" s="16" t="s">
        <v>880</v>
      </c>
      <c r="T852" s="2" t="str" cm="1">
        <f t="array" ref="T852">IFERROR(INDEX($AB$4:$AB$63,MATCH(C852&amp;Q852,$Z$4:$Z$63&amp;$Y$4:$Y$63,0)),"")</f>
        <v/>
      </c>
    </row>
    <row r="853" spans="1:20" x14ac:dyDescent="0.25">
      <c r="A853" s="1" t="s">
        <v>31</v>
      </c>
      <c r="B853" s="1" t="s">
        <v>650</v>
      </c>
      <c r="C853" s="1">
        <v>6426022</v>
      </c>
      <c r="D853" s="1" t="s">
        <v>661</v>
      </c>
      <c r="E853" s="7">
        <v>13.448379942140793</v>
      </c>
      <c r="F853" s="10">
        <v>94365.760000000009</v>
      </c>
      <c r="G853" s="10">
        <v>7096</v>
      </c>
      <c r="H853" s="11">
        <v>4876</v>
      </c>
      <c r="I853" s="11">
        <v>-2220</v>
      </c>
      <c r="J853" s="9">
        <v>0.31285231116121759</v>
      </c>
      <c r="K853" s="8">
        <v>5.5031704132537905E-3</v>
      </c>
      <c r="L853" s="12">
        <v>1.7216795825004813E-3</v>
      </c>
      <c r="M853" s="1" t="s">
        <v>22</v>
      </c>
      <c r="N853" s="1">
        <v>9.1201201431933832E-2</v>
      </c>
      <c r="O853" s="9">
        <v>2.8532506648660246E-2</v>
      </c>
      <c r="P853" s="13">
        <v>0.85535197685631625</v>
      </c>
      <c r="Q853" s="14" t="s">
        <v>878</v>
      </c>
      <c r="R853" s="15" t="s">
        <v>879</v>
      </c>
      <c r="S853" s="16" t="s">
        <v>880</v>
      </c>
      <c r="T853" s="2" t="str" cm="1">
        <f t="array" ref="T853">IFERROR(INDEX($AB$4:$AB$63,MATCH(C853&amp;Q853,$Z$4:$Z$63&amp;$Y$4:$Y$63,0)),"")</f>
        <v/>
      </c>
    </row>
    <row r="854" spans="1:20" x14ac:dyDescent="0.25">
      <c r="A854" s="1" t="s">
        <v>19</v>
      </c>
      <c r="B854" s="1" t="s">
        <v>201</v>
      </c>
      <c r="C854" s="1">
        <v>6288646</v>
      </c>
      <c r="D854" s="1" t="s">
        <v>203</v>
      </c>
      <c r="E854" s="7">
        <v>16.037417668583377</v>
      </c>
      <c r="F854" s="10">
        <v>50595.44000000001</v>
      </c>
      <c r="G854" s="10">
        <v>3188</v>
      </c>
      <c r="H854" s="11">
        <v>1763</v>
      </c>
      <c r="I854" s="11">
        <v>-1425</v>
      </c>
      <c r="J854" s="9">
        <v>0.44698870765370136</v>
      </c>
      <c r="K854" s="8">
        <v>2.9505970010049978E-3</v>
      </c>
      <c r="L854" s="12">
        <v>1.3188835402861109E-3</v>
      </c>
      <c r="M854" s="1" t="s">
        <v>22</v>
      </c>
      <c r="N854" s="1">
        <v>0.41119390181868937</v>
      </c>
      <c r="O854" s="9">
        <v>0.18379903076901891</v>
      </c>
      <c r="P854" s="13">
        <v>0.83324621014113953</v>
      </c>
      <c r="Q854" s="14" t="s">
        <v>878</v>
      </c>
      <c r="R854" s="15" t="s">
        <v>879</v>
      </c>
      <c r="S854" s="16" t="s">
        <v>880</v>
      </c>
      <c r="T854" s="2" t="str" cm="1">
        <f t="array" ref="T854">IFERROR(INDEX($AB$4:$AB$63,MATCH(C854&amp;Q854,$Z$4:$Z$63&amp;$Y$4:$Y$63,0)),"")</f>
        <v/>
      </c>
    </row>
    <row r="855" spans="1:20" x14ac:dyDescent="0.25">
      <c r="A855" s="1" t="s">
        <v>31</v>
      </c>
      <c r="B855" s="1" t="s">
        <v>35</v>
      </c>
      <c r="C855" s="1">
        <v>6427952</v>
      </c>
      <c r="D855" s="1" t="s">
        <v>40</v>
      </c>
      <c r="E855" s="7">
        <v>13.578535300316124</v>
      </c>
      <c r="F855" s="10">
        <v>49990.880000000005</v>
      </c>
      <c r="G855" s="10">
        <v>3688</v>
      </c>
      <c r="H855" s="11">
        <v>1708</v>
      </c>
      <c r="I855" s="11">
        <v>-1980</v>
      </c>
      <c r="J855" s="9">
        <v>0.53687635574837311</v>
      </c>
      <c r="K855" s="8">
        <v>2.9153406039279569E-3</v>
      </c>
      <c r="L855" s="12">
        <v>1.5651774392021027E-3</v>
      </c>
      <c r="M855" s="1" t="s">
        <v>22</v>
      </c>
      <c r="N855" s="1">
        <v>0.25264551688447417</v>
      </c>
      <c r="O855" s="9">
        <v>0.13563940440110056</v>
      </c>
      <c r="P855" s="13">
        <v>0.97154899894625923</v>
      </c>
      <c r="Q855" s="14" t="s">
        <v>878</v>
      </c>
      <c r="R855" s="15" t="s">
        <v>879</v>
      </c>
      <c r="S855" s="16" t="s">
        <v>880</v>
      </c>
      <c r="T855" s="2" t="str" cm="1">
        <f t="array" ref="T855">IFERROR(INDEX($AB$4:$AB$63,MATCH(C855&amp;Q855,$Z$4:$Z$63&amp;$Y$4:$Y$63,0)),"")</f>
        <v/>
      </c>
    </row>
    <row r="856" spans="1:20" x14ac:dyDescent="0.25">
      <c r="A856" s="1" t="s">
        <v>31</v>
      </c>
      <c r="B856" s="1" t="s">
        <v>278</v>
      </c>
      <c r="C856" s="1">
        <v>6425992</v>
      </c>
      <c r="D856" s="1" t="s">
        <v>298</v>
      </c>
      <c r="E856" s="7">
        <v>19.236731731731737</v>
      </c>
      <c r="F856" s="10">
        <v>153472.74</v>
      </c>
      <c r="G856" s="10">
        <v>8148</v>
      </c>
      <c r="H856" s="11">
        <v>5970</v>
      </c>
      <c r="I856" s="11">
        <v>-2178</v>
      </c>
      <c r="J856" s="9">
        <v>0.26730486008836524</v>
      </c>
      <c r="K856" s="8">
        <v>8.9501387156633028E-3</v>
      </c>
      <c r="L856" s="12">
        <v>2.3924155771618402E-3</v>
      </c>
      <c r="M856" s="1" t="s">
        <v>22</v>
      </c>
      <c r="N856" s="1">
        <v>0.11640061885464319</v>
      </c>
      <c r="O856" s="9">
        <v>3.1114451137139527E-2</v>
      </c>
      <c r="P856" s="13">
        <v>0.67967967967967968</v>
      </c>
      <c r="Q856" s="14" t="s">
        <v>878</v>
      </c>
      <c r="R856" s="15" t="s">
        <v>879</v>
      </c>
      <c r="S856" s="16" t="s">
        <v>880</v>
      </c>
      <c r="T856" s="2" t="str" cm="1">
        <f t="array" ref="T856">IFERROR(INDEX($AB$4:$AB$63,MATCH(C856&amp;Q856,$Z$4:$Z$63&amp;$Y$4:$Y$63,0)),"")</f>
        <v/>
      </c>
    </row>
    <row r="857" spans="1:20" x14ac:dyDescent="0.25">
      <c r="A857" s="1" t="s">
        <v>19</v>
      </c>
      <c r="B857" s="1" t="s">
        <v>820</v>
      </c>
      <c r="C857" s="1">
        <v>6379486</v>
      </c>
      <c r="D857" s="1" t="s">
        <v>843</v>
      </c>
      <c r="E857" s="7">
        <v>28.767571879057691</v>
      </c>
      <c r="F857" s="10">
        <v>130692.17</v>
      </c>
      <c r="G857" s="10">
        <v>4584</v>
      </c>
      <c r="H857" s="11">
        <v>2776</v>
      </c>
      <c r="I857" s="11">
        <v>-1808</v>
      </c>
      <c r="J857" s="9">
        <v>0.39441535776614312</v>
      </c>
      <c r="K857" s="8">
        <v>7.6216339823674878E-3</v>
      </c>
      <c r="L857" s="12">
        <v>3.0060894939180666E-3</v>
      </c>
      <c r="M857" s="1" t="s">
        <v>22</v>
      </c>
      <c r="N857" s="1">
        <v>6.5848154791915706E-2</v>
      </c>
      <c r="O857" s="9">
        <v>2.5971523530493805E-2</v>
      </c>
      <c r="P857" s="13">
        <v>0.85030606566499722</v>
      </c>
      <c r="Q857" s="14" t="s">
        <v>878</v>
      </c>
      <c r="R857" s="15" t="s">
        <v>879</v>
      </c>
      <c r="S857" s="16" t="s">
        <v>880</v>
      </c>
      <c r="T857" s="2" t="str" cm="1">
        <f t="array" ref="T857">IFERROR(INDEX($AB$4:$AB$63,MATCH(C857&amp;Q857,$Z$4:$Z$63&amp;$Y$4:$Y$63,0)),"")</f>
        <v/>
      </c>
    </row>
    <row r="858" spans="1:20" x14ac:dyDescent="0.25">
      <c r="A858" s="1" t="s">
        <v>19</v>
      </c>
      <c r="B858" s="1" t="s">
        <v>746</v>
      </c>
      <c r="C858" s="1">
        <v>6378890</v>
      </c>
      <c r="D858" s="1" t="s">
        <v>762</v>
      </c>
      <c r="E858" s="7">
        <v>28.626973684210526</v>
      </c>
      <c r="F858" s="10">
        <v>72906.019999999975</v>
      </c>
      <c r="G858" s="10">
        <v>2636</v>
      </c>
      <c r="H858" s="11">
        <v>1779</v>
      </c>
      <c r="I858" s="11">
        <v>-857</v>
      </c>
      <c r="J858" s="9">
        <v>0.32511380880121399</v>
      </c>
      <c r="K858" s="8">
        <v>4.2516931163600969E-3</v>
      </c>
      <c r="L858" s="12">
        <v>1.3822841429137341E-3</v>
      </c>
      <c r="M858" s="1" t="s">
        <v>22</v>
      </c>
      <c r="N858" s="1">
        <v>8.6179455587509057E-2</v>
      </c>
      <c r="O858" s="9">
        <v>2.8018131046470132E-2</v>
      </c>
      <c r="P858" s="13">
        <v>0.64230019493177393</v>
      </c>
      <c r="Q858" s="14" t="s">
        <v>878</v>
      </c>
      <c r="R858" s="15" t="s">
        <v>879</v>
      </c>
      <c r="S858" s="16" t="s">
        <v>880</v>
      </c>
      <c r="T858" s="2" t="str" cm="1">
        <f t="array" ref="T858">IFERROR(INDEX($AB$4:$AB$63,MATCH(C858&amp;Q858,$Z$4:$Z$63&amp;$Y$4:$Y$63,0)),"")</f>
        <v/>
      </c>
    </row>
    <row r="859" spans="1:20" x14ac:dyDescent="0.25">
      <c r="A859" s="1" t="s">
        <v>31</v>
      </c>
      <c r="B859" s="1" t="s">
        <v>438</v>
      </c>
      <c r="C859" s="1">
        <v>6425708</v>
      </c>
      <c r="D859" s="1" t="s">
        <v>492</v>
      </c>
      <c r="E859" s="7">
        <v>10.55447971781305</v>
      </c>
      <c r="F859" s="10">
        <v>47741.37999999999</v>
      </c>
      <c r="G859" s="10">
        <v>4524</v>
      </c>
      <c r="H859" s="11">
        <v>3286</v>
      </c>
      <c r="I859" s="11">
        <v>-1238</v>
      </c>
      <c r="J859" s="9">
        <v>0.27365163572060125</v>
      </c>
      <c r="K859" s="8">
        <v>2.7841555019946446E-3</v>
      </c>
      <c r="L859" s="12">
        <v>7.6188870722134622E-4</v>
      </c>
      <c r="M859" s="1" t="s">
        <v>22</v>
      </c>
      <c r="N859" s="1">
        <v>6.2717934911280068E-2</v>
      </c>
      <c r="O859" s="9">
        <v>1.7162865477489991E-2</v>
      </c>
      <c r="P859" s="13">
        <v>0.99735449735449733</v>
      </c>
      <c r="Q859" s="14" t="s">
        <v>878</v>
      </c>
      <c r="R859" s="15" t="s">
        <v>879</v>
      </c>
      <c r="S859" s="16" t="s">
        <v>880</v>
      </c>
      <c r="T859" s="2" t="str" cm="1">
        <f t="array" ref="T859">IFERROR(INDEX($AB$4:$AB$63,MATCH(C859&amp;Q859,$Z$4:$Z$63&amp;$Y$4:$Y$63,0)),"")</f>
        <v/>
      </c>
    </row>
    <row r="860" spans="1:20" x14ac:dyDescent="0.25">
      <c r="A860" s="1" t="s">
        <v>31</v>
      </c>
      <c r="B860" s="1" t="s">
        <v>672</v>
      </c>
      <c r="C860" s="1">
        <v>6427679</v>
      </c>
      <c r="D860" s="1" t="s">
        <v>695</v>
      </c>
      <c r="E860" s="7">
        <v>37.037869918699187</v>
      </c>
      <c r="F860" s="10">
        <v>88699.63</v>
      </c>
      <c r="G860" s="10">
        <v>2397</v>
      </c>
      <c r="H860" s="11">
        <v>1000</v>
      </c>
      <c r="I860" s="11">
        <v>-1397</v>
      </c>
      <c r="J860" s="9">
        <v>0.58281184814351272</v>
      </c>
      <c r="K860" s="8">
        <v>5.1727361649242087E-3</v>
      </c>
      <c r="L860" s="12">
        <v>3.0147319242382641E-3</v>
      </c>
      <c r="M860" s="1" t="s">
        <v>22</v>
      </c>
      <c r="N860" s="1">
        <v>4.9355272776546263E-2</v>
      </c>
      <c r="O860" s="9">
        <v>2.8764837742526129E-2</v>
      </c>
      <c r="P860" s="13">
        <v>0.974390243902439</v>
      </c>
      <c r="Q860" s="14" t="s">
        <v>878</v>
      </c>
      <c r="R860" s="15" t="s">
        <v>879</v>
      </c>
      <c r="S860" s="16" t="s">
        <v>880</v>
      </c>
      <c r="T860" s="2" t="str" cm="1">
        <f t="array" ref="T860">IFERROR(INDEX($AB$4:$AB$63,MATCH(C860&amp;Q860,$Z$4:$Z$63&amp;$Y$4:$Y$63,0)),"")</f>
        <v/>
      </c>
    </row>
    <row r="861" spans="1:20" x14ac:dyDescent="0.25">
      <c r="A861" s="1" t="s">
        <v>19</v>
      </c>
      <c r="B861" s="1" t="s">
        <v>650</v>
      </c>
      <c r="C861" s="1">
        <v>6393765</v>
      </c>
      <c r="D861" s="1" t="s">
        <v>659</v>
      </c>
      <c r="E861" s="7">
        <v>13.468481953290874</v>
      </c>
      <c r="F861" s="10">
        <v>48744.640000000014</v>
      </c>
      <c r="G861" s="10">
        <v>3628</v>
      </c>
      <c r="H861" s="11">
        <v>1676</v>
      </c>
      <c r="I861" s="11">
        <v>-1952</v>
      </c>
      <c r="J861" s="9">
        <v>0.53803748621830205</v>
      </c>
      <c r="K861" s="8">
        <v>2.8426630660602671E-3</v>
      </c>
      <c r="L861" s="12">
        <v>1.5294592902286772E-3</v>
      </c>
      <c r="M861" s="1" t="s">
        <v>22</v>
      </c>
      <c r="N861" s="1">
        <v>4.7109987047919709E-2</v>
      </c>
      <c r="O861" s="9">
        <v>2.5346939007039489E-2</v>
      </c>
      <c r="P861" s="13">
        <v>0.96284501061571126</v>
      </c>
      <c r="Q861" s="14" t="s">
        <v>878</v>
      </c>
      <c r="R861" s="15" t="s">
        <v>879</v>
      </c>
      <c r="S861" s="16" t="s">
        <v>880</v>
      </c>
      <c r="T861" s="2" t="str" cm="1">
        <f t="array" ref="T861">IFERROR(INDEX($AB$4:$AB$63,MATCH(C861&amp;Q861,$Z$4:$Z$63&amp;$Y$4:$Y$63,0)),"")</f>
        <v/>
      </c>
    </row>
    <row r="862" spans="1:20" x14ac:dyDescent="0.25">
      <c r="A862" s="1" t="s">
        <v>19</v>
      </c>
      <c r="B862" s="1" t="s">
        <v>66</v>
      </c>
      <c r="C862" s="1">
        <v>6327954</v>
      </c>
      <c r="D862" s="1" t="s">
        <v>68</v>
      </c>
      <c r="E862" s="7">
        <v>10.503362981787378</v>
      </c>
      <c r="F862" s="10">
        <v>49528.899999999994</v>
      </c>
      <c r="G862" s="10">
        <v>4716</v>
      </c>
      <c r="H862" s="11">
        <v>2939</v>
      </c>
      <c r="I862" s="11">
        <v>-1777</v>
      </c>
      <c r="J862" s="9">
        <v>0.37680237489397794</v>
      </c>
      <c r="K862" s="8">
        <v>2.8883991087551844E-3</v>
      </c>
      <c r="L862" s="12">
        <v>1.0883556438206028E-3</v>
      </c>
      <c r="M862" s="1" t="s">
        <v>22</v>
      </c>
      <c r="N862" s="1">
        <v>7.1063237685753664E-2</v>
      </c>
      <c r="O862" s="9">
        <v>2.6776796727647212E-2</v>
      </c>
      <c r="P862" s="13">
        <v>0.99872935196950441</v>
      </c>
      <c r="Q862" s="14" t="s">
        <v>878</v>
      </c>
      <c r="R862" s="15" t="s">
        <v>879</v>
      </c>
      <c r="S862" s="16" t="s">
        <v>880</v>
      </c>
      <c r="T862" s="2" t="str" cm="1">
        <f t="array" ref="T862">IFERROR(INDEX($AB$4:$AB$63,MATCH(C862&amp;Q862,$Z$4:$Z$63&amp;$Y$4:$Y$63,0)),"")</f>
        <v/>
      </c>
    </row>
    <row r="863" spans="1:20" x14ac:dyDescent="0.25">
      <c r="A863" s="1" t="s">
        <v>31</v>
      </c>
      <c r="B863" s="1" t="s">
        <v>278</v>
      </c>
      <c r="C863" s="1">
        <v>6425994</v>
      </c>
      <c r="D863" s="1" t="s">
        <v>299</v>
      </c>
      <c r="E863" s="7">
        <v>19.22462868769075</v>
      </c>
      <c r="F863" s="10">
        <v>149636.52000000002</v>
      </c>
      <c r="G863" s="10">
        <v>7956</v>
      </c>
      <c r="H863" s="11">
        <v>5826</v>
      </c>
      <c r="I863" s="11">
        <v>-2130</v>
      </c>
      <c r="J863" s="9">
        <v>0.26772247360482654</v>
      </c>
      <c r="K863" s="8">
        <v>8.726420150765057E-3</v>
      </c>
      <c r="L863" s="12">
        <v>2.3362587884778246E-3</v>
      </c>
      <c r="M863" s="1" t="s">
        <v>22</v>
      </c>
      <c r="N863" s="1">
        <v>0.11349105731255724</v>
      </c>
      <c r="O863" s="9">
        <v>3.0384106595744961E-2</v>
      </c>
      <c r="P863" s="13">
        <v>0.67446592065106814</v>
      </c>
      <c r="Q863" s="14" t="s">
        <v>878</v>
      </c>
      <c r="R863" s="15" t="s">
        <v>879</v>
      </c>
      <c r="S863" s="16" t="s">
        <v>880</v>
      </c>
      <c r="T863" s="2" t="str" cm="1">
        <f t="array" ref="T863">IFERROR(INDEX($AB$4:$AB$63,MATCH(C863&amp;Q863,$Z$4:$Z$63&amp;$Y$4:$Y$63,0)),"")</f>
        <v/>
      </c>
    </row>
    <row r="864" spans="1:20" x14ac:dyDescent="0.25">
      <c r="A864" s="1" t="s">
        <v>19</v>
      </c>
      <c r="B864" s="1" t="s">
        <v>98</v>
      </c>
      <c r="C864" s="1">
        <v>6379599</v>
      </c>
      <c r="D864" s="1" t="s">
        <v>99</v>
      </c>
      <c r="E864" s="7">
        <v>5.3325995376316433</v>
      </c>
      <c r="F864" s="10">
        <v>41295.499999999978</v>
      </c>
      <c r="G864" s="10">
        <v>7746</v>
      </c>
      <c r="H864" s="11">
        <v>6027</v>
      </c>
      <c r="I864" s="11">
        <v>-1719</v>
      </c>
      <c r="J864" s="9">
        <v>0.22192099147947328</v>
      </c>
      <c r="K864" s="8">
        <v>2.4082482226659516E-3</v>
      </c>
      <c r="L864" s="12">
        <v>5.3444083330270729E-4</v>
      </c>
      <c r="M864" s="1" t="s">
        <v>22</v>
      </c>
      <c r="N864" s="1">
        <v>0.13311881568723141</v>
      </c>
      <c r="O864" s="9">
        <v>2.9541859561883654E-2</v>
      </c>
      <c r="P864" s="13">
        <v>0.99486257385050092</v>
      </c>
      <c r="Q864" s="14" t="s">
        <v>878</v>
      </c>
      <c r="R864" s="15" t="s">
        <v>879</v>
      </c>
      <c r="S864" s="16" t="s">
        <v>880</v>
      </c>
      <c r="T864" s="2" t="str" cm="1">
        <f t="array" ref="T864">IFERROR(INDEX($AB$4:$AB$63,MATCH(C864&amp;Q864,$Z$4:$Z$63&amp;$Y$4:$Y$63,0)),"")</f>
        <v/>
      </c>
    </row>
    <row r="865" spans="1:20" x14ac:dyDescent="0.25">
      <c r="A865" s="1" t="s">
        <v>31</v>
      </c>
      <c r="B865" s="1" t="s">
        <v>438</v>
      </c>
      <c r="C865" s="1">
        <v>6425706</v>
      </c>
      <c r="D865" s="1" t="s">
        <v>491</v>
      </c>
      <c r="E865" s="7">
        <v>10.581880341880344</v>
      </c>
      <c r="F865" s="10">
        <v>44570.880000000012</v>
      </c>
      <c r="G865" s="10">
        <v>4212</v>
      </c>
      <c r="H865" s="11">
        <v>3283</v>
      </c>
      <c r="I865" s="11">
        <v>-929</v>
      </c>
      <c r="J865" s="9">
        <v>0.22056030389363723</v>
      </c>
      <c r="K865" s="8">
        <v>2.5992600293653668E-3</v>
      </c>
      <c r="L865" s="12">
        <v>5.7329358197540971E-4</v>
      </c>
      <c r="M865" s="1" t="s">
        <v>22</v>
      </c>
      <c r="N865" s="1">
        <v>5.8552843482498319E-2</v>
      </c>
      <c r="O865" s="9">
        <v>1.2914432952336406E-2</v>
      </c>
      <c r="P865" s="13">
        <v>1</v>
      </c>
      <c r="Q865" s="14" t="s">
        <v>878</v>
      </c>
      <c r="R865" s="15" t="s">
        <v>879</v>
      </c>
      <c r="S865" s="16" t="s">
        <v>880</v>
      </c>
      <c r="T865" s="2" t="str" cm="1">
        <f t="array" ref="T865">IFERROR(INDEX($AB$4:$AB$63,MATCH(C865&amp;Q865,$Z$4:$Z$63&amp;$Y$4:$Y$63,0)),"")</f>
        <v/>
      </c>
    </row>
    <row r="866" spans="1:20" x14ac:dyDescent="0.25">
      <c r="A866" s="1" t="s">
        <v>31</v>
      </c>
      <c r="B866" s="1" t="s">
        <v>409</v>
      </c>
      <c r="C866" s="1">
        <v>6425614</v>
      </c>
      <c r="D866" s="1" t="s">
        <v>430</v>
      </c>
      <c r="E866" s="7">
        <v>15.924380411255413</v>
      </c>
      <c r="F866" s="10">
        <v>95188.420000000027</v>
      </c>
      <c r="G866" s="10">
        <v>6052</v>
      </c>
      <c r="H866" s="11">
        <v>4108</v>
      </c>
      <c r="I866" s="11">
        <v>-1944</v>
      </c>
      <c r="J866" s="9">
        <v>0.3212161269001983</v>
      </c>
      <c r="K866" s="8">
        <v>5.5511458459972718E-3</v>
      </c>
      <c r="L866" s="12">
        <v>1.7831175685093683E-3</v>
      </c>
      <c r="M866" s="1" t="s">
        <v>22</v>
      </c>
      <c r="N866" s="1">
        <v>0.10345984979823798</v>
      </c>
      <c r="O866" s="9">
        <v>3.323297224186627E-2</v>
      </c>
      <c r="P866" s="13">
        <v>0.81872294372294374</v>
      </c>
      <c r="Q866" s="14" t="s">
        <v>878</v>
      </c>
      <c r="R866" s="15" t="s">
        <v>879</v>
      </c>
      <c r="S866" s="16" t="s">
        <v>880</v>
      </c>
      <c r="T866" s="2" t="str" cm="1">
        <f t="array" ref="T866">IFERROR(INDEX($AB$4:$AB$63,MATCH(C866&amp;Q866,$Z$4:$Z$63&amp;$Y$4:$Y$63,0)),"")</f>
        <v/>
      </c>
    </row>
    <row r="867" spans="1:20" x14ac:dyDescent="0.25">
      <c r="A867" s="1" t="s">
        <v>19</v>
      </c>
      <c r="B867" s="1" t="s">
        <v>650</v>
      </c>
      <c r="C867" s="1">
        <v>6372452</v>
      </c>
      <c r="D867" s="1" t="s">
        <v>653</v>
      </c>
      <c r="E867" s="7">
        <v>13.508070971184628</v>
      </c>
      <c r="F867" s="10">
        <v>50454.849999999991</v>
      </c>
      <c r="G867" s="10">
        <v>3736</v>
      </c>
      <c r="H867" s="11">
        <v>1932</v>
      </c>
      <c r="I867" s="11">
        <v>-1804</v>
      </c>
      <c r="J867" s="9">
        <v>0.48286937901498928</v>
      </c>
      <c r="K867" s="8">
        <v>2.9423981508245995E-3</v>
      </c>
      <c r="L867" s="12">
        <v>1.4207939679035271E-3</v>
      </c>
      <c r="M867" s="1" t="s">
        <v>22</v>
      </c>
      <c r="N867" s="1">
        <v>4.8762845104707526E-2</v>
      </c>
      <c r="O867" s="9">
        <v>2.3546084734714232E-2</v>
      </c>
      <c r="P867" s="13">
        <v>0.99679829242262541</v>
      </c>
      <c r="Q867" s="14" t="s">
        <v>878</v>
      </c>
      <c r="R867" s="15" t="s">
        <v>879</v>
      </c>
      <c r="S867" s="16" t="s">
        <v>880</v>
      </c>
      <c r="T867" s="2" t="str" cm="1">
        <f t="array" ref="T867">IFERROR(INDEX($AB$4:$AB$63,MATCH(C867&amp;Q867,$Z$4:$Z$63&amp;$Y$4:$Y$63,0)),"")</f>
        <v/>
      </c>
    </row>
    <row r="868" spans="1:20" x14ac:dyDescent="0.25">
      <c r="A868" s="1" t="s">
        <v>31</v>
      </c>
      <c r="B868" s="1" t="s">
        <v>278</v>
      </c>
      <c r="C868" s="1">
        <v>6425998</v>
      </c>
      <c r="D868" s="1" t="s">
        <v>301</v>
      </c>
      <c r="E868" s="7">
        <v>19.25529943502826</v>
      </c>
      <c r="F868" s="10">
        <v>127354.08000000002</v>
      </c>
      <c r="G868" s="10">
        <v>6780</v>
      </c>
      <c r="H868" s="11">
        <v>4542</v>
      </c>
      <c r="I868" s="11">
        <v>-2238</v>
      </c>
      <c r="J868" s="9">
        <v>0.33008849557522124</v>
      </c>
      <c r="K868" s="8">
        <v>7.4269650884299168E-3</v>
      </c>
      <c r="L868" s="12">
        <v>2.4515557327295214E-3</v>
      </c>
      <c r="M868" s="1" t="s">
        <v>22</v>
      </c>
      <c r="N868" s="1">
        <v>9.6591054057311665E-2</v>
      </c>
      <c r="O868" s="9">
        <v>3.1883595719802878E-2</v>
      </c>
      <c r="P868" s="13">
        <v>0.6384180790960452</v>
      </c>
      <c r="Q868" s="14" t="s">
        <v>878</v>
      </c>
      <c r="R868" s="15" t="s">
        <v>879</v>
      </c>
      <c r="S868" s="16" t="s">
        <v>880</v>
      </c>
      <c r="T868" s="2" t="str" cm="1">
        <f t="array" ref="T868">IFERROR(INDEX($AB$4:$AB$63,MATCH(C868&amp;Q868,$Z$4:$Z$63&amp;$Y$4:$Y$63,0)),"")</f>
        <v/>
      </c>
    </row>
    <row r="869" spans="1:20" x14ac:dyDescent="0.25">
      <c r="A869" s="1" t="s">
        <v>31</v>
      </c>
      <c r="B869" s="1" t="s">
        <v>384</v>
      </c>
      <c r="C869" s="1">
        <v>6425572</v>
      </c>
      <c r="D869" s="1" t="s">
        <v>401</v>
      </c>
      <c r="E869" s="7">
        <v>10.57611201740076</v>
      </c>
      <c r="F869" s="10">
        <v>55333.710000000006</v>
      </c>
      <c r="G869" s="10">
        <v>5247</v>
      </c>
      <c r="H869" s="11">
        <v>3069</v>
      </c>
      <c r="I869" s="11">
        <v>-2178</v>
      </c>
      <c r="J869" s="9">
        <v>0.41509433962264153</v>
      </c>
      <c r="K869" s="8">
        <v>3.2269208209372278E-3</v>
      </c>
      <c r="L869" s="12">
        <v>1.3394765671814908E-3</v>
      </c>
      <c r="M869" s="1" t="s">
        <v>22</v>
      </c>
      <c r="N869" s="1">
        <v>7.8241585871113725E-2</v>
      </c>
      <c r="O869" s="9">
        <v>3.2477639418198152E-2</v>
      </c>
      <c r="P869" s="13">
        <v>0.95106035889070151</v>
      </c>
      <c r="Q869" s="14" t="s">
        <v>878</v>
      </c>
      <c r="R869" s="15" t="s">
        <v>879</v>
      </c>
      <c r="S869" s="16" t="s">
        <v>880</v>
      </c>
      <c r="T869" s="2" t="str" cm="1">
        <f t="array" ref="T869">IFERROR(INDEX($AB$4:$AB$63,MATCH(C869&amp;Q869,$Z$4:$Z$63&amp;$Y$4:$Y$63,0)),"")</f>
        <v/>
      </c>
    </row>
    <row r="870" spans="1:20" x14ac:dyDescent="0.25">
      <c r="A870" s="1" t="s">
        <v>19</v>
      </c>
      <c r="B870" s="1" t="s">
        <v>650</v>
      </c>
      <c r="C870" s="1">
        <v>6379688</v>
      </c>
      <c r="D870" s="1" t="s">
        <v>654</v>
      </c>
      <c r="E870" s="7">
        <v>13.606866952789701</v>
      </c>
      <c r="F870" s="10">
        <v>52823.560000000005</v>
      </c>
      <c r="G870" s="10">
        <v>3920</v>
      </c>
      <c r="H870" s="11">
        <v>2095</v>
      </c>
      <c r="I870" s="11">
        <v>-1825</v>
      </c>
      <c r="J870" s="9">
        <v>0.46556122448979592</v>
      </c>
      <c r="K870" s="8">
        <v>3.0805352758748131E-3</v>
      </c>
      <c r="L870" s="12">
        <v>1.4341777751202894E-3</v>
      </c>
      <c r="M870" s="1" t="s">
        <v>22</v>
      </c>
      <c r="N870" s="1">
        <v>5.1052120344411388E-2</v>
      </c>
      <c r="O870" s="9">
        <v>2.3767887660344586E-2</v>
      </c>
      <c r="P870" s="13">
        <v>0.84120171673819744</v>
      </c>
      <c r="Q870" s="14" t="s">
        <v>878</v>
      </c>
      <c r="R870" s="15" t="s">
        <v>879</v>
      </c>
      <c r="S870" s="16" t="s">
        <v>880</v>
      </c>
      <c r="T870" s="2" t="str" cm="1">
        <f t="array" ref="T870">IFERROR(INDEX($AB$4:$AB$63,MATCH(C870&amp;Q870,$Z$4:$Z$63&amp;$Y$4:$Y$63,0)),"")</f>
        <v/>
      </c>
    </row>
    <row r="871" spans="1:20" x14ac:dyDescent="0.25">
      <c r="A871" s="1" t="s">
        <v>19</v>
      </c>
      <c r="B871" s="1" t="s">
        <v>438</v>
      </c>
      <c r="C871" s="1">
        <v>6333537</v>
      </c>
      <c r="D871" s="1" t="s">
        <v>440</v>
      </c>
      <c r="E871" s="7">
        <v>5.3544008714596929</v>
      </c>
      <c r="F871" s="10">
        <v>8169.7599999999975</v>
      </c>
      <c r="G871" s="10">
        <v>1540</v>
      </c>
      <c r="H871" s="11">
        <v>732</v>
      </c>
      <c r="I871" s="11">
        <v>-808</v>
      </c>
      <c r="J871" s="9">
        <v>0.52467532467532463</v>
      </c>
      <c r="K871" s="8">
        <v>4.7643956362333404E-4</v>
      </c>
      <c r="L871" s="12">
        <v>2.4997608273224278E-4</v>
      </c>
      <c r="M871" s="1" t="s">
        <v>22</v>
      </c>
      <c r="N871" s="1">
        <v>1.0732628087432316E-2</v>
      </c>
      <c r="O871" s="9">
        <v>5.6311451263930589E-3</v>
      </c>
      <c r="P871" s="13">
        <v>0.83877995642701531</v>
      </c>
      <c r="Q871" s="14" t="s">
        <v>878</v>
      </c>
      <c r="R871" s="15" t="s">
        <v>879</v>
      </c>
      <c r="S871" s="16" t="s">
        <v>880</v>
      </c>
      <c r="T871" s="2" t="str" cm="1">
        <f t="array" ref="T871">IFERROR(INDEX($AB$4:$AB$63,MATCH(C871&amp;Q871,$Z$4:$Z$63&amp;$Y$4:$Y$63,0)),"")</f>
        <v/>
      </c>
    </row>
    <row r="872" spans="1:20" x14ac:dyDescent="0.25">
      <c r="A872" s="1" t="s">
        <v>31</v>
      </c>
      <c r="B872" s="1" t="s">
        <v>409</v>
      </c>
      <c r="C872" s="1">
        <v>6425606</v>
      </c>
      <c r="D872" s="1" t="s">
        <v>426</v>
      </c>
      <c r="E872" s="7">
        <v>10.570958742632609</v>
      </c>
      <c r="F872" s="10">
        <v>53806.179999999978</v>
      </c>
      <c r="G872" s="10">
        <v>5090</v>
      </c>
      <c r="H872" s="11">
        <v>3232</v>
      </c>
      <c r="I872" s="11">
        <v>-1858</v>
      </c>
      <c r="J872" s="9">
        <v>0.36502946954813359</v>
      </c>
      <c r="K872" s="8">
        <v>3.1378391677893305E-3</v>
      </c>
      <c r="L872" s="12">
        <v>1.1454037669454962E-3</v>
      </c>
      <c r="M872" s="1" t="s">
        <v>22</v>
      </c>
      <c r="N872" s="1">
        <v>5.8481686123343084E-2</v>
      </c>
      <c r="O872" s="9">
        <v>2.134753886388437E-2</v>
      </c>
      <c r="P872" s="13">
        <v>1</v>
      </c>
      <c r="Q872" s="14" t="s">
        <v>878</v>
      </c>
      <c r="R872" s="15" t="s">
        <v>879</v>
      </c>
      <c r="S872" s="16" t="s">
        <v>880</v>
      </c>
      <c r="T872" s="2" t="str" cm="1">
        <f t="array" ref="T872">IFERROR(INDEX($AB$4:$AB$63,MATCH(C872&amp;Q872,$Z$4:$Z$63&amp;$Y$4:$Y$63,0)),"")</f>
        <v/>
      </c>
    </row>
    <row r="873" spans="1:20" x14ac:dyDescent="0.25">
      <c r="A873" s="1" t="s">
        <v>31</v>
      </c>
      <c r="B873" s="1" t="s">
        <v>66</v>
      </c>
      <c r="C873" s="1">
        <v>6425861</v>
      </c>
      <c r="D873" s="1" t="s">
        <v>82</v>
      </c>
      <c r="E873" s="7">
        <v>16.207412587412591</v>
      </c>
      <c r="F873" s="10">
        <v>137930.64000000004</v>
      </c>
      <c r="G873" s="10">
        <v>8532</v>
      </c>
      <c r="H873" s="11">
        <v>7220</v>
      </c>
      <c r="I873" s="11">
        <v>-1312</v>
      </c>
      <c r="J873" s="9">
        <v>0.15377402719174871</v>
      </c>
      <c r="K873" s="8">
        <v>8.0437630887427811E-3</v>
      </c>
      <c r="L873" s="12">
        <v>1.236921843932317E-3</v>
      </c>
      <c r="M873" s="1" t="s">
        <v>22</v>
      </c>
      <c r="N873" s="1">
        <v>0.1979005763194443</v>
      </c>
      <c r="O873" s="9">
        <v>3.0431968604208968E-2</v>
      </c>
      <c r="P873" s="13">
        <v>0.93225524475524479</v>
      </c>
      <c r="Q873" s="14" t="s">
        <v>878</v>
      </c>
      <c r="R873" s="15" t="s">
        <v>879</v>
      </c>
      <c r="S873" s="16" t="s">
        <v>880</v>
      </c>
      <c r="T873" s="2" t="str" cm="1">
        <f t="array" ref="T873">IFERROR(INDEX($AB$4:$AB$63,MATCH(C873&amp;Q873,$Z$4:$Z$63&amp;$Y$4:$Y$63,0)),"")</f>
        <v/>
      </c>
    </row>
    <row r="874" spans="1:20" x14ac:dyDescent="0.25">
      <c r="A874" s="1" t="s">
        <v>31</v>
      </c>
      <c r="B874" s="1" t="s">
        <v>672</v>
      </c>
      <c r="C874" s="1">
        <v>6427685</v>
      </c>
      <c r="D874" s="1" t="s">
        <v>714</v>
      </c>
      <c r="E874" s="7">
        <v>40.772428246013668</v>
      </c>
      <c r="F874" s="10">
        <v>145367.42999999996</v>
      </c>
      <c r="G874" s="10">
        <v>3684</v>
      </c>
      <c r="H874" s="11">
        <v>2298</v>
      </c>
      <c r="I874" s="11">
        <v>-1386</v>
      </c>
      <c r="J874" s="9">
        <v>0.37622149837133551</v>
      </c>
      <c r="K874" s="8">
        <v>8.477457711639701E-3</v>
      </c>
      <c r="L874" s="12">
        <v>3.1894018426527216E-3</v>
      </c>
      <c r="M874" s="1" t="s">
        <v>22</v>
      </c>
      <c r="N874" s="1">
        <v>8.0887024675023927E-2</v>
      </c>
      <c r="O874" s="9">
        <v>3.0431437622036688E-2</v>
      </c>
      <c r="P874" s="13">
        <v>0.5594533029612756</v>
      </c>
      <c r="Q874" s="14" t="s">
        <v>878</v>
      </c>
      <c r="R874" s="15" t="s">
        <v>879</v>
      </c>
      <c r="S874" s="16" t="s">
        <v>880</v>
      </c>
      <c r="T874" s="2" t="str" cm="1">
        <f t="array" ref="T874">IFERROR(INDEX($AB$4:$AB$63,MATCH(C874&amp;Q874,$Z$4:$Z$63&amp;$Y$4:$Y$63,0)),"")</f>
        <v/>
      </c>
    </row>
    <row r="875" spans="1:20" x14ac:dyDescent="0.25">
      <c r="A875" s="1" t="s">
        <v>19</v>
      </c>
      <c r="B875" s="1" t="s">
        <v>180</v>
      </c>
      <c r="C875" s="1">
        <v>6379007</v>
      </c>
      <c r="D875" s="1" t="s">
        <v>191</v>
      </c>
      <c r="E875" s="7">
        <v>10.913373015873015</v>
      </c>
      <c r="F875" s="10">
        <v>7000.9500000000007</v>
      </c>
      <c r="G875" s="10">
        <v>660</v>
      </c>
      <c r="H875" s="11">
        <v>210</v>
      </c>
      <c r="I875" s="11">
        <v>-450</v>
      </c>
      <c r="J875" s="9">
        <v>0.68181818181818177</v>
      </c>
      <c r="K875" s="8">
        <v>4.0827754584575089E-4</v>
      </c>
      <c r="L875" s="12">
        <v>2.7837105398573924E-4</v>
      </c>
      <c r="M875" s="1" t="s">
        <v>22</v>
      </c>
      <c r="N875" s="1">
        <v>3.6684627118878523E-2</v>
      </c>
      <c r="O875" s="9">
        <v>2.501224576287172E-2</v>
      </c>
      <c r="P875" s="13">
        <v>0.52380952380952384</v>
      </c>
      <c r="Q875" s="14" t="s">
        <v>878</v>
      </c>
      <c r="R875" s="15" t="s">
        <v>879</v>
      </c>
      <c r="S875" s="16" t="s">
        <v>880</v>
      </c>
      <c r="T875" s="2" t="str" cm="1">
        <f t="array" ref="T875">IFERROR(INDEX($AB$4:$AB$63,MATCH(C875&amp;Q875,$Z$4:$Z$63&amp;$Y$4:$Y$63,0)),"")</f>
        <v/>
      </c>
    </row>
    <row r="876" spans="1:20" x14ac:dyDescent="0.25">
      <c r="A876" s="1" t="s">
        <v>19</v>
      </c>
      <c r="B876" s="1" t="s">
        <v>820</v>
      </c>
      <c r="C876" s="1">
        <v>6288775</v>
      </c>
      <c r="D876" s="1" t="s">
        <v>822</v>
      </c>
      <c r="E876" s="7">
        <v>40.466082824168346</v>
      </c>
      <c r="F876" s="10">
        <v>87426.879999999976</v>
      </c>
      <c r="G876" s="10">
        <v>2196</v>
      </c>
      <c r="H876" s="11">
        <v>1892</v>
      </c>
      <c r="I876" s="11">
        <v>-304</v>
      </c>
      <c r="J876" s="9">
        <v>0.13843351548269581</v>
      </c>
      <c r="K876" s="8">
        <v>5.0985126314787204E-3</v>
      </c>
      <c r="L876" s="12">
        <v>7.0580502730852957E-4</v>
      </c>
      <c r="M876" s="1" t="s">
        <v>22</v>
      </c>
      <c r="N876" s="1">
        <v>4.4049300942927472E-2</v>
      </c>
      <c r="O876" s="9">
        <v>6.0978995840846768E-3</v>
      </c>
      <c r="P876" s="13">
        <v>0.74541751527494904</v>
      </c>
      <c r="Q876" s="14" t="s">
        <v>878</v>
      </c>
      <c r="R876" s="15" t="s">
        <v>879</v>
      </c>
      <c r="S876" s="16" t="s">
        <v>880</v>
      </c>
      <c r="T876" s="2" t="str" cm="1">
        <f t="array" ref="T876">IFERROR(INDEX($AB$4:$AB$63,MATCH(C876&amp;Q876,$Z$4:$Z$63&amp;$Y$4:$Y$63,0)),"")</f>
        <v/>
      </c>
    </row>
    <row r="877" spans="1:20" x14ac:dyDescent="0.25">
      <c r="A877" s="1" t="s">
        <v>31</v>
      </c>
      <c r="B877" s="1" t="s">
        <v>820</v>
      </c>
      <c r="C877" s="1">
        <v>6425772</v>
      </c>
      <c r="D877" s="1" t="s">
        <v>859</v>
      </c>
      <c r="E877" s="7">
        <v>31.55586101565482</v>
      </c>
      <c r="F877" s="10">
        <v>120555.1</v>
      </c>
      <c r="G877" s="10">
        <v>3888</v>
      </c>
      <c r="H877" s="11">
        <v>2523</v>
      </c>
      <c r="I877" s="11">
        <v>-1365</v>
      </c>
      <c r="J877" s="9">
        <v>0.35108024691358025</v>
      </c>
      <c r="K877" s="8">
        <v>7.0304659177953107E-3</v>
      </c>
      <c r="L877" s="12">
        <v>2.4682577103370884E-3</v>
      </c>
      <c r="M877" s="1" t="s">
        <v>22</v>
      </c>
      <c r="N877" s="1">
        <v>6.0740677010373903E-2</v>
      </c>
      <c r="O877" s="9">
        <v>2.1324851882500096E-2</v>
      </c>
      <c r="P877" s="13">
        <v>0.74226804123711343</v>
      </c>
      <c r="Q877" s="14" t="s">
        <v>878</v>
      </c>
      <c r="R877" s="15" t="s">
        <v>879</v>
      </c>
      <c r="S877" s="16" t="s">
        <v>880</v>
      </c>
      <c r="T877" s="2" t="str" cm="1">
        <f t="array" ref="T877">IFERROR(INDEX($AB$4:$AB$63,MATCH(C877&amp;Q877,$Z$4:$Z$63&amp;$Y$4:$Y$63,0)),"")</f>
        <v/>
      </c>
    </row>
    <row r="878" spans="1:20" x14ac:dyDescent="0.25">
      <c r="A878" s="1" t="s">
        <v>31</v>
      </c>
      <c r="B878" s="1" t="s">
        <v>278</v>
      </c>
      <c r="C878" s="1">
        <v>6426000</v>
      </c>
      <c r="D878" s="1" t="s">
        <v>302</v>
      </c>
      <c r="E878" s="7">
        <v>28.773522554485552</v>
      </c>
      <c r="F878" s="10">
        <v>126019.37999999998</v>
      </c>
      <c r="G878" s="10">
        <v>4449</v>
      </c>
      <c r="H878" s="11">
        <v>2754</v>
      </c>
      <c r="I878" s="11">
        <v>-1695</v>
      </c>
      <c r="J878" s="9">
        <v>0.38098449089683073</v>
      </c>
      <c r="K878" s="8">
        <v>7.3491287890076473E-3</v>
      </c>
      <c r="L878" s="12">
        <v>2.7999040902153207E-3</v>
      </c>
      <c r="M878" s="1" t="s">
        <v>22</v>
      </c>
      <c r="N878" s="1">
        <v>9.5578757632648254E-2</v>
      </c>
      <c r="O878" s="9">
        <v>3.6414024317226068E-2</v>
      </c>
      <c r="P878" s="13">
        <v>0.75164723770907249</v>
      </c>
      <c r="Q878" s="14" t="s">
        <v>878</v>
      </c>
      <c r="R878" s="15" t="s">
        <v>879</v>
      </c>
      <c r="S878" s="16" t="s">
        <v>880</v>
      </c>
      <c r="T878" s="2" t="str" cm="1">
        <f t="array" ref="T878">IFERROR(INDEX($AB$4:$AB$63,MATCH(C878&amp;Q878,$Z$4:$Z$63&amp;$Y$4:$Y$63,0)),"")</f>
        <v/>
      </c>
    </row>
    <row r="879" spans="1:20" x14ac:dyDescent="0.25">
      <c r="A879" s="1" t="s">
        <v>19</v>
      </c>
      <c r="B879" s="1" t="s">
        <v>549</v>
      </c>
      <c r="C879" s="1">
        <v>6379565</v>
      </c>
      <c r="D879" s="1" t="s">
        <v>557</v>
      </c>
      <c r="E879" s="7">
        <v>12.379999999999999</v>
      </c>
      <c r="F879" s="10">
        <v>37524.639999999999</v>
      </c>
      <c r="G879" s="10">
        <v>3032</v>
      </c>
      <c r="H879" s="11">
        <v>1576</v>
      </c>
      <c r="I879" s="11">
        <v>-1456</v>
      </c>
      <c r="J879" s="9">
        <v>0.48021108179419525</v>
      </c>
      <c r="K879" s="8">
        <v>2.1883412862461946E-3</v>
      </c>
      <c r="L879" s="12">
        <v>1.0508657364031858E-3</v>
      </c>
      <c r="M879" s="1" t="s">
        <v>22</v>
      </c>
      <c r="N879" s="1">
        <v>4.0090149374925804E-2</v>
      </c>
      <c r="O879" s="9">
        <v>1.9251734000624E-2</v>
      </c>
      <c r="P879" s="13">
        <v>0.99214659685863871</v>
      </c>
      <c r="Q879" s="14" t="s">
        <v>878</v>
      </c>
      <c r="R879" s="15" t="s">
        <v>879</v>
      </c>
      <c r="S879" s="16" t="s">
        <v>880</v>
      </c>
      <c r="T879" s="2" t="str" cm="1">
        <f t="array" ref="T879">IFERROR(INDEX($AB$4:$AB$63,MATCH(C879&amp;Q879,$Z$4:$Z$63&amp;$Y$4:$Y$63,0)),"")</f>
        <v/>
      </c>
    </row>
    <row r="880" spans="1:20" x14ac:dyDescent="0.25">
      <c r="A880" s="1" t="s">
        <v>31</v>
      </c>
      <c r="B880" s="1" t="s">
        <v>278</v>
      </c>
      <c r="C880" s="1">
        <v>6426018</v>
      </c>
      <c r="D880" s="1" t="s">
        <v>309</v>
      </c>
      <c r="E880" s="7">
        <v>25.870193673337642</v>
      </c>
      <c r="F880" s="10">
        <v>125254.64000000003</v>
      </c>
      <c r="G880" s="10">
        <v>4908</v>
      </c>
      <c r="H880" s="11">
        <v>3408</v>
      </c>
      <c r="I880" s="11">
        <v>-1500</v>
      </c>
      <c r="J880" s="9">
        <v>0.30562347188264061</v>
      </c>
      <c r="K880" s="8">
        <v>7.3045311029207504E-3</v>
      </c>
      <c r="L880" s="12">
        <v>2.2324361561493738E-3</v>
      </c>
      <c r="M880" s="1" t="s">
        <v>22</v>
      </c>
      <c r="N880" s="1">
        <v>9.4998744470291913E-2</v>
      </c>
      <c r="O880" s="9">
        <v>2.903384610950242E-2</v>
      </c>
      <c r="P880" s="13">
        <v>0.79212395093608778</v>
      </c>
      <c r="Q880" s="14" t="s">
        <v>878</v>
      </c>
      <c r="R880" s="15" t="s">
        <v>879</v>
      </c>
      <c r="S880" s="16" t="s">
        <v>880</v>
      </c>
      <c r="T880" s="2" t="str" cm="1">
        <f t="array" ref="T880">IFERROR(INDEX($AB$4:$AB$63,MATCH(C880&amp;Q880,$Z$4:$Z$63&amp;$Y$4:$Y$63,0)),"")</f>
        <v/>
      </c>
    </row>
    <row r="881" spans="1:20" x14ac:dyDescent="0.25">
      <c r="A881" s="1" t="s">
        <v>31</v>
      </c>
      <c r="B881" s="1" t="s">
        <v>820</v>
      </c>
      <c r="C881" s="1">
        <v>6420677</v>
      </c>
      <c r="D881" s="1" t="s">
        <v>854</v>
      </c>
      <c r="E881" s="7">
        <v>11.021917754823626</v>
      </c>
      <c r="F881" s="10">
        <v>92769.48000000004</v>
      </c>
      <c r="G881" s="10">
        <v>8494</v>
      </c>
      <c r="H881" s="11">
        <v>7346</v>
      </c>
      <c r="I881" s="11">
        <v>-1148</v>
      </c>
      <c r="J881" s="9">
        <v>0.1351542265128326</v>
      </c>
      <c r="K881" s="8">
        <v>5.4100794354746832E-3</v>
      </c>
      <c r="L881" s="12">
        <v>7.3119510147456282E-4</v>
      </c>
      <c r="M881" s="1" t="s">
        <v>22</v>
      </c>
      <c r="N881" s="1">
        <v>4.6741125187572681E-2</v>
      </c>
      <c r="O881" s="9">
        <v>6.3172606210658636E-3</v>
      </c>
      <c r="P881" s="13">
        <v>0.82771389592671996</v>
      </c>
      <c r="Q881" s="14" t="s">
        <v>878</v>
      </c>
      <c r="R881" s="15" t="s">
        <v>879</v>
      </c>
      <c r="S881" s="16" t="s">
        <v>880</v>
      </c>
      <c r="T881" s="2" t="str" cm="1">
        <f t="array" ref="T881">IFERROR(INDEX($AB$4:$AB$63,MATCH(C881&amp;Q881,$Z$4:$Z$63&amp;$Y$4:$Y$63,0)),"")</f>
        <v/>
      </c>
    </row>
    <row r="882" spans="1:20" x14ac:dyDescent="0.25">
      <c r="A882" s="1" t="s">
        <v>31</v>
      </c>
      <c r="B882" s="1" t="s">
        <v>665</v>
      </c>
      <c r="C882" s="1">
        <v>6427554</v>
      </c>
      <c r="D882" s="1" t="s">
        <v>669</v>
      </c>
      <c r="E882" s="7">
        <v>5.4441534144059869</v>
      </c>
      <c r="F882" s="10">
        <v>35150.400000000009</v>
      </c>
      <c r="G882" s="10">
        <v>6552</v>
      </c>
      <c r="H882" s="11">
        <v>4708</v>
      </c>
      <c r="I882" s="11">
        <v>-1844</v>
      </c>
      <c r="J882" s="9">
        <v>0.28144078144078144</v>
      </c>
      <c r="K882" s="8">
        <v>2.0498816657020095E-3</v>
      </c>
      <c r="L882" s="12">
        <v>5.7692029785630426E-4</v>
      </c>
      <c r="M882" s="1" t="s">
        <v>22</v>
      </c>
      <c r="N882" s="1">
        <v>0.13370227895698808</v>
      </c>
      <c r="O882" s="9">
        <v>3.7629273870068071E-2</v>
      </c>
      <c r="P882" s="13">
        <v>0.76613657623947617</v>
      </c>
      <c r="Q882" s="14" t="s">
        <v>878</v>
      </c>
      <c r="R882" s="15" t="s">
        <v>879</v>
      </c>
      <c r="S882" s="16" t="s">
        <v>880</v>
      </c>
      <c r="T882" s="2" t="str" cm="1">
        <f t="array" ref="T882">IFERROR(INDEX($AB$4:$AB$63,MATCH(C882&amp;Q882,$Z$4:$Z$63&amp;$Y$4:$Y$63,0)),"")</f>
        <v/>
      </c>
    </row>
    <row r="883" spans="1:20" x14ac:dyDescent="0.25">
      <c r="A883" s="1" t="s">
        <v>31</v>
      </c>
      <c r="B883" s="1" t="s">
        <v>672</v>
      </c>
      <c r="C883" s="1">
        <v>6427687</v>
      </c>
      <c r="D883" s="1" t="s">
        <v>715</v>
      </c>
      <c r="E883" s="7">
        <v>40.789394917305351</v>
      </c>
      <c r="F883" s="10">
        <v>159565.46999999991</v>
      </c>
      <c r="G883" s="10">
        <v>4035</v>
      </c>
      <c r="H883" s="11">
        <v>2667</v>
      </c>
      <c r="I883" s="11">
        <v>-1368</v>
      </c>
      <c r="J883" s="9">
        <v>0.33903345724907064</v>
      </c>
      <c r="K883" s="8">
        <v>9.3054511878136181E-3</v>
      </c>
      <c r="L883" s="12">
        <v>3.1548592874669217E-3</v>
      </c>
      <c r="M883" s="1" t="s">
        <v>22</v>
      </c>
      <c r="N883" s="1">
        <v>8.8787262106592824E-2</v>
      </c>
      <c r="O883" s="9">
        <v>3.0101852431677567E-2</v>
      </c>
      <c r="P883" s="13">
        <v>0.54255748285599037</v>
      </c>
      <c r="Q883" s="14" t="s">
        <v>878</v>
      </c>
      <c r="R883" s="15" t="s">
        <v>879</v>
      </c>
      <c r="S883" s="16" t="s">
        <v>880</v>
      </c>
      <c r="T883" s="2" t="str" cm="1">
        <f t="array" ref="T883">IFERROR(INDEX($AB$4:$AB$63,MATCH(C883&amp;Q883,$Z$4:$Z$63&amp;$Y$4:$Y$63,0)),"")</f>
        <v/>
      </c>
    </row>
    <row r="884" spans="1:20" x14ac:dyDescent="0.25">
      <c r="A884" s="1" t="s">
        <v>19</v>
      </c>
      <c r="B884" s="1" t="s">
        <v>549</v>
      </c>
      <c r="C884" s="1">
        <v>6379571</v>
      </c>
      <c r="D884" s="1" t="s">
        <v>560</v>
      </c>
      <c r="E884" s="7">
        <v>12.584083769633507</v>
      </c>
      <c r="F884" s="10">
        <v>35274.240000000005</v>
      </c>
      <c r="G884" s="10">
        <v>2816</v>
      </c>
      <c r="H884" s="11">
        <v>1678</v>
      </c>
      <c r="I884" s="11">
        <v>-1138</v>
      </c>
      <c r="J884" s="9">
        <v>0.40411931818181818</v>
      </c>
      <c r="K884" s="8">
        <v>2.0571036986086204E-3</v>
      </c>
      <c r="L884" s="12">
        <v>8.3131534411101204E-4</v>
      </c>
      <c r="M884" s="1" t="s">
        <v>22</v>
      </c>
      <c r="N884" s="1">
        <v>3.7685892541193811E-2</v>
      </c>
      <c r="O884" s="9">
        <v>1.522959719882051E-2</v>
      </c>
      <c r="P884" s="13">
        <v>0.92146596858638741</v>
      </c>
      <c r="Q884" s="14" t="s">
        <v>878</v>
      </c>
      <c r="R884" s="15" t="s">
        <v>879</v>
      </c>
      <c r="S884" s="16" t="s">
        <v>880</v>
      </c>
      <c r="T884" s="2" t="str" cm="1">
        <f t="array" ref="T884">IFERROR(INDEX($AB$4:$AB$63,MATCH(C884&amp;Q884,$Z$4:$Z$63&amp;$Y$4:$Y$63,0)),"")</f>
        <v/>
      </c>
    </row>
    <row r="885" spans="1:20" x14ac:dyDescent="0.25">
      <c r="A885" s="1" t="s">
        <v>19</v>
      </c>
      <c r="B885" s="1" t="s">
        <v>650</v>
      </c>
      <c r="C885" s="1">
        <v>6379694</v>
      </c>
      <c r="D885" s="1" t="s">
        <v>657</v>
      </c>
      <c r="E885" s="7">
        <v>26.013187579214208</v>
      </c>
      <c r="F885" s="10">
        <v>63391.900000000009</v>
      </c>
      <c r="G885" s="10">
        <v>2472</v>
      </c>
      <c r="H885" s="11">
        <v>723</v>
      </c>
      <c r="I885" s="11">
        <v>-1749</v>
      </c>
      <c r="J885" s="9">
        <v>0.70752427184466016</v>
      </c>
      <c r="K885" s="8">
        <v>3.6968539067554055E-3</v>
      </c>
      <c r="L885" s="12">
        <v>2.6156138684932054E-3</v>
      </c>
      <c r="M885" s="1" t="s">
        <v>22</v>
      </c>
      <c r="N885" s="1">
        <v>6.1266050748205771E-2</v>
      </c>
      <c r="O885" s="9">
        <v>4.3347217944422284E-2</v>
      </c>
      <c r="P885" s="13">
        <v>0.78326996197718635</v>
      </c>
      <c r="Q885" s="14" t="s">
        <v>878</v>
      </c>
      <c r="R885" s="15" t="s">
        <v>879</v>
      </c>
      <c r="S885" s="16" t="s">
        <v>880</v>
      </c>
      <c r="T885" s="2" t="str" cm="1">
        <f t="array" ref="T885">IFERROR(INDEX($AB$4:$AB$63,MATCH(C885&amp;Q885,$Z$4:$Z$63&amp;$Y$4:$Y$63,0)),"")</f>
        <v/>
      </c>
    </row>
    <row r="886" spans="1:20" x14ac:dyDescent="0.25">
      <c r="A886" s="1" t="s">
        <v>31</v>
      </c>
      <c r="B886" s="1" t="s">
        <v>549</v>
      </c>
      <c r="C886" s="1">
        <v>6425582</v>
      </c>
      <c r="D886" s="1" t="s">
        <v>567</v>
      </c>
      <c r="E886" s="7">
        <v>5.3859596928982709</v>
      </c>
      <c r="F886" s="10">
        <v>44645.319999999985</v>
      </c>
      <c r="G886" s="10">
        <v>8292</v>
      </c>
      <c r="H886" s="11">
        <v>8204</v>
      </c>
      <c r="I886" s="11">
        <v>-88</v>
      </c>
      <c r="J886" s="9">
        <v>1.0612638687891944E-2</v>
      </c>
      <c r="K886" s="8">
        <v>2.6036011802824206E-3</v>
      </c>
      <c r="L886" s="12">
        <v>2.7631078613706345E-5</v>
      </c>
      <c r="M886" s="1" t="s">
        <v>22</v>
      </c>
      <c r="N886" s="1">
        <v>4.7697660728826766E-2</v>
      </c>
      <c r="O886" s="9">
        <v>5.0619803957269117E-4</v>
      </c>
      <c r="P886" s="13">
        <v>0.99472168905950098</v>
      </c>
      <c r="Q886" s="14" t="s">
        <v>878</v>
      </c>
      <c r="R886" s="15" t="s">
        <v>879</v>
      </c>
      <c r="S886" s="16" t="s">
        <v>880</v>
      </c>
      <c r="T886" s="2" t="str" cm="1">
        <f t="array" ref="T886">IFERROR(INDEX($AB$4:$AB$63,MATCH(C886&amp;Q886,$Z$4:$Z$63&amp;$Y$4:$Y$63,0)),"")</f>
        <v/>
      </c>
    </row>
    <row r="887" spans="1:20" x14ac:dyDescent="0.25">
      <c r="A887" s="1" t="s">
        <v>19</v>
      </c>
      <c r="B887" s="1" t="s">
        <v>233</v>
      </c>
      <c r="C887" s="1">
        <v>6288678</v>
      </c>
      <c r="D887" s="1" t="s">
        <v>240</v>
      </c>
      <c r="E887" s="7">
        <v>10.632721311475409</v>
      </c>
      <c r="F887" s="10">
        <v>24453.279999999999</v>
      </c>
      <c r="G887" s="10">
        <v>2304</v>
      </c>
      <c r="H887" s="11">
        <v>865</v>
      </c>
      <c r="I887" s="11">
        <v>-1439</v>
      </c>
      <c r="J887" s="9">
        <v>0.62456597222222221</v>
      </c>
      <c r="K887" s="8">
        <v>1.4260529137158503E-3</v>
      </c>
      <c r="L887" s="12">
        <v>8.9066412449527281E-4</v>
      </c>
      <c r="M887" s="1" t="s">
        <v>22</v>
      </c>
      <c r="N887" s="1">
        <v>0.13202845881796443</v>
      </c>
      <c r="O887" s="9">
        <v>8.2460482742643587E-2</v>
      </c>
      <c r="P887" s="13">
        <v>0.94426229508196724</v>
      </c>
      <c r="Q887" s="14" t="s">
        <v>878</v>
      </c>
      <c r="R887" s="15" t="s">
        <v>879</v>
      </c>
      <c r="S887" s="16" t="s">
        <v>880</v>
      </c>
      <c r="T887" s="2" t="str" cm="1">
        <f t="array" ref="T887">IFERROR(INDEX($AB$4:$AB$63,MATCH(C887&amp;Q887,$Z$4:$Z$63&amp;$Y$4:$Y$63,0)),"")</f>
        <v/>
      </c>
    </row>
    <row r="888" spans="1:20" x14ac:dyDescent="0.25">
      <c r="A888" s="1" t="s">
        <v>19</v>
      </c>
      <c r="B888" s="1" t="s">
        <v>384</v>
      </c>
      <c r="C888" s="1">
        <v>6213580</v>
      </c>
      <c r="D888" s="1" t="s">
        <v>387</v>
      </c>
      <c r="E888" s="7">
        <v>10.727460850111855</v>
      </c>
      <c r="F888" s="10">
        <v>54242.159999999989</v>
      </c>
      <c r="G888" s="10">
        <v>5070</v>
      </c>
      <c r="H888" s="11">
        <v>4092</v>
      </c>
      <c r="I888" s="11">
        <v>-978</v>
      </c>
      <c r="J888" s="9">
        <v>0.19289940828402366</v>
      </c>
      <c r="K888" s="8">
        <v>3.16326440928339E-3</v>
      </c>
      <c r="L888" s="12">
        <v>6.1019183279667759E-4</v>
      </c>
      <c r="M888" s="1" t="s">
        <v>22</v>
      </c>
      <c r="N888" s="1">
        <v>7.6698139695941026E-2</v>
      </c>
      <c r="O888" s="9">
        <v>1.479502576383241E-2</v>
      </c>
      <c r="P888" s="13">
        <v>0.94519015659955252</v>
      </c>
      <c r="Q888" s="14" t="s">
        <v>878</v>
      </c>
      <c r="R888" s="15" t="s">
        <v>879</v>
      </c>
      <c r="S888" s="16" t="s">
        <v>880</v>
      </c>
      <c r="T888" s="2" t="str" cm="1">
        <f t="array" ref="T888">IFERROR(INDEX($AB$4:$AB$63,MATCH(C888&amp;Q888,$Z$4:$Z$63&amp;$Y$4:$Y$63,0)),"")</f>
        <v/>
      </c>
    </row>
    <row r="889" spans="1:20" x14ac:dyDescent="0.25">
      <c r="A889" s="1" t="s">
        <v>31</v>
      </c>
      <c r="B889" s="1" t="s">
        <v>98</v>
      </c>
      <c r="C889" s="1">
        <v>6425824</v>
      </c>
      <c r="D889" s="1" t="s">
        <v>105</v>
      </c>
      <c r="E889" s="7">
        <v>18.544826642335764</v>
      </c>
      <c r="F889" s="10">
        <v>40650.259999999995</v>
      </c>
      <c r="G889" s="10">
        <v>2192</v>
      </c>
      <c r="H889" s="11">
        <v>1139</v>
      </c>
      <c r="I889" s="11">
        <v>-1053</v>
      </c>
      <c r="J889" s="9">
        <v>0.48038321167883213</v>
      </c>
      <c r="K889" s="8">
        <v>2.3706194717562174E-3</v>
      </c>
      <c r="L889" s="12">
        <v>1.1388057955106282E-3</v>
      </c>
      <c r="M889" s="1" t="s">
        <v>22</v>
      </c>
      <c r="N889" s="1">
        <v>0.13103884124367152</v>
      </c>
      <c r="O889" s="9">
        <v>6.2948859411307539E-2</v>
      </c>
      <c r="P889" s="13">
        <v>1</v>
      </c>
      <c r="Q889" s="14" t="s">
        <v>878</v>
      </c>
      <c r="R889" s="15" t="s">
        <v>879</v>
      </c>
      <c r="S889" s="16" t="s">
        <v>880</v>
      </c>
      <c r="T889" s="2" t="str" cm="1">
        <f t="array" ref="T889">IFERROR(INDEX($AB$4:$AB$63,MATCH(C889&amp;Q889,$Z$4:$Z$63&amp;$Y$4:$Y$63,0)),"")</f>
        <v/>
      </c>
    </row>
    <row r="890" spans="1:20" x14ac:dyDescent="0.25">
      <c r="A890" s="1" t="s">
        <v>19</v>
      </c>
      <c r="B890" s="1" t="s">
        <v>278</v>
      </c>
      <c r="C890" s="1">
        <v>6378967</v>
      </c>
      <c r="D890" s="1" t="s">
        <v>288</v>
      </c>
      <c r="E890" s="7">
        <v>28.983489051094889</v>
      </c>
      <c r="F890" s="10">
        <v>42387.270000000004</v>
      </c>
      <c r="G890" s="10">
        <v>1491</v>
      </c>
      <c r="H890" s="11">
        <v>352</v>
      </c>
      <c r="I890" s="11">
        <v>-1139</v>
      </c>
      <c r="J890" s="9">
        <v>0.76391683433936952</v>
      </c>
      <c r="K890" s="8">
        <v>2.4719174641586101E-3</v>
      </c>
      <c r="L890" s="12">
        <v>1.8883393639682474E-3</v>
      </c>
      <c r="M890" s="1" t="s">
        <v>22</v>
      </c>
      <c r="N890" s="1">
        <v>3.2148409284664184E-2</v>
      </c>
      <c r="O890" s="9">
        <v>2.4558711049787057E-2</v>
      </c>
      <c r="P890" s="13">
        <v>0.72554744525547443</v>
      </c>
      <c r="Q890" s="14" t="s">
        <v>878</v>
      </c>
      <c r="R890" s="15" t="s">
        <v>879</v>
      </c>
      <c r="S890" s="16" t="s">
        <v>880</v>
      </c>
      <c r="T890" s="2" t="str" cm="1">
        <f t="array" ref="T890">IFERROR(INDEX($AB$4:$AB$63,MATCH(C890&amp;Q890,$Z$4:$Z$63&amp;$Y$4:$Y$63,0)),"")</f>
        <v/>
      </c>
    </row>
    <row r="891" spans="1:20" x14ac:dyDescent="0.25">
      <c r="A891" s="1" t="s">
        <v>19</v>
      </c>
      <c r="B891" s="1" t="s">
        <v>409</v>
      </c>
      <c r="C891" s="1">
        <v>6371106</v>
      </c>
      <c r="D891" s="1" t="s">
        <v>419</v>
      </c>
      <c r="E891" s="7">
        <v>10.591977077363898</v>
      </c>
      <c r="F891" s="10">
        <v>25675.279999999999</v>
      </c>
      <c r="G891" s="10">
        <v>2448</v>
      </c>
      <c r="H891" s="11">
        <v>1786</v>
      </c>
      <c r="I891" s="11">
        <v>-662</v>
      </c>
      <c r="J891" s="9">
        <v>0.27042483660130717</v>
      </c>
      <c r="K891" s="8">
        <v>1.4973168366153864E-3</v>
      </c>
      <c r="L891" s="12">
        <v>4.0491166088210201E-4</v>
      </c>
      <c r="M891" s="1" t="s">
        <v>22</v>
      </c>
      <c r="N891" s="1">
        <v>2.7906342098415995E-2</v>
      </c>
      <c r="O891" s="9">
        <v>7.5465680021043246E-3</v>
      </c>
      <c r="P891" s="13">
        <v>0.87679083094555876</v>
      </c>
      <c r="Q891" s="14" t="s">
        <v>878</v>
      </c>
      <c r="R891" s="15" t="s">
        <v>879</v>
      </c>
      <c r="S891" s="16" t="s">
        <v>880</v>
      </c>
      <c r="T891" s="2" t="str" cm="1">
        <f t="array" ref="T891">IFERROR(INDEX($AB$4:$AB$63,MATCH(C891&amp;Q891,$Z$4:$Z$63&amp;$Y$4:$Y$63,0)),"")</f>
        <v/>
      </c>
    </row>
    <row r="892" spans="1:20" x14ac:dyDescent="0.25">
      <c r="A892" s="1" t="s">
        <v>31</v>
      </c>
      <c r="B892" s="1" t="s">
        <v>409</v>
      </c>
      <c r="C892" s="1">
        <v>6425612</v>
      </c>
      <c r="D892" s="1" t="s">
        <v>429</v>
      </c>
      <c r="E892" s="7">
        <v>13.305631848064285</v>
      </c>
      <c r="F892" s="10">
        <v>89587.860000000044</v>
      </c>
      <c r="G892" s="10">
        <v>6816</v>
      </c>
      <c r="H892" s="11">
        <v>5206</v>
      </c>
      <c r="I892" s="11">
        <v>-1610</v>
      </c>
      <c r="J892" s="9">
        <v>0.23620892018779344</v>
      </c>
      <c r="K892" s="8">
        <v>5.2245354728105084E-3</v>
      </c>
      <c r="L892" s="12">
        <v>1.2340818825153929E-3</v>
      </c>
      <c r="M892" s="1" t="s">
        <v>22</v>
      </c>
      <c r="N892" s="1">
        <v>9.7372627251776797E-2</v>
      </c>
      <c r="O892" s="9">
        <v>2.3000283138990704E-2</v>
      </c>
      <c r="P892" s="13">
        <v>0.82980277574872174</v>
      </c>
      <c r="Q892" s="14" t="s">
        <v>878</v>
      </c>
      <c r="R892" s="15" t="s">
        <v>879</v>
      </c>
      <c r="S892" s="16" t="s">
        <v>880</v>
      </c>
      <c r="T892" s="2" t="str" cm="1">
        <f t="array" ref="T892">IFERROR(INDEX($AB$4:$AB$63,MATCH(C892&amp;Q892,$Z$4:$Z$63&amp;$Y$4:$Y$63,0)),"")</f>
        <v/>
      </c>
    </row>
    <row r="893" spans="1:20" x14ac:dyDescent="0.25">
      <c r="A893" s="1" t="s">
        <v>31</v>
      </c>
      <c r="B893" s="1" t="s">
        <v>665</v>
      </c>
      <c r="C893" s="1">
        <v>6427556</v>
      </c>
      <c r="D893" s="1" t="s">
        <v>670</v>
      </c>
      <c r="E893" s="7">
        <v>18.954229035166811</v>
      </c>
      <c r="F893" s="10">
        <v>87089.199999999968</v>
      </c>
      <c r="G893" s="10">
        <v>4645</v>
      </c>
      <c r="H893" s="11">
        <v>3315</v>
      </c>
      <c r="I893" s="11">
        <v>-1330</v>
      </c>
      <c r="J893" s="9">
        <v>0.28632938643702904</v>
      </c>
      <c r="K893" s="8">
        <v>5.0788199952391819E-3</v>
      </c>
      <c r="L893" s="12">
        <v>1.4542154130609496E-3</v>
      </c>
      <c r="M893" s="1" t="s">
        <v>22</v>
      </c>
      <c r="N893" s="1">
        <v>0.33126293050835603</v>
      </c>
      <c r="O893" s="9">
        <v>9.4850311641789767E-2</v>
      </c>
      <c r="P893" s="13">
        <v>0.83769161406672676</v>
      </c>
      <c r="Q893" s="14" t="s">
        <v>878</v>
      </c>
      <c r="R893" s="15" t="s">
        <v>879</v>
      </c>
      <c r="S893" s="16" t="s">
        <v>880</v>
      </c>
      <c r="T893" s="2" t="str" cm="1">
        <f t="array" ref="T893">IFERROR(INDEX($AB$4:$AB$63,MATCH(C893&amp;Q893,$Z$4:$Z$63&amp;$Y$4:$Y$63,0)),"")</f>
        <v/>
      </c>
    </row>
    <row r="894" spans="1:20" x14ac:dyDescent="0.25">
      <c r="A894" s="1" t="s">
        <v>31</v>
      </c>
      <c r="B894" s="1" t="s">
        <v>180</v>
      </c>
      <c r="C894" s="1">
        <v>6425726</v>
      </c>
      <c r="D894" s="1" t="s">
        <v>187</v>
      </c>
      <c r="E894" s="7">
        <v>8.0791702309666391</v>
      </c>
      <c r="F894" s="10">
        <v>32712.760000000006</v>
      </c>
      <c r="G894" s="10">
        <v>4084</v>
      </c>
      <c r="H894" s="11">
        <v>2840</v>
      </c>
      <c r="I894" s="11">
        <v>-1244</v>
      </c>
      <c r="J894" s="9">
        <v>0.30460333006856022</v>
      </c>
      <c r="K894" s="8">
        <v>1.9077247188797302E-3</v>
      </c>
      <c r="L894" s="12">
        <v>5.8109930222487367E-4</v>
      </c>
      <c r="M894" s="1" t="s">
        <v>22</v>
      </c>
      <c r="N894" s="1">
        <v>0.17141322286680588</v>
      </c>
      <c r="O894" s="9">
        <v>5.2213038503013343E-2</v>
      </c>
      <c r="P894" s="13">
        <v>0.87339606501283151</v>
      </c>
      <c r="Q894" s="14" t="s">
        <v>878</v>
      </c>
      <c r="R894" s="15" t="s">
        <v>879</v>
      </c>
      <c r="S894" s="16" t="s">
        <v>880</v>
      </c>
      <c r="T894" s="2" t="str" cm="1">
        <f t="array" ref="T894">IFERROR(INDEX($AB$4:$AB$63,MATCH(C894&amp;Q894,$Z$4:$Z$63&amp;$Y$4:$Y$63,0)),"")</f>
        <v/>
      </c>
    </row>
    <row r="895" spans="1:20" x14ac:dyDescent="0.25">
      <c r="A895" s="1" t="s">
        <v>19</v>
      </c>
      <c r="B895" s="1" t="s">
        <v>820</v>
      </c>
      <c r="C895" s="1">
        <v>6379484</v>
      </c>
      <c r="D895" s="1" t="s">
        <v>842</v>
      </c>
      <c r="E895" s="7">
        <v>28.932372262773722</v>
      </c>
      <c r="F895" s="10">
        <v>52788.26999999999</v>
      </c>
      <c r="G895" s="10">
        <v>1854</v>
      </c>
      <c r="H895" s="11">
        <v>1174</v>
      </c>
      <c r="I895" s="11">
        <v>-680</v>
      </c>
      <c r="J895" s="9">
        <v>0.3667745415318231</v>
      </c>
      <c r="K895" s="8">
        <v>3.0784772530932044E-3</v>
      </c>
      <c r="L895" s="12">
        <v>1.1291070831194062E-3</v>
      </c>
      <c r="M895" s="1" t="s">
        <v>22</v>
      </c>
      <c r="N895" s="1">
        <v>2.6596927529456735E-2</v>
      </c>
      <c r="O895" s="9">
        <v>9.755075900771619E-3</v>
      </c>
      <c r="P895" s="13">
        <v>0.75182481751824815</v>
      </c>
      <c r="Q895" s="14" t="s">
        <v>878</v>
      </c>
      <c r="R895" s="15" t="s">
        <v>879</v>
      </c>
      <c r="S895" s="16" t="s">
        <v>880</v>
      </c>
      <c r="T895" s="2" t="str" cm="1">
        <f t="array" ref="T895">IFERROR(INDEX($AB$4:$AB$63,MATCH(C895&amp;Q895,$Z$4:$Z$63&amp;$Y$4:$Y$63,0)),"")</f>
        <v/>
      </c>
    </row>
    <row r="896" spans="1:20" x14ac:dyDescent="0.25">
      <c r="A896" s="1" t="s">
        <v>31</v>
      </c>
      <c r="B896" s="1" t="s">
        <v>315</v>
      </c>
      <c r="C896" s="1">
        <v>6426495</v>
      </c>
      <c r="D896" s="1" t="s">
        <v>343</v>
      </c>
      <c r="E896" s="7">
        <v>34.753763648041115</v>
      </c>
      <c r="F896" s="10">
        <v>229721.68000000002</v>
      </c>
      <c r="G896" s="10">
        <v>6880</v>
      </c>
      <c r="H896" s="11">
        <v>5011</v>
      </c>
      <c r="I896" s="11">
        <v>-1869</v>
      </c>
      <c r="J896" s="9">
        <v>0.27165697674418604</v>
      </c>
      <c r="K896" s="8">
        <v>1.3396782399240519E-2</v>
      </c>
      <c r="L896" s="12">
        <v>3.6393294046774024E-3</v>
      </c>
      <c r="M896" s="1" t="s">
        <v>22</v>
      </c>
      <c r="N896" s="1">
        <v>0.19257240778976345</v>
      </c>
      <c r="O896" s="9">
        <v>5.2313638104515683E-2</v>
      </c>
      <c r="P896" s="13">
        <v>0.55234425176621704</v>
      </c>
      <c r="Q896" s="14" t="s">
        <v>878</v>
      </c>
      <c r="R896" s="15" t="s">
        <v>879</v>
      </c>
      <c r="S896" s="16" t="s">
        <v>880</v>
      </c>
      <c r="T896" s="2" t="str" cm="1">
        <f t="array" ref="T896">IFERROR(INDEX($AB$4:$AB$63,MATCH(C896&amp;Q896,$Z$4:$Z$63&amp;$Y$4:$Y$63,0)),"")</f>
        <v/>
      </c>
    </row>
    <row r="897" spans="1:20" x14ac:dyDescent="0.25">
      <c r="A897" s="1" t="s">
        <v>19</v>
      </c>
      <c r="B897" s="1" t="s">
        <v>150</v>
      </c>
      <c r="C897" s="1">
        <v>6365773</v>
      </c>
      <c r="D897" s="1" t="s">
        <v>160</v>
      </c>
      <c r="E897" s="7">
        <v>28.583999999999996</v>
      </c>
      <c r="F897" s="10">
        <v>59717.039999999994</v>
      </c>
      <c r="G897" s="10">
        <v>2106</v>
      </c>
      <c r="H897" s="11">
        <v>821</v>
      </c>
      <c r="I897" s="11">
        <v>-1285</v>
      </c>
      <c r="J897" s="9">
        <v>0.61016144349477686</v>
      </c>
      <c r="K897" s="8">
        <v>3.4825454454570502E-3</v>
      </c>
      <c r="L897" s="12">
        <v>2.1249149560362344E-3</v>
      </c>
      <c r="M897" s="1" t="s">
        <v>22</v>
      </c>
      <c r="N897" s="1">
        <v>0.19886205439013574</v>
      </c>
      <c r="O897" s="9">
        <v>0.12133795816302205</v>
      </c>
      <c r="P897" s="13">
        <v>0.88860759493670882</v>
      </c>
      <c r="Q897" s="14" t="s">
        <v>878</v>
      </c>
      <c r="R897" s="15" t="s">
        <v>879</v>
      </c>
      <c r="S897" s="16" t="s">
        <v>880</v>
      </c>
      <c r="T897" s="2" t="str" cm="1">
        <f t="array" ref="T897">IFERROR(INDEX($AB$4:$AB$63,MATCH(C897&amp;Q897,$Z$4:$Z$63&amp;$Y$4:$Y$63,0)),"")</f>
        <v/>
      </c>
    </row>
    <row r="898" spans="1:20" x14ac:dyDescent="0.25">
      <c r="A898" s="1" t="s">
        <v>19</v>
      </c>
      <c r="B898" s="1" t="s">
        <v>201</v>
      </c>
      <c r="C898" s="1">
        <v>6387125</v>
      </c>
      <c r="D898" s="1" t="s">
        <v>207</v>
      </c>
      <c r="E898" s="7">
        <v>7.8813876651982415</v>
      </c>
      <c r="F898" s="10">
        <v>16087.080000000002</v>
      </c>
      <c r="G898" s="10">
        <v>2088</v>
      </c>
      <c r="H898" s="11">
        <v>2414</v>
      </c>
      <c r="I898" s="11">
        <v>326</v>
      </c>
      <c r="J898" s="9">
        <v>-0.15613026819923373</v>
      </c>
      <c r="K898" s="8">
        <v>9.3815747037534361E-4</v>
      </c>
      <c r="L898" s="12">
        <v>1.4647477746281706E-4</v>
      </c>
      <c r="M898" s="1" t="s">
        <v>28</v>
      </c>
      <c r="N898" s="1">
        <v>0.13074121292490787</v>
      </c>
      <c r="O898" s="9">
        <v>2.0412660638658989E-2</v>
      </c>
      <c r="P898" s="13">
        <v>0.76651982378854622</v>
      </c>
      <c r="Q898" s="14" t="s">
        <v>878</v>
      </c>
      <c r="R898" s="15" t="s">
        <v>879</v>
      </c>
      <c r="S898" s="16" t="s">
        <v>880</v>
      </c>
      <c r="T898" s="2" t="str" cm="1">
        <f t="array" ref="T898">IFERROR(INDEX($AB$4:$AB$63,MATCH(C898&amp;Q898,$Z$4:$Z$63&amp;$Y$4:$Y$63,0)),"")</f>
        <v/>
      </c>
    </row>
    <row r="899" spans="1:20" x14ac:dyDescent="0.25">
      <c r="A899" s="1" t="s">
        <v>19</v>
      </c>
      <c r="B899" s="1" t="s">
        <v>737</v>
      </c>
      <c r="C899" s="1">
        <v>6332637</v>
      </c>
      <c r="D899" s="1" t="s">
        <v>738</v>
      </c>
      <c r="E899" s="7">
        <v>16.271495726495729</v>
      </c>
      <c r="F899" s="10">
        <v>30501.7</v>
      </c>
      <c r="G899" s="10">
        <v>1900</v>
      </c>
      <c r="H899" s="11">
        <v>952</v>
      </c>
      <c r="I899" s="11">
        <v>-948</v>
      </c>
      <c r="J899" s="9">
        <v>0.49894736842105264</v>
      </c>
      <c r="K899" s="8">
        <v>1.7787813396929473E-3</v>
      </c>
      <c r="L899" s="12">
        <v>8.8751826843627051E-4</v>
      </c>
      <c r="M899" s="1" t="s">
        <v>22</v>
      </c>
      <c r="N899" s="1">
        <v>0.46780571777028923</v>
      </c>
      <c r="O899" s="9">
        <v>0.23341043181380747</v>
      </c>
      <c r="P899" s="13">
        <v>0.81196581196581197</v>
      </c>
      <c r="Q899" s="14" t="s">
        <v>878</v>
      </c>
      <c r="R899" s="15" t="s">
        <v>879</v>
      </c>
      <c r="S899" s="16" t="s">
        <v>880</v>
      </c>
      <c r="T899" s="2" t="str" cm="1">
        <f t="array" ref="T899">IFERROR(INDEX($AB$4:$AB$63,MATCH(C899&amp;Q899,$Z$4:$Z$63&amp;$Y$4:$Y$63,0)),"")</f>
        <v/>
      </c>
    </row>
    <row r="900" spans="1:20" x14ac:dyDescent="0.25">
      <c r="A900" s="1" t="s">
        <v>19</v>
      </c>
      <c r="B900" s="1" t="s">
        <v>672</v>
      </c>
      <c r="C900" s="1">
        <v>6332977</v>
      </c>
      <c r="D900" s="1" t="s">
        <v>674</v>
      </c>
      <c r="E900" s="7">
        <v>47.425949119373776</v>
      </c>
      <c r="F900" s="10">
        <v>51380.850000000013</v>
      </c>
      <c r="G900" s="10">
        <v>1131</v>
      </c>
      <c r="H900" s="11">
        <v>1179</v>
      </c>
      <c r="I900" s="11">
        <v>48</v>
      </c>
      <c r="J900" s="9">
        <v>-4.2440318302387266E-2</v>
      </c>
      <c r="K900" s="8">
        <v>2.9964001087664748E-3</v>
      </c>
      <c r="L900" s="12">
        <v>1.2716817437735702E-4</v>
      </c>
      <c r="M900" s="1" t="s">
        <v>28</v>
      </c>
      <c r="N900" s="1">
        <v>2.8589926104999622E-2</v>
      </c>
      <c r="O900" s="9">
        <v>1.2133655641379149E-3</v>
      </c>
      <c r="P900" s="13">
        <v>0.36888454011741684</v>
      </c>
      <c r="Q900" s="14" t="s">
        <v>878</v>
      </c>
      <c r="R900" s="15" t="s">
        <v>879</v>
      </c>
      <c r="S900" s="16" t="s">
        <v>880</v>
      </c>
      <c r="T900" s="2" t="str" cm="1">
        <f t="array" ref="T900">IFERROR(INDEX($AB$4:$AB$63,MATCH(C900&amp;Q900,$Z$4:$Z$63&amp;$Y$4:$Y$63,0)),"")</f>
        <v/>
      </c>
    </row>
    <row r="901" spans="1:20" x14ac:dyDescent="0.25">
      <c r="A901" s="1" t="s">
        <v>31</v>
      </c>
      <c r="B901" s="1" t="s">
        <v>150</v>
      </c>
      <c r="C901" s="1">
        <v>6427578</v>
      </c>
      <c r="D901" s="1" t="s">
        <v>174</v>
      </c>
      <c r="E901" s="7">
        <v>18.905365853658534</v>
      </c>
      <c r="F901" s="10">
        <v>83029.39999999998</v>
      </c>
      <c r="G901" s="10">
        <v>4420</v>
      </c>
      <c r="H901" s="11">
        <v>2880</v>
      </c>
      <c r="I901" s="11">
        <v>-1540</v>
      </c>
      <c r="J901" s="9">
        <v>0.34841628959276016</v>
      </c>
      <c r="K901" s="8">
        <v>4.842062815052982E-3</v>
      </c>
      <c r="L901" s="12">
        <v>1.6870535599958353E-3</v>
      </c>
      <c r="M901" s="1" t="s">
        <v>22</v>
      </c>
      <c r="N901" s="1">
        <v>0.27649389619412373</v>
      </c>
      <c r="O901" s="9">
        <v>9.6334977407002378E-2</v>
      </c>
      <c r="P901" s="13">
        <v>0.89837398373983735</v>
      </c>
      <c r="Q901" s="14" t="s">
        <v>878</v>
      </c>
      <c r="R901" s="15" t="s">
        <v>879</v>
      </c>
      <c r="S901" s="16" t="s">
        <v>880</v>
      </c>
      <c r="T901" s="2" t="str" cm="1">
        <f t="array" ref="T901">IFERROR(INDEX($AB$4:$AB$63,MATCH(C901&amp;Q901,$Z$4:$Z$63&amp;$Y$4:$Y$63,0)),"")</f>
        <v/>
      </c>
    </row>
    <row r="902" spans="1:20" x14ac:dyDescent="0.25">
      <c r="A902" s="1" t="s">
        <v>31</v>
      </c>
      <c r="B902" s="1" t="s">
        <v>603</v>
      </c>
      <c r="C902" s="1">
        <v>6431240</v>
      </c>
      <c r="D902" s="1" t="s">
        <v>649</v>
      </c>
      <c r="E902" s="7">
        <v>10.611135902636915</v>
      </c>
      <c r="F902" s="10">
        <v>41850.319999999992</v>
      </c>
      <c r="G902" s="10">
        <v>3944</v>
      </c>
      <c r="H902" s="11">
        <v>1303</v>
      </c>
      <c r="I902" s="11">
        <v>-2641</v>
      </c>
      <c r="J902" s="9">
        <v>0.66962474645030423</v>
      </c>
      <c r="K902" s="8">
        <v>2.4406039098207157E-3</v>
      </c>
      <c r="L902" s="12">
        <v>1.6342887742993178E-3</v>
      </c>
      <c r="M902" s="1" t="s">
        <v>22</v>
      </c>
      <c r="N902" s="1">
        <v>4.4048928438805382E-2</v>
      </c>
      <c r="O902" s="9">
        <v>2.949625253724265E-2</v>
      </c>
      <c r="P902" s="13">
        <v>1</v>
      </c>
      <c r="Q902" s="14" t="s">
        <v>878</v>
      </c>
      <c r="R902" s="15" t="s">
        <v>879</v>
      </c>
      <c r="S902" s="16" t="s">
        <v>880</v>
      </c>
      <c r="T902" s="2" t="str" cm="1">
        <f t="array" ref="T902">IFERROR(INDEX($AB$4:$AB$63,MATCH(C902&amp;Q902,$Z$4:$Z$63&amp;$Y$4:$Y$63,0)),"")</f>
        <v/>
      </c>
    </row>
    <row r="903" spans="1:20" x14ac:dyDescent="0.25">
      <c r="A903" s="1" t="s">
        <v>19</v>
      </c>
      <c r="B903" s="1" t="s">
        <v>201</v>
      </c>
      <c r="C903" s="1">
        <v>6288648</v>
      </c>
      <c r="D903" s="1" t="s">
        <v>204</v>
      </c>
      <c r="E903" s="7">
        <v>28.509793702497269</v>
      </c>
      <c r="F903" s="10">
        <v>42644.759999999987</v>
      </c>
      <c r="G903" s="10">
        <v>1510</v>
      </c>
      <c r="H903" s="11">
        <v>644</v>
      </c>
      <c r="I903" s="11">
        <v>-866</v>
      </c>
      <c r="J903" s="9">
        <v>0.57350993377483439</v>
      </c>
      <c r="K903" s="8">
        <v>2.4869336241482992E-3</v>
      </c>
      <c r="L903" s="12">
        <v>1.4262811380876999E-3</v>
      </c>
      <c r="M903" s="1" t="s">
        <v>22</v>
      </c>
      <c r="N903" s="1">
        <v>0.34657797731419199</v>
      </c>
      <c r="O903" s="9">
        <v>0.19876591281727829</v>
      </c>
      <c r="P903" s="13">
        <v>0.81976112920738331</v>
      </c>
      <c r="Q903" s="14" t="s">
        <v>878</v>
      </c>
      <c r="R903" s="15" t="s">
        <v>879</v>
      </c>
      <c r="S903" s="16" t="s">
        <v>880</v>
      </c>
      <c r="T903" s="2" t="str" cm="1">
        <f t="array" ref="T903">IFERROR(INDEX($AB$4:$AB$63,MATCH(C903&amp;Q903,$Z$4:$Z$63&amp;$Y$4:$Y$63,0)),"")</f>
        <v/>
      </c>
    </row>
    <row r="904" spans="1:20" x14ac:dyDescent="0.25">
      <c r="A904" s="1" t="s">
        <v>31</v>
      </c>
      <c r="B904" s="1" t="s">
        <v>438</v>
      </c>
      <c r="C904" s="1">
        <v>6425644</v>
      </c>
      <c r="D904" s="1" t="s">
        <v>466</v>
      </c>
      <c r="E904" s="7">
        <v>15.737373288938217</v>
      </c>
      <c r="F904" s="10">
        <v>38718.850000000006</v>
      </c>
      <c r="G904" s="10">
        <v>2475</v>
      </c>
      <c r="H904" s="11">
        <v>1950</v>
      </c>
      <c r="I904" s="11">
        <v>-525</v>
      </c>
      <c r="J904" s="9">
        <v>0.21212121212121213</v>
      </c>
      <c r="K904" s="8">
        <v>2.257984567232983E-3</v>
      </c>
      <c r="L904" s="12">
        <v>4.7896642335245096E-4</v>
      </c>
      <c r="M904" s="1" t="s">
        <v>22</v>
      </c>
      <c r="N904" s="1">
        <v>5.0865021374321751E-2</v>
      </c>
      <c r="O904" s="9">
        <v>1.0789549988492493E-2</v>
      </c>
      <c r="P904" s="13">
        <v>0.9156492785793563</v>
      </c>
      <c r="Q904" s="14" t="s">
        <v>878</v>
      </c>
      <c r="R904" s="15" t="s">
        <v>879</v>
      </c>
      <c r="S904" s="16" t="s">
        <v>880</v>
      </c>
      <c r="T904" s="2" t="str" cm="1">
        <f t="array" ref="T904">IFERROR(INDEX($AB$4:$AB$63,MATCH(C904&amp;Q904,$Z$4:$Z$63&amp;$Y$4:$Y$63,0)),"")</f>
        <v/>
      </c>
    </row>
    <row r="905" spans="1:20" x14ac:dyDescent="0.25">
      <c r="A905" s="1" t="s">
        <v>19</v>
      </c>
      <c r="B905" s="1" t="s">
        <v>549</v>
      </c>
      <c r="C905" s="1">
        <v>6332808</v>
      </c>
      <c r="D905" s="1" t="s">
        <v>551</v>
      </c>
      <c r="E905" s="7">
        <v>12.540925925925929</v>
      </c>
      <c r="F905" s="10">
        <v>33297.660000000011</v>
      </c>
      <c r="G905" s="10">
        <v>2664</v>
      </c>
      <c r="H905" s="11">
        <v>1368</v>
      </c>
      <c r="I905" s="11">
        <v>-1296</v>
      </c>
      <c r="J905" s="9">
        <v>0.48648648648648651</v>
      </c>
      <c r="K905" s="8">
        <v>1.9418345949058669E-3</v>
      </c>
      <c r="L905" s="12">
        <v>9.44676289413665E-4</v>
      </c>
      <c r="M905" s="1" t="s">
        <v>22</v>
      </c>
      <c r="N905" s="1">
        <v>3.5574176414097304E-2</v>
      </c>
      <c r="O905" s="9">
        <v>1.7306356093344636E-2</v>
      </c>
      <c r="P905" s="13">
        <v>0.9135802469135802</v>
      </c>
      <c r="Q905" s="14" t="s">
        <v>878</v>
      </c>
      <c r="R905" s="15" t="s">
        <v>879</v>
      </c>
      <c r="S905" s="16" t="s">
        <v>880</v>
      </c>
      <c r="T905" s="2" t="str" cm="1">
        <f t="array" ref="T905">IFERROR(INDEX($AB$4:$AB$63,MATCH(C905&amp;Q905,$Z$4:$Z$63&amp;$Y$4:$Y$63,0)),"")</f>
        <v/>
      </c>
    </row>
    <row r="906" spans="1:20" x14ac:dyDescent="0.25">
      <c r="A906" s="1" t="s">
        <v>19</v>
      </c>
      <c r="B906" s="1" t="s">
        <v>549</v>
      </c>
      <c r="C906" s="1">
        <v>6332816</v>
      </c>
      <c r="D906" s="1" t="s">
        <v>552</v>
      </c>
      <c r="E906" s="7">
        <v>28.749623233908935</v>
      </c>
      <c r="F906" s="10">
        <v>42310.289999999986</v>
      </c>
      <c r="G906" s="10">
        <v>1491</v>
      </c>
      <c r="H906" s="11">
        <v>578</v>
      </c>
      <c r="I906" s="11">
        <v>-913</v>
      </c>
      <c r="J906" s="9">
        <v>0.61234071093226028</v>
      </c>
      <c r="K906" s="8">
        <v>2.4674281869206333E-3</v>
      </c>
      <c r="L906" s="12">
        <v>1.5109067301532786E-3</v>
      </c>
      <c r="M906" s="1" t="s">
        <v>22</v>
      </c>
      <c r="N906" s="1">
        <v>4.5202987855351283E-2</v>
      </c>
      <c r="O906" s="9">
        <v>2.7679629719608131E-2</v>
      </c>
      <c r="P906" s="13">
        <v>0.78021978021978022</v>
      </c>
      <c r="Q906" s="14" t="s">
        <v>878</v>
      </c>
      <c r="R906" s="15" t="s">
        <v>879</v>
      </c>
      <c r="S906" s="16" t="s">
        <v>880</v>
      </c>
      <c r="T906" s="2" t="str" cm="1">
        <f t="array" ref="T906">IFERROR(INDEX($AB$4:$AB$63,MATCH(C906&amp;Q906,$Z$4:$Z$63&amp;$Y$4:$Y$63,0)),"")</f>
        <v/>
      </c>
    </row>
    <row r="907" spans="1:20" x14ac:dyDescent="0.25">
      <c r="A907" s="1" t="s">
        <v>31</v>
      </c>
      <c r="B907" s="1" t="s">
        <v>820</v>
      </c>
      <c r="C907" s="1">
        <v>6425768</v>
      </c>
      <c r="D907" s="1" t="s">
        <v>858</v>
      </c>
      <c r="E907" s="7">
        <v>71.455729426433919</v>
      </c>
      <c r="F907" s="10">
        <v>160770.98000000001</v>
      </c>
      <c r="G907" s="10">
        <v>2308</v>
      </c>
      <c r="H907" s="11">
        <v>1402</v>
      </c>
      <c r="I907" s="11">
        <v>-906</v>
      </c>
      <c r="J907" s="9">
        <v>0.39254766031195842</v>
      </c>
      <c r="K907" s="8">
        <v>9.3757534559761602E-3</v>
      </c>
      <c r="L907" s="12">
        <v>3.6804300828051999E-3</v>
      </c>
      <c r="M907" s="1" t="s">
        <v>22</v>
      </c>
      <c r="N907" s="1">
        <v>8.1003111181702656E-2</v>
      </c>
      <c r="O907" s="9">
        <v>3.1797581772366815E-2</v>
      </c>
      <c r="P907" s="13">
        <v>0.71945137157107231</v>
      </c>
      <c r="Q907" s="14" t="s">
        <v>878</v>
      </c>
      <c r="R907" s="15" t="s">
        <v>879</v>
      </c>
      <c r="S907" s="16" t="s">
        <v>880</v>
      </c>
      <c r="T907" s="2" t="str" cm="1">
        <f t="array" ref="T907">IFERROR(INDEX($AB$4:$AB$63,MATCH(C907&amp;Q907,$Z$4:$Z$63&amp;$Y$4:$Y$63,0)),"")</f>
        <v/>
      </c>
    </row>
    <row r="908" spans="1:20" x14ac:dyDescent="0.25">
      <c r="A908" s="1" t="s">
        <v>31</v>
      </c>
      <c r="B908" s="1" t="s">
        <v>409</v>
      </c>
      <c r="C908" s="1">
        <v>6425616</v>
      </c>
      <c r="D908" s="1" t="s">
        <v>431</v>
      </c>
      <c r="E908" s="7">
        <v>27.445174672489085</v>
      </c>
      <c r="F908" s="10">
        <v>50279.560000000005</v>
      </c>
      <c r="G908" s="10">
        <v>1832</v>
      </c>
      <c r="H908" s="11">
        <v>948</v>
      </c>
      <c r="I908" s="11">
        <v>-884</v>
      </c>
      <c r="J908" s="9">
        <v>0.48253275109170307</v>
      </c>
      <c r="K908" s="8">
        <v>2.9321756851576116E-3</v>
      </c>
      <c r="L908" s="12">
        <v>1.4148708000433017E-3</v>
      </c>
      <c r="M908" s="1" t="s">
        <v>22</v>
      </c>
      <c r="N908" s="1">
        <v>5.4648619291311838E-2</v>
      </c>
      <c r="O908" s="9">
        <v>2.6369748609999816E-2</v>
      </c>
      <c r="P908" s="13">
        <v>1</v>
      </c>
      <c r="Q908" s="14" t="s">
        <v>878</v>
      </c>
      <c r="R908" s="15" t="s">
        <v>879</v>
      </c>
      <c r="S908" s="16" t="s">
        <v>880</v>
      </c>
      <c r="T908" s="2" t="str" cm="1">
        <f t="array" ref="T908">IFERROR(INDEX($AB$4:$AB$63,MATCH(C908&amp;Q908,$Z$4:$Z$63&amp;$Y$4:$Y$63,0)),"")</f>
        <v/>
      </c>
    </row>
    <row r="909" spans="1:20" x14ac:dyDescent="0.25">
      <c r="A909" s="1" t="s">
        <v>19</v>
      </c>
      <c r="B909" s="1" t="s">
        <v>438</v>
      </c>
      <c r="C909" s="1">
        <v>6379042</v>
      </c>
      <c r="D909" s="1" t="s">
        <v>444</v>
      </c>
      <c r="E909" s="7">
        <v>45.286102409638559</v>
      </c>
      <c r="F909" s="10">
        <v>60502.130000000019</v>
      </c>
      <c r="G909" s="10">
        <v>1352</v>
      </c>
      <c r="H909" s="11">
        <v>583</v>
      </c>
      <c r="I909" s="11">
        <v>-769</v>
      </c>
      <c r="J909" s="9">
        <v>0.56878698224852076</v>
      </c>
      <c r="K909" s="8">
        <v>3.5283298916347905E-3</v>
      </c>
      <c r="L909" s="12">
        <v>2.0068681114402027E-3</v>
      </c>
      <c r="M909" s="1" t="s">
        <v>22</v>
      </c>
      <c r="N909" s="1">
        <v>7.948175463997495E-2</v>
      </c>
      <c r="O909" s="9">
        <v>4.5208187365488713E-2</v>
      </c>
      <c r="P909" s="13">
        <v>0.81445783132530125</v>
      </c>
      <c r="Q909" s="14" t="s">
        <v>878</v>
      </c>
      <c r="R909" s="15" t="s">
        <v>879</v>
      </c>
      <c r="S909" s="16" t="s">
        <v>880</v>
      </c>
      <c r="T909" s="2" t="str" cm="1">
        <f t="array" ref="T909">IFERROR(INDEX($AB$4:$AB$63,MATCH(C909&amp;Q909,$Z$4:$Z$63&amp;$Y$4:$Y$63,0)),"")</f>
        <v/>
      </c>
    </row>
    <row r="910" spans="1:20" x14ac:dyDescent="0.25">
      <c r="A910" s="1" t="s">
        <v>19</v>
      </c>
      <c r="B910" s="1" t="s">
        <v>549</v>
      </c>
      <c r="C910" s="1">
        <v>6379567</v>
      </c>
      <c r="D910" s="1" t="s">
        <v>558</v>
      </c>
      <c r="E910" s="7">
        <v>18.97192848020434</v>
      </c>
      <c r="F910" s="10">
        <v>41187.869999999995</v>
      </c>
      <c r="G910" s="10">
        <v>2181</v>
      </c>
      <c r="H910" s="11">
        <v>1164</v>
      </c>
      <c r="I910" s="11">
        <v>-1017</v>
      </c>
      <c r="J910" s="9">
        <v>0.46629986244841815</v>
      </c>
      <c r="K910" s="8">
        <v>2.4019715156105704E-3</v>
      </c>
      <c r="L910" s="12">
        <v>1.1200389873342275E-3</v>
      </c>
      <c r="M910" s="1" t="s">
        <v>22</v>
      </c>
      <c r="N910" s="1">
        <v>4.4003829503361659E-2</v>
      </c>
      <c r="O910" s="9">
        <v>2.0518979644621186E-2</v>
      </c>
      <c r="P910" s="13">
        <v>0.9284802043422733</v>
      </c>
      <c r="Q910" s="14" t="s">
        <v>878</v>
      </c>
      <c r="R910" s="15" t="s">
        <v>879</v>
      </c>
      <c r="S910" s="16" t="s">
        <v>880</v>
      </c>
      <c r="T910" s="2" t="str" cm="1">
        <f t="array" ref="T910">IFERROR(INDEX($AB$4:$AB$63,MATCH(C910&amp;Q910,$Z$4:$Z$63&amp;$Y$4:$Y$63,0)),"")</f>
        <v/>
      </c>
    </row>
    <row r="911" spans="1:20" x14ac:dyDescent="0.25">
      <c r="A911" s="1" t="s">
        <v>31</v>
      </c>
      <c r="B911" s="1" t="s">
        <v>438</v>
      </c>
      <c r="C911" s="1">
        <v>6425638</v>
      </c>
      <c r="D911" s="1" t="s">
        <v>464</v>
      </c>
      <c r="E911" s="7">
        <v>13.391651812240045</v>
      </c>
      <c r="F911" s="10">
        <v>35475.82</v>
      </c>
      <c r="G911" s="10">
        <v>2688</v>
      </c>
      <c r="H911" s="11">
        <v>2506</v>
      </c>
      <c r="I911" s="11">
        <v>-182</v>
      </c>
      <c r="J911" s="9">
        <v>6.7708333333333329E-2</v>
      </c>
      <c r="K911" s="8">
        <v>2.0688593300145844E-3</v>
      </c>
      <c r="L911" s="12">
        <v>1.4007901713640415E-4</v>
      </c>
      <c r="M911" s="1" t="s">
        <v>22</v>
      </c>
      <c r="N911" s="1">
        <v>4.6604647156916874E-2</v>
      </c>
      <c r="O911" s="9">
        <v>3.155522984582913E-3</v>
      </c>
      <c r="P911" s="13">
        <v>0.79857397504456329</v>
      </c>
      <c r="Q911" s="14" t="s">
        <v>878</v>
      </c>
      <c r="R911" s="15" t="s">
        <v>879</v>
      </c>
      <c r="S911" s="16" t="s">
        <v>880</v>
      </c>
      <c r="T911" s="2" t="str" cm="1">
        <f t="array" ref="T911">IFERROR(INDEX($AB$4:$AB$63,MATCH(C911&amp;Q911,$Z$4:$Z$63&amp;$Y$4:$Y$63,0)),"")</f>
        <v/>
      </c>
    </row>
    <row r="912" spans="1:20" x14ac:dyDescent="0.25">
      <c r="A912" s="1" t="s">
        <v>19</v>
      </c>
      <c r="B912" s="1" t="s">
        <v>278</v>
      </c>
      <c r="C912" s="1">
        <v>6378970</v>
      </c>
      <c r="D912" s="1" t="s">
        <v>291</v>
      </c>
      <c r="E912" s="7">
        <v>29.273724928366754</v>
      </c>
      <c r="F912" s="10">
        <v>20407.360000000004</v>
      </c>
      <c r="G912" s="10">
        <v>720</v>
      </c>
      <c r="H912" s="11">
        <v>300</v>
      </c>
      <c r="I912" s="11">
        <v>-420</v>
      </c>
      <c r="J912" s="9">
        <v>0.58333333333333337</v>
      </c>
      <c r="K912" s="8">
        <v>1.1901051797242866E-3</v>
      </c>
      <c r="L912" s="12">
        <v>6.9422802150583387E-4</v>
      </c>
      <c r="M912" s="1" t="s">
        <v>22</v>
      </c>
      <c r="N912" s="1">
        <v>1.5477858368785829E-2</v>
      </c>
      <c r="O912" s="9">
        <v>9.0287507151250671E-3</v>
      </c>
      <c r="P912" s="13">
        <v>0.51575931232091687</v>
      </c>
      <c r="Q912" s="14" t="s">
        <v>878</v>
      </c>
      <c r="R912" s="15" t="s">
        <v>879</v>
      </c>
      <c r="S912" s="16" t="s">
        <v>880</v>
      </c>
      <c r="T912" s="2" t="str" cm="1">
        <f t="array" ref="T912">IFERROR(INDEX($AB$4:$AB$63,MATCH(C912&amp;Q912,$Z$4:$Z$63&amp;$Y$4:$Y$63,0)),"")</f>
        <v/>
      </c>
    </row>
    <row r="913" spans="1:20" x14ac:dyDescent="0.25">
      <c r="A913" s="1" t="s">
        <v>19</v>
      </c>
      <c r="B913" s="1" t="s">
        <v>180</v>
      </c>
      <c r="C913" s="1">
        <v>6379010</v>
      </c>
      <c r="D913" s="1" t="s">
        <v>193</v>
      </c>
      <c r="E913" s="7">
        <v>10.754415584415584</v>
      </c>
      <c r="F913" s="10">
        <v>11955.35</v>
      </c>
      <c r="G913" s="10">
        <v>1130</v>
      </c>
      <c r="H913" s="11">
        <v>239</v>
      </c>
      <c r="I913" s="11">
        <v>-891</v>
      </c>
      <c r="J913" s="9">
        <v>0.78849557522123892</v>
      </c>
      <c r="K913" s="8">
        <v>6.9720551606953303E-4</v>
      </c>
      <c r="L913" s="12">
        <v>5.4974346444066713E-4</v>
      </c>
      <c r="M913" s="1" t="s">
        <v>22</v>
      </c>
      <c r="N913" s="1">
        <v>6.2645434808945119E-2</v>
      </c>
      <c r="O913" s="9">
        <v>4.9395648154663803E-2</v>
      </c>
      <c r="P913" s="13">
        <v>0.73376623376623373</v>
      </c>
      <c r="Q913" s="14" t="s">
        <v>878</v>
      </c>
      <c r="R913" s="15" t="s">
        <v>879</v>
      </c>
      <c r="S913" s="16" t="s">
        <v>880</v>
      </c>
      <c r="T913" s="2" t="str" cm="1">
        <f t="array" ref="T913">IFERROR(INDEX($AB$4:$AB$63,MATCH(C913&amp;Q913,$Z$4:$Z$63&amp;$Y$4:$Y$63,0)),"")</f>
        <v/>
      </c>
    </row>
    <row r="914" spans="1:20" x14ac:dyDescent="0.25">
      <c r="A914" s="1" t="s">
        <v>19</v>
      </c>
      <c r="B914" s="1" t="s">
        <v>384</v>
      </c>
      <c r="C914" s="1">
        <v>6102214</v>
      </c>
      <c r="D914" s="1" t="s">
        <v>386</v>
      </c>
      <c r="E914" s="7">
        <v>28.053924761370009</v>
      </c>
      <c r="F914" s="10">
        <v>96619.899999999965</v>
      </c>
      <c r="G914" s="10">
        <v>3448</v>
      </c>
      <c r="H914" s="11">
        <v>2603</v>
      </c>
      <c r="I914" s="11">
        <v>-845</v>
      </c>
      <c r="J914" s="9">
        <v>0.24506960556844548</v>
      </c>
      <c r="K914" s="8">
        <v>5.6346261081513006E-3</v>
      </c>
      <c r="L914" s="12">
        <v>1.3808755978503044E-3</v>
      </c>
      <c r="M914" s="1" t="s">
        <v>22</v>
      </c>
      <c r="N914" s="1">
        <v>0.13662004956306775</v>
      </c>
      <c r="O914" s="9">
        <v>3.3481421659162486E-2</v>
      </c>
      <c r="P914" s="13">
        <v>0.96799550814149349</v>
      </c>
      <c r="Q914" s="14" t="s">
        <v>878</v>
      </c>
      <c r="R914" s="15" t="s">
        <v>879</v>
      </c>
      <c r="S914" s="16" t="s">
        <v>880</v>
      </c>
      <c r="T914" s="2" t="str" cm="1">
        <f t="array" ref="T914">IFERROR(INDEX($AB$4:$AB$63,MATCH(C914&amp;Q914,$Z$4:$Z$63&amp;$Y$4:$Y$63,0)),"")</f>
        <v/>
      </c>
    </row>
    <row r="915" spans="1:20" x14ac:dyDescent="0.25">
      <c r="A915" s="1" t="s">
        <v>19</v>
      </c>
      <c r="B915" s="1" t="s">
        <v>150</v>
      </c>
      <c r="C915" s="1">
        <v>6331778</v>
      </c>
      <c r="D915" s="1" t="s">
        <v>153</v>
      </c>
      <c r="E915" s="7">
        <v>11.042073490813651</v>
      </c>
      <c r="F915" s="10">
        <v>16050.060000000007</v>
      </c>
      <c r="G915" s="10">
        <v>1482</v>
      </c>
      <c r="H915" s="11">
        <v>1580</v>
      </c>
      <c r="I915" s="11">
        <v>98</v>
      </c>
      <c r="J915" s="9">
        <v>-6.6126855600539811E-2</v>
      </c>
      <c r="K915" s="8">
        <v>9.3599855840665257E-4</v>
      </c>
      <c r="L915" s="12">
        <v>6.1894641514070138E-5</v>
      </c>
      <c r="M915" s="1" t="s">
        <v>28</v>
      </c>
      <c r="N915" s="1">
        <v>5.3447858512159066E-2</v>
      </c>
      <c r="O915" s="9">
        <v>3.5343388219916251E-3</v>
      </c>
      <c r="P915" s="13">
        <v>0.64829396325459321</v>
      </c>
      <c r="Q915" s="14" t="s">
        <v>878</v>
      </c>
      <c r="R915" s="15" t="s">
        <v>879</v>
      </c>
      <c r="S915" s="16" t="s">
        <v>880</v>
      </c>
      <c r="T915" s="2" t="str" cm="1">
        <f t="array" ref="T915">IFERROR(INDEX($AB$4:$AB$63,MATCH(C915&amp;Q915,$Z$4:$Z$63&amp;$Y$4:$Y$63,0)),"")</f>
        <v/>
      </c>
    </row>
    <row r="916" spans="1:20" x14ac:dyDescent="0.25">
      <c r="A916" s="1" t="s">
        <v>19</v>
      </c>
      <c r="B916" s="1" t="s">
        <v>233</v>
      </c>
      <c r="C916" s="1">
        <v>6327674</v>
      </c>
      <c r="D916" s="1" t="s">
        <v>243</v>
      </c>
      <c r="E916" s="7">
        <v>5.3080122180451133</v>
      </c>
      <c r="F916" s="10">
        <v>10186.09</v>
      </c>
      <c r="G916" s="10">
        <v>1932</v>
      </c>
      <c r="H916" s="11">
        <v>1522</v>
      </c>
      <c r="I916" s="11">
        <v>-410</v>
      </c>
      <c r="J916" s="9">
        <v>0.21221532091097309</v>
      </c>
      <c r="K916" s="8">
        <v>5.9402678593104431E-4</v>
      </c>
      <c r="L916" s="12">
        <v>1.2606158500607048E-4</v>
      </c>
      <c r="M916" s="1" t="s">
        <v>22</v>
      </c>
      <c r="N916" s="1">
        <v>5.4996866027014764E-2</v>
      </c>
      <c r="O916" s="9">
        <v>1.1671177573020731E-2</v>
      </c>
      <c r="P916" s="13">
        <v>0.90789473684210531</v>
      </c>
      <c r="Q916" s="14" t="s">
        <v>878</v>
      </c>
      <c r="R916" s="15" t="s">
        <v>879</v>
      </c>
      <c r="S916" s="16" t="s">
        <v>880</v>
      </c>
      <c r="T916" s="2" t="str" cm="1">
        <f t="array" ref="T916">IFERROR(INDEX($AB$4:$AB$63,MATCH(C916&amp;Q916,$Z$4:$Z$63&amp;$Y$4:$Y$63,0)),"")</f>
        <v/>
      </c>
    </row>
    <row r="917" spans="1:20" x14ac:dyDescent="0.25">
      <c r="A917" s="1" t="s">
        <v>19</v>
      </c>
      <c r="B917" s="1" t="s">
        <v>313</v>
      </c>
      <c r="C917" s="1">
        <v>6379696</v>
      </c>
      <c r="D917" s="1" t="s">
        <v>314</v>
      </c>
      <c r="E917" s="7">
        <v>52.145774647887329</v>
      </c>
      <c r="F917" s="10">
        <v>31246.379999999997</v>
      </c>
      <c r="G917" s="10">
        <v>630</v>
      </c>
      <c r="H917" s="11">
        <v>549</v>
      </c>
      <c r="I917" s="11">
        <v>-81</v>
      </c>
      <c r="J917" s="9">
        <v>0.12857142857142856</v>
      </c>
      <c r="K917" s="8">
        <v>1.8222091777492699E-3</v>
      </c>
      <c r="L917" s="12">
        <v>2.3428403713919184E-4</v>
      </c>
      <c r="M917" s="1" t="s">
        <v>22</v>
      </c>
      <c r="N917" s="1">
        <v>1</v>
      </c>
      <c r="O917" s="9">
        <v>0.12857142857142856</v>
      </c>
      <c r="P917" s="13">
        <v>0.49295774647887325</v>
      </c>
      <c r="Q917" s="14" t="s">
        <v>878</v>
      </c>
      <c r="R917" s="15" t="s">
        <v>879</v>
      </c>
      <c r="S917" s="16" t="s">
        <v>880</v>
      </c>
      <c r="T917" s="2" t="str" cm="1">
        <f t="array" ref="T917">IFERROR(INDEX($AB$4:$AB$63,MATCH(C917&amp;Q917,$Z$4:$Z$63&amp;$Y$4:$Y$63,0)),"")</f>
        <v/>
      </c>
    </row>
    <row r="918" spans="1:20" x14ac:dyDescent="0.25">
      <c r="A918" s="1" t="s">
        <v>19</v>
      </c>
      <c r="B918" s="1" t="s">
        <v>358</v>
      </c>
      <c r="C918" s="1">
        <v>6342807</v>
      </c>
      <c r="D918" s="1" t="s">
        <v>367</v>
      </c>
      <c r="E918" s="7">
        <v>29.171542553191493</v>
      </c>
      <c r="F918" s="10">
        <v>22987.120000000003</v>
      </c>
      <c r="G918" s="10">
        <v>816</v>
      </c>
      <c r="H918" s="11">
        <v>574</v>
      </c>
      <c r="I918" s="11">
        <v>-242</v>
      </c>
      <c r="J918" s="9">
        <v>0.29656862745098039</v>
      </c>
      <c r="K918" s="8">
        <v>1.3405502024242107E-3</v>
      </c>
      <c r="L918" s="12">
        <v>3.9756513356208208E-4</v>
      </c>
      <c r="M918" s="1" t="s">
        <v>22</v>
      </c>
      <c r="N918" s="1">
        <v>0.15592000837284789</v>
      </c>
      <c r="O918" s="9">
        <v>4.6240982875280869E-2</v>
      </c>
      <c r="P918" s="13">
        <v>0.54255319148936165</v>
      </c>
      <c r="Q918" s="14" t="s">
        <v>878</v>
      </c>
      <c r="R918" s="15" t="s">
        <v>879</v>
      </c>
      <c r="S918" s="16" t="s">
        <v>880</v>
      </c>
      <c r="T918" s="2" t="str" cm="1">
        <f t="array" ref="T918">IFERROR(INDEX($AB$4:$AB$63,MATCH(C918&amp;Q918,$Z$4:$Z$63&amp;$Y$4:$Y$63,0)),"")</f>
        <v/>
      </c>
    </row>
    <row r="919" spans="1:20" x14ac:dyDescent="0.25">
      <c r="A919" s="1" t="s">
        <v>19</v>
      </c>
      <c r="B919" s="1" t="s">
        <v>384</v>
      </c>
      <c r="C919" s="1">
        <v>6384600</v>
      </c>
      <c r="D919" s="1" t="s">
        <v>398</v>
      </c>
      <c r="E919" s="7">
        <v>7.7844285714285704</v>
      </c>
      <c r="F919" s="10">
        <v>21472.379999999997</v>
      </c>
      <c r="G919" s="10">
        <v>2820</v>
      </c>
      <c r="H919" s="11">
        <v>3204</v>
      </c>
      <c r="I919" s="11">
        <v>384</v>
      </c>
      <c r="J919" s="9">
        <v>-0.13617021276595745</v>
      </c>
      <c r="K919" s="8">
        <v>1.2522144294513434E-3</v>
      </c>
      <c r="L919" s="12">
        <v>1.7051430528699143E-4</v>
      </c>
      <c r="M919" s="1" t="s">
        <v>28</v>
      </c>
      <c r="N919" s="1">
        <v>3.0361836638591277E-2</v>
      </c>
      <c r="O919" s="9">
        <v>4.1343777550422161E-3</v>
      </c>
      <c r="P919" s="13">
        <v>0.74603174603174605</v>
      </c>
      <c r="Q919" s="14" t="s">
        <v>878</v>
      </c>
      <c r="R919" s="15" t="s">
        <v>879</v>
      </c>
      <c r="S919" s="16" t="s">
        <v>880</v>
      </c>
      <c r="T919" s="2" t="str" cm="1">
        <f t="array" ref="T919">IFERROR(INDEX($AB$4:$AB$63,MATCH(C919&amp;Q919,$Z$4:$Z$63&amp;$Y$4:$Y$63,0)),"")</f>
        <v/>
      </c>
    </row>
    <row r="920" spans="1:20" x14ac:dyDescent="0.25">
      <c r="A920" s="1" t="s">
        <v>31</v>
      </c>
      <c r="B920" s="1" t="s">
        <v>216</v>
      </c>
      <c r="C920" s="1">
        <v>6426527</v>
      </c>
      <c r="D920" s="1" t="s">
        <v>225</v>
      </c>
      <c r="E920" s="7">
        <v>15.947514819881441</v>
      </c>
      <c r="F920" s="10">
        <v>57828.500000000007</v>
      </c>
      <c r="G920" s="10">
        <v>3666</v>
      </c>
      <c r="H920" s="11">
        <v>2648</v>
      </c>
      <c r="I920" s="11">
        <v>-1018</v>
      </c>
      <c r="J920" s="9">
        <v>0.27768685215493727</v>
      </c>
      <c r="K920" s="8">
        <v>3.372410609980218E-3</v>
      </c>
      <c r="L920" s="12">
        <v>9.3647408645931862E-4</v>
      </c>
      <c r="M920" s="1" t="s">
        <v>22</v>
      </c>
      <c r="N920" s="1">
        <v>0.22102034857911343</v>
      </c>
      <c r="O920" s="9">
        <v>6.1374444859120969E-2</v>
      </c>
      <c r="P920" s="13">
        <v>0.83584131326949385</v>
      </c>
      <c r="Q920" s="14" t="s">
        <v>878</v>
      </c>
      <c r="R920" s="15" t="s">
        <v>879</v>
      </c>
      <c r="S920" s="16" t="s">
        <v>880</v>
      </c>
      <c r="T920" s="2" t="str" cm="1">
        <f t="array" ref="T920">IFERROR(INDEX($AB$4:$AB$63,MATCH(C920&amp;Q920,$Z$4:$Z$63&amp;$Y$4:$Y$63,0)),"")</f>
        <v/>
      </c>
    </row>
    <row r="921" spans="1:20" x14ac:dyDescent="0.25">
      <c r="A921" s="1" t="s">
        <v>31</v>
      </c>
      <c r="B921" s="1" t="s">
        <v>549</v>
      </c>
      <c r="C921" s="1">
        <v>6425592</v>
      </c>
      <c r="D921" s="1" t="s">
        <v>573</v>
      </c>
      <c r="E921" s="7">
        <v>37.1449</v>
      </c>
      <c r="F921" s="10">
        <v>44573.88</v>
      </c>
      <c r="G921" s="10">
        <v>1200</v>
      </c>
      <c r="H921" s="11">
        <v>148</v>
      </c>
      <c r="I921" s="11">
        <v>-1052</v>
      </c>
      <c r="J921" s="9">
        <v>0.87666666666666671</v>
      </c>
      <c r="K921" s="8">
        <v>2.5994349817129096E-3</v>
      </c>
      <c r="L921" s="12">
        <v>2.2788380006349843E-3</v>
      </c>
      <c r="M921" s="1" t="s">
        <v>22</v>
      </c>
      <c r="N921" s="1">
        <v>4.7621336471716125E-2</v>
      </c>
      <c r="O921" s="9">
        <v>4.1748038306871141E-2</v>
      </c>
      <c r="P921" s="13">
        <v>1</v>
      </c>
      <c r="Q921" s="14" t="s">
        <v>878</v>
      </c>
      <c r="R921" s="15" t="s">
        <v>879</v>
      </c>
      <c r="S921" s="16" t="s">
        <v>880</v>
      </c>
      <c r="T921" s="2" t="str" cm="1">
        <f t="array" ref="T921">IFERROR(INDEX($AB$4:$AB$63,MATCH(C921&amp;Q921,$Z$4:$Z$63&amp;$Y$4:$Y$63,0)),"")</f>
        <v/>
      </c>
    </row>
    <row r="922" spans="1:20" x14ac:dyDescent="0.25">
      <c r="A922" s="1" t="s">
        <v>19</v>
      </c>
      <c r="B922" s="1" t="s">
        <v>549</v>
      </c>
      <c r="C922" s="1">
        <v>6379559</v>
      </c>
      <c r="D922" s="1" t="s">
        <v>554</v>
      </c>
      <c r="E922" s="7">
        <v>5.460649038461538</v>
      </c>
      <c r="F922" s="10">
        <v>32526.080000000002</v>
      </c>
      <c r="G922" s="10">
        <v>5988</v>
      </c>
      <c r="H922" s="11">
        <v>4680</v>
      </c>
      <c r="I922" s="11">
        <v>-1308</v>
      </c>
      <c r="J922" s="9">
        <v>0.21843687374749499</v>
      </c>
      <c r="K922" s="8">
        <v>1.8968380174665667E-3</v>
      </c>
      <c r="L922" s="12">
        <v>4.1433936654079311E-4</v>
      </c>
      <c r="M922" s="1" t="s">
        <v>22</v>
      </c>
      <c r="N922" s="1">
        <v>3.4749844522979745E-2</v>
      </c>
      <c r="O922" s="9">
        <v>7.590647400811207E-3</v>
      </c>
      <c r="P922" s="13">
        <v>0.89963942307692313</v>
      </c>
      <c r="Q922" s="14" t="s">
        <v>878</v>
      </c>
      <c r="R922" s="15" t="s">
        <v>879</v>
      </c>
      <c r="S922" s="16" t="s">
        <v>880</v>
      </c>
      <c r="T922" s="2" t="str" cm="1">
        <f t="array" ref="T922">IFERROR(INDEX($AB$4:$AB$63,MATCH(C922&amp;Q922,$Z$4:$Z$63&amp;$Y$4:$Y$63,0)),"")</f>
        <v/>
      </c>
    </row>
    <row r="923" spans="1:20" x14ac:dyDescent="0.25">
      <c r="A923" s="1" t="s">
        <v>19</v>
      </c>
      <c r="B923" s="1" t="s">
        <v>672</v>
      </c>
      <c r="C923" s="1">
        <v>6378875</v>
      </c>
      <c r="D923" s="1" t="s">
        <v>707</v>
      </c>
      <c r="E923" s="7">
        <v>85.866963696369638</v>
      </c>
      <c r="F923" s="10">
        <v>33403.119999999995</v>
      </c>
      <c r="G923" s="10">
        <v>408</v>
      </c>
      <c r="H923" s="11">
        <v>608</v>
      </c>
      <c r="I923" s="11">
        <v>200</v>
      </c>
      <c r="J923" s="9">
        <v>-0.49019607843137253</v>
      </c>
      <c r="K923" s="8">
        <v>1.9479847530965249E-3</v>
      </c>
      <c r="L923" s="12">
        <v>9.5489448681202198E-4</v>
      </c>
      <c r="M923" s="1" t="s">
        <v>28</v>
      </c>
      <c r="N923" s="1">
        <v>1.8586549900915118E-2</v>
      </c>
      <c r="O923" s="9">
        <v>9.1110538729976057E-3</v>
      </c>
      <c r="P923" s="13">
        <v>0.33663366336633666</v>
      </c>
      <c r="Q923" s="14" t="s">
        <v>878</v>
      </c>
      <c r="R923" s="15" t="s">
        <v>879</v>
      </c>
      <c r="S923" s="16" t="s">
        <v>880</v>
      </c>
      <c r="T923" s="2" t="str" cm="1">
        <f t="array" ref="T923">IFERROR(INDEX($AB$4:$AB$63,MATCH(C923&amp;Q923,$Z$4:$Z$63&amp;$Y$4:$Y$63,0)),"")</f>
        <v/>
      </c>
    </row>
    <row r="924" spans="1:20" x14ac:dyDescent="0.25">
      <c r="A924" s="1" t="s">
        <v>31</v>
      </c>
      <c r="B924" s="1" t="s">
        <v>672</v>
      </c>
      <c r="C924" s="1">
        <v>6431242</v>
      </c>
      <c r="D924" s="1" t="s">
        <v>716</v>
      </c>
      <c r="E924" s="7">
        <v>37.684617737003066</v>
      </c>
      <c r="F924" s="10">
        <v>36968.610000000008</v>
      </c>
      <c r="G924" s="10">
        <v>981</v>
      </c>
      <c r="H924" s="11">
        <v>333</v>
      </c>
      <c r="I924" s="11">
        <v>-648</v>
      </c>
      <c r="J924" s="9">
        <v>0.66055045871559637</v>
      </c>
      <c r="K924" s="8">
        <v>2.1559150349779225E-3</v>
      </c>
      <c r="L924" s="12">
        <v>1.4240906653065176E-3</v>
      </c>
      <c r="M924" s="1" t="s">
        <v>22</v>
      </c>
      <c r="N924" s="1">
        <v>2.0570501035007207E-2</v>
      </c>
      <c r="O924" s="9">
        <v>1.3587853894683661E-2</v>
      </c>
      <c r="P924" s="13">
        <v>1</v>
      </c>
      <c r="Q924" s="14" t="s">
        <v>878</v>
      </c>
      <c r="R924" s="15" t="s">
        <v>879</v>
      </c>
      <c r="S924" s="16" t="s">
        <v>880</v>
      </c>
      <c r="T924" s="2" t="str" cm="1">
        <f t="array" ref="T924">IFERROR(INDEX($AB$4:$AB$63,MATCH(C924&amp;Q924,$Z$4:$Z$63&amp;$Y$4:$Y$63,0)),"")</f>
        <v/>
      </c>
    </row>
    <row r="925" spans="1:20" x14ac:dyDescent="0.25">
      <c r="A925" s="1" t="s">
        <v>19</v>
      </c>
      <c r="B925" s="1" t="s">
        <v>549</v>
      </c>
      <c r="C925" s="1">
        <v>6379573</v>
      </c>
      <c r="D925" s="1" t="s">
        <v>561</v>
      </c>
      <c r="E925" s="7">
        <v>18.984193061840124</v>
      </c>
      <c r="F925" s="10">
        <v>34118.160000000003</v>
      </c>
      <c r="G925" s="10">
        <v>1809</v>
      </c>
      <c r="H925" s="11">
        <v>1026</v>
      </c>
      <c r="I925" s="11">
        <v>-783</v>
      </c>
      <c r="J925" s="9">
        <v>0.43283582089552236</v>
      </c>
      <c r="K925" s="8">
        <v>1.9896840619591147E-3</v>
      </c>
      <c r="L925" s="12">
        <v>8.6120653428081078E-4</v>
      </c>
      <c r="M925" s="1" t="s">
        <v>22</v>
      </c>
      <c r="N925" s="1">
        <v>3.6450772900089613E-2</v>
      </c>
      <c r="O925" s="9">
        <v>1.5777200210486546E-2</v>
      </c>
      <c r="P925" s="13">
        <v>0.9095022624434389</v>
      </c>
      <c r="Q925" s="14" t="s">
        <v>878</v>
      </c>
      <c r="R925" s="15" t="s">
        <v>879</v>
      </c>
      <c r="S925" s="16" t="s">
        <v>880</v>
      </c>
      <c r="T925" s="2" t="str" cm="1">
        <f t="array" ref="T925">IFERROR(INDEX($AB$4:$AB$63,MATCH(C925&amp;Q925,$Z$4:$Z$63&amp;$Y$4:$Y$63,0)),"")</f>
        <v/>
      </c>
    </row>
    <row r="926" spans="1:20" x14ac:dyDescent="0.25">
      <c r="A926" s="1" t="s">
        <v>19</v>
      </c>
      <c r="B926" s="1" t="s">
        <v>409</v>
      </c>
      <c r="C926" s="1">
        <v>6371104</v>
      </c>
      <c r="D926" s="1" t="s">
        <v>418</v>
      </c>
      <c r="E926" s="7">
        <v>8.0066310541310557</v>
      </c>
      <c r="F926" s="10">
        <v>19197.14</v>
      </c>
      <c r="G926" s="10">
        <v>2420</v>
      </c>
      <c r="H926" s="11">
        <v>1862</v>
      </c>
      <c r="I926" s="11">
        <v>-558</v>
      </c>
      <c r="J926" s="9">
        <v>0.23057851239669422</v>
      </c>
      <c r="K926" s="8">
        <v>1.1195282363761056E-3</v>
      </c>
      <c r="L926" s="12">
        <v>2.5813915532969708E-4</v>
      </c>
      <c r="M926" s="1" t="s">
        <v>22</v>
      </c>
      <c r="N926" s="1">
        <v>2.0865281942443688E-2</v>
      </c>
      <c r="O926" s="9">
        <v>4.8110856710262724E-3</v>
      </c>
      <c r="P926" s="13">
        <v>0.86182336182336183</v>
      </c>
      <c r="Q926" s="14" t="s">
        <v>878</v>
      </c>
      <c r="R926" s="15" t="s">
        <v>879</v>
      </c>
      <c r="S926" s="16" t="s">
        <v>880</v>
      </c>
      <c r="T926" s="2" t="str" cm="1">
        <f t="array" ref="T926">IFERROR(INDEX($AB$4:$AB$63,MATCH(C926&amp;Q926,$Z$4:$Z$63&amp;$Y$4:$Y$63,0)),"")</f>
        <v/>
      </c>
    </row>
    <row r="927" spans="1:20" x14ac:dyDescent="0.25">
      <c r="A927" s="1" t="s">
        <v>31</v>
      </c>
      <c r="B927" s="1" t="s">
        <v>180</v>
      </c>
      <c r="C927" s="1">
        <v>6425728</v>
      </c>
      <c r="D927" s="1" t="s">
        <v>188</v>
      </c>
      <c r="E927" s="7">
        <v>10.75598580684974</v>
      </c>
      <c r="F927" s="10">
        <v>62584.560000000005</v>
      </c>
      <c r="G927" s="10">
        <v>5858</v>
      </c>
      <c r="H927" s="11">
        <v>4279</v>
      </c>
      <c r="I927" s="11">
        <v>-1579</v>
      </c>
      <c r="J927" s="9">
        <v>0.26954592010925232</v>
      </c>
      <c r="K927" s="8">
        <v>3.649771897333383E-3</v>
      </c>
      <c r="L927" s="12">
        <v>9.8378112425561836E-4</v>
      </c>
      <c r="M927" s="1" t="s">
        <v>22</v>
      </c>
      <c r="N927" s="1">
        <v>0.32793995771989232</v>
      </c>
      <c r="O927" s="9">
        <v>8.8394877644197678E-2</v>
      </c>
      <c r="P927" s="13">
        <v>0.90373341561246534</v>
      </c>
      <c r="Q927" s="14" t="s">
        <v>878</v>
      </c>
      <c r="R927" s="15" t="s">
        <v>879</v>
      </c>
      <c r="S927" s="16" t="s">
        <v>880</v>
      </c>
      <c r="T927" s="2" t="str" cm="1">
        <f t="array" ref="T927">IFERROR(INDEX($AB$4:$AB$63,MATCH(C927&amp;Q927,$Z$4:$Z$63&amp;$Y$4:$Y$63,0)),"")</f>
        <v/>
      </c>
    </row>
    <row r="928" spans="1:20" x14ac:dyDescent="0.25">
      <c r="A928" s="1" t="s">
        <v>19</v>
      </c>
      <c r="B928" s="1" t="s">
        <v>737</v>
      </c>
      <c r="C928" s="1">
        <v>6385832</v>
      </c>
      <c r="D928" s="1" t="s">
        <v>739</v>
      </c>
      <c r="E928" s="7">
        <v>8.1102752293577964</v>
      </c>
      <c r="F928" s="10">
        <v>14885.880000000003</v>
      </c>
      <c r="G928" s="10">
        <v>1856</v>
      </c>
      <c r="H928" s="11">
        <v>1558</v>
      </c>
      <c r="I928" s="11">
        <v>-298</v>
      </c>
      <c r="J928" s="9">
        <v>0.16056034482758622</v>
      </c>
      <c r="K928" s="8">
        <v>8.6810655041877837E-4</v>
      </c>
      <c r="L928" s="12">
        <v>1.393834870823254E-4</v>
      </c>
      <c r="M928" s="1" t="s">
        <v>22</v>
      </c>
      <c r="N928" s="1">
        <v>0.22830530029612756</v>
      </c>
      <c r="O928" s="9">
        <v>3.665677774151186E-2</v>
      </c>
      <c r="P928" s="13">
        <v>0.85137614678899087</v>
      </c>
      <c r="Q928" s="14" t="s">
        <v>878</v>
      </c>
      <c r="R928" s="15" t="s">
        <v>879</v>
      </c>
      <c r="S928" s="16" t="s">
        <v>880</v>
      </c>
      <c r="T928" s="2" t="str" cm="1">
        <f t="array" ref="T928">IFERROR(INDEX($AB$4:$AB$63,MATCH(C928&amp;Q928,$Z$4:$Z$63&amp;$Y$4:$Y$63,0)),"")</f>
        <v/>
      </c>
    </row>
    <row r="929" spans="1:20" x14ac:dyDescent="0.25">
      <c r="A929" s="1" t="s">
        <v>31</v>
      </c>
      <c r="B929" s="1" t="s">
        <v>216</v>
      </c>
      <c r="C929" s="1">
        <v>6426523</v>
      </c>
      <c r="D929" s="1" t="s">
        <v>223</v>
      </c>
      <c r="E929" s="7">
        <v>5.2894518016630743</v>
      </c>
      <c r="F929" s="10">
        <v>31829.379999999997</v>
      </c>
      <c r="G929" s="10">
        <v>6042</v>
      </c>
      <c r="H929" s="11">
        <v>4888</v>
      </c>
      <c r="I929" s="11">
        <v>-1154</v>
      </c>
      <c r="J929" s="9">
        <v>0.19099635882158225</v>
      </c>
      <c r="K929" s="8">
        <v>1.8562082506219618E-3</v>
      </c>
      <c r="L929" s="12">
        <v>3.5452901708337369E-4</v>
      </c>
      <c r="M929" s="1" t="s">
        <v>22</v>
      </c>
      <c r="N929" s="1">
        <v>0.12165179215537425</v>
      </c>
      <c r="O929" s="9">
        <v>2.3235049345796406E-2</v>
      </c>
      <c r="P929" s="13">
        <v>0.93039728980597469</v>
      </c>
      <c r="Q929" s="14" t="s">
        <v>878</v>
      </c>
      <c r="R929" s="15" t="s">
        <v>879</v>
      </c>
      <c r="S929" s="16" t="s">
        <v>880</v>
      </c>
      <c r="T929" s="2" t="str" cm="1">
        <f t="array" ref="T929">IFERROR(INDEX($AB$4:$AB$63,MATCH(C929&amp;Q929,$Z$4:$Z$63&amp;$Y$4:$Y$63,0)),"")</f>
        <v/>
      </c>
    </row>
    <row r="930" spans="1:20" x14ac:dyDescent="0.25">
      <c r="A930" s="1" t="s">
        <v>31</v>
      </c>
      <c r="B930" s="1" t="s">
        <v>665</v>
      </c>
      <c r="C930" s="1">
        <v>6427558</v>
      </c>
      <c r="D930" s="1" t="s">
        <v>671</v>
      </c>
      <c r="E930" s="7">
        <v>28.558817647058817</v>
      </c>
      <c r="F930" s="10">
        <v>76078.98000000001</v>
      </c>
      <c r="G930" s="10">
        <v>2700</v>
      </c>
      <c r="H930" s="11">
        <v>1876</v>
      </c>
      <c r="I930" s="11">
        <v>-824</v>
      </c>
      <c r="J930" s="9">
        <v>0.30518518518518517</v>
      </c>
      <c r="K930" s="8">
        <v>4.436732049914364E-3</v>
      </c>
      <c r="L930" s="12">
        <v>1.3540248922701613E-3</v>
      </c>
      <c r="M930" s="1" t="s">
        <v>22</v>
      </c>
      <c r="N930" s="1">
        <v>0.28938313665628601</v>
      </c>
      <c r="O930" s="9">
        <v>8.8315446149918389E-2</v>
      </c>
      <c r="P930" s="13">
        <v>0.79411764705882348</v>
      </c>
      <c r="Q930" s="14" t="s">
        <v>878</v>
      </c>
      <c r="R930" s="15" t="s">
        <v>879</v>
      </c>
      <c r="S930" s="16" t="s">
        <v>880</v>
      </c>
      <c r="T930" s="2" t="str" cm="1">
        <f t="array" ref="T930">IFERROR(INDEX($AB$4:$AB$63,MATCH(C930&amp;Q930,$Z$4:$Z$63&amp;$Y$4:$Y$63,0)),"")</f>
        <v/>
      </c>
    </row>
    <row r="931" spans="1:20" x14ac:dyDescent="0.25">
      <c r="A931" s="1" t="s">
        <v>19</v>
      </c>
      <c r="B931" s="1" t="s">
        <v>315</v>
      </c>
      <c r="C931" s="1">
        <v>6379778</v>
      </c>
      <c r="D931" s="1" t="s">
        <v>335</v>
      </c>
      <c r="E931" s="7">
        <v>100.03485714285715</v>
      </c>
      <c r="F931" s="10">
        <v>49017.08</v>
      </c>
      <c r="G931" s="10">
        <v>490</v>
      </c>
      <c r="H931" s="11">
        <v>98</v>
      </c>
      <c r="I931" s="11">
        <v>-392</v>
      </c>
      <c r="J931" s="9">
        <v>0.8</v>
      </c>
      <c r="K931" s="8">
        <v>2.8585510719152168E-3</v>
      </c>
      <c r="L931" s="12">
        <v>2.2868408575321734E-3</v>
      </c>
      <c r="M931" s="1" t="s">
        <v>22</v>
      </c>
      <c r="N931" s="1">
        <v>4.1090319026151373E-2</v>
      </c>
      <c r="O931" s="9">
        <v>3.2872255220921097E-2</v>
      </c>
      <c r="P931" s="13">
        <v>1</v>
      </c>
      <c r="Q931" s="14" t="s">
        <v>878</v>
      </c>
      <c r="R931" s="15" t="s">
        <v>879</v>
      </c>
      <c r="S931" s="16" t="s">
        <v>880</v>
      </c>
      <c r="T931" s="2" t="str" cm="1">
        <f t="array" ref="T931">IFERROR(INDEX($AB$4:$AB$63,MATCH(C931&amp;Q931,$Z$4:$Z$63&amp;$Y$4:$Y$63,0)),"")</f>
        <v/>
      </c>
    </row>
    <row r="932" spans="1:20" x14ac:dyDescent="0.25">
      <c r="A932" s="1" t="s">
        <v>19</v>
      </c>
      <c r="B932" s="1" t="s">
        <v>233</v>
      </c>
      <c r="C932" s="1">
        <v>6332198</v>
      </c>
      <c r="D932" s="1" t="s">
        <v>241</v>
      </c>
      <c r="E932" s="7">
        <v>11.110502630040912</v>
      </c>
      <c r="F932" s="10">
        <v>3193.3900000000012</v>
      </c>
      <c r="G932" s="10">
        <v>315</v>
      </c>
      <c r="H932" s="11">
        <v>404</v>
      </c>
      <c r="I932" s="11">
        <v>89</v>
      </c>
      <c r="J932" s="9">
        <v>-0.28253968253968254</v>
      </c>
      <c r="K932" s="8">
        <v>1.8623035904103913E-4</v>
      </c>
      <c r="L932" s="12">
        <v>5.2617466522706291E-5</v>
      </c>
      <c r="M932" s="1" t="s">
        <v>28</v>
      </c>
      <c r="N932" s="1">
        <v>1.7241791698483788E-2</v>
      </c>
      <c r="O932" s="9">
        <v>4.8714903529049431E-3</v>
      </c>
      <c r="P932" s="13">
        <v>0.18410286382232613</v>
      </c>
      <c r="Q932" s="14" t="s">
        <v>878</v>
      </c>
      <c r="R932" s="15" t="s">
        <v>879</v>
      </c>
      <c r="S932" s="16" t="s">
        <v>880</v>
      </c>
      <c r="T932" s="2" t="str" cm="1">
        <f t="array" ref="T932">IFERROR(INDEX($AB$4:$AB$63,MATCH(C932&amp;Q932,$Z$4:$Z$63&amp;$Y$4:$Y$63,0)),"")</f>
        <v/>
      </c>
    </row>
    <row r="933" spans="1:20" x14ac:dyDescent="0.25">
      <c r="A933" s="1" t="s">
        <v>19</v>
      </c>
      <c r="B933" s="1" t="s">
        <v>127</v>
      </c>
      <c r="C933" s="1">
        <v>6379645</v>
      </c>
      <c r="D933" s="1" t="s">
        <v>133</v>
      </c>
      <c r="E933" s="7">
        <v>97.112799999999979</v>
      </c>
      <c r="F933" s="10">
        <v>38839.360000000001</v>
      </c>
      <c r="G933" s="10">
        <v>412</v>
      </c>
      <c r="H933" s="11">
        <v>261</v>
      </c>
      <c r="I933" s="11">
        <v>-151</v>
      </c>
      <c r="J933" s="9">
        <v>0.36650485436893204</v>
      </c>
      <c r="K933" s="8">
        <v>2.2650124030338201E-3</v>
      </c>
      <c r="L933" s="12">
        <v>8.3013804091773503E-4</v>
      </c>
      <c r="M933" s="1" t="s">
        <v>22</v>
      </c>
      <c r="N933" s="1">
        <v>0.43843746620510321</v>
      </c>
      <c r="O933" s="9">
        <v>0.16068945970138493</v>
      </c>
      <c r="P933" s="13">
        <v>0.43368421052631578</v>
      </c>
      <c r="Q933" s="14" t="s">
        <v>878</v>
      </c>
      <c r="R933" s="15" t="s">
        <v>879</v>
      </c>
      <c r="S933" s="16" t="s">
        <v>880</v>
      </c>
      <c r="T933" s="2" t="str" cm="1">
        <f t="array" ref="T933">IFERROR(INDEX($AB$4:$AB$63,MATCH(C933&amp;Q933,$Z$4:$Z$63&amp;$Y$4:$Y$63,0)),"")</f>
        <v/>
      </c>
    </row>
    <row r="934" spans="1:20" x14ac:dyDescent="0.25">
      <c r="A934" s="1" t="s">
        <v>19</v>
      </c>
      <c r="B934" s="1" t="s">
        <v>374</v>
      </c>
      <c r="C934" s="1">
        <v>6379808</v>
      </c>
      <c r="D934" s="1" t="s">
        <v>382</v>
      </c>
      <c r="E934" s="7">
        <v>82.327002967359078</v>
      </c>
      <c r="F934" s="10">
        <v>35209.24</v>
      </c>
      <c r="G934" s="10">
        <v>446</v>
      </c>
      <c r="H934" s="11">
        <v>397</v>
      </c>
      <c r="I934" s="11">
        <v>-49</v>
      </c>
      <c r="J934" s="9">
        <v>0.10986547085201794</v>
      </c>
      <c r="K934" s="8">
        <v>2.0533130644118359E-3</v>
      </c>
      <c r="L934" s="12">
        <v>2.2558820662820617E-4</v>
      </c>
      <c r="M934" s="1" t="s">
        <v>22</v>
      </c>
      <c r="N934" s="1">
        <v>0.2053849107723007</v>
      </c>
      <c r="O934" s="9">
        <v>2.2564709927898507E-2</v>
      </c>
      <c r="P934" s="13">
        <v>0.66172106824925814</v>
      </c>
      <c r="Q934" s="14" t="s">
        <v>878</v>
      </c>
      <c r="R934" s="15" t="s">
        <v>879</v>
      </c>
      <c r="S934" s="16" t="s">
        <v>880</v>
      </c>
      <c r="T934" s="2" t="str" cm="1">
        <f t="array" ref="T934">IFERROR(INDEX($AB$4:$AB$63,MATCH(C934&amp;Q934,$Z$4:$Z$63&amp;$Y$4:$Y$63,0)),"")</f>
        <v/>
      </c>
    </row>
    <row r="935" spans="1:20" x14ac:dyDescent="0.25">
      <c r="A935" s="1" t="s">
        <v>31</v>
      </c>
      <c r="B935" s="1" t="s">
        <v>746</v>
      </c>
      <c r="C935" s="1">
        <v>6427725</v>
      </c>
      <c r="D935" s="1" t="s">
        <v>774</v>
      </c>
      <c r="E935" s="7">
        <v>28.431203488372095</v>
      </c>
      <c r="F935" s="10">
        <v>45004.07</v>
      </c>
      <c r="G935" s="10">
        <v>1592</v>
      </c>
      <c r="H935" s="11">
        <v>928</v>
      </c>
      <c r="I935" s="11">
        <v>-664</v>
      </c>
      <c r="J935" s="9">
        <v>0.41708542713567837</v>
      </c>
      <c r="K935" s="8">
        <v>2.624522565176209E-3</v>
      </c>
      <c r="L935" s="12">
        <v>1.0946501151237454E-3</v>
      </c>
      <c r="M935" s="1" t="s">
        <v>22</v>
      </c>
      <c r="N935" s="1">
        <v>5.3197613198774946E-2</v>
      </c>
      <c r="O935" s="9">
        <v>2.218794922360965E-2</v>
      </c>
      <c r="P935" s="13">
        <v>0.92558139534883721</v>
      </c>
      <c r="Q935" s="14" t="s">
        <v>878</v>
      </c>
      <c r="R935" s="15" t="s">
        <v>879</v>
      </c>
      <c r="S935" s="16" t="s">
        <v>880</v>
      </c>
      <c r="T935" s="2" t="str" cm="1">
        <f t="array" ref="T935">IFERROR(INDEX($AB$4:$AB$63,MATCH(C935&amp;Q935,$Z$4:$Z$63&amp;$Y$4:$Y$63,0)),"")</f>
        <v/>
      </c>
    </row>
    <row r="936" spans="1:20" x14ac:dyDescent="0.25">
      <c r="A936" s="1" t="s">
        <v>31</v>
      </c>
      <c r="B936" s="1" t="s">
        <v>438</v>
      </c>
      <c r="C936" s="1">
        <v>6425670</v>
      </c>
      <c r="D936" s="1" t="s">
        <v>476</v>
      </c>
      <c r="E936" s="7">
        <v>5.3688516107494593</v>
      </c>
      <c r="F936" s="10">
        <v>30667.670000000006</v>
      </c>
      <c r="G936" s="10">
        <v>5723</v>
      </c>
      <c r="H936" s="11">
        <v>7880</v>
      </c>
      <c r="I936" s="11">
        <v>2157</v>
      </c>
      <c r="J936" s="9">
        <v>-0.37690022715359078</v>
      </c>
      <c r="K936" s="8">
        <v>1.7884602867335661E-3</v>
      </c>
      <c r="L936" s="12">
        <v>6.7407108832505717E-4</v>
      </c>
      <c r="M936" s="1" t="s">
        <v>28</v>
      </c>
      <c r="N936" s="1">
        <v>4.0288172041541677E-2</v>
      </c>
      <c r="O936" s="9">
        <v>1.5184621194060003E-2</v>
      </c>
      <c r="P936" s="13">
        <v>0.95526623268235689</v>
      </c>
      <c r="Q936" s="14" t="s">
        <v>878</v>
      </c>
      <c r="R936" s="15" t="s">
        <v>879</v>
      </c>
      <c r="S936" s="16" t="s">
        <v>880</v>
      </c>
      <c r="T936" s="2" t="str" cm="1">
        <f t="array" ref="T936">IFERROR(INDEX($AB$4:$AB$63,MATCH(C936&amp;Q936,$Z$4:$Z$63&amp;$Y$4:$Y$63,0)),"")</f>
        <v/>
      </c>
    </row>
    <row r="937" spans="1:20" x14ac:dyDescent="0.25">
      <c r="A937" s="1" t="s">
        <v>31</v>
      </c>
      <c r="B937" s="1" t="s">
        <v>139</v>
      </c>
      <c r="C937" s="1">
        <v>6427580</v>
      </c>
      <c r="D937" s="1" t="s">
        <v>143</v>
      </c>
      <c r="E937" s="7">
        <v>10.847865592751068</v>
      </c>
      <c r="F937" s="10">
        <v>69190.140000000014</v>
      </c>
      <c r="G937" s="10">
        <v>6446</v>
      </c>
      <c r="H937" s="11">
        <v>5071</v>
      </c>
      <c r="I937" s="11">
        <v>-1375</v>
      </c>
      <c r="J937" s="9">
        <v>0.21331058020477817</v>
      </c>
      <c r="K937" s="8">
        <v>4.0349924732963277E-3</v>
      </c>
      <c r="L937" s="12">
        <v>8.607065856007525E-4</v>
      </c>
      <c r="M937" s="1" t="s">
        <v>22</v>
      </c>
      <c r="N937" s="1">
        <v>1</v>
      </c>
      <c r="O937" s="9">
        <v>0.21331058020477817</v>
      </c>
      <c r="P937" s="13">
        <v>0.81122577397432671</v>
      </c>
      <c r="Q937" s="14" t="s">
        <v>878</v>
      </c>
      <c r="R937" s="15" t="s">
        <v>879</v>
      </c>
      <c r="S937" s="16" t="s">
        <v>880</v>
      </c>
      <c r="T937" s="2" t="str" cm="1">
        <f t="array" ref="T937">IFERROR(INDEX($AB$4:$AB$63,MATCH(C937&amp;Q937,$Z$4:$Z$63&amp;$Y$4:$Y$63,0)),"")</f>
        <v/>
      </c>
    </row>
    <row r="938" spans="1:20" x14ac:dyDescent="0.25">
      <c r="A938" s="1" t="s">
        <v>19</v>
      </c>
      <c r="B938" s="1" t="s">
        <v>512</v>
      </c>
      <c r="C938" s="1">
        <v>6278924</v>
      </c>
      <c r="D938" s="1" t="s">
        <v>513</v>
      </c>
      <c r="E938" s="7">
        <v>149.35638554216871</v>
      </c>
      <c r="F938" s="10">
        <v>37189.740000000005</v>
      </c>
      <c r="G938" s="10">
        <v>249</v>
      </c>
      <c r="H938" s="11">
        <v>58</v>
      </c>
      <c r="I938" s="11">
        <v>-191</v>
      </c>
      <c r="J938" s="9">
        <v>0.76706827309236947</v>
      </c>
      <c r="K938" s="8">
        <v>2.1688107725153808E-3</v>
      </c>
      <c r="L938" s="12">
        <v>1.6636259339375009E-3</v>
      </c>
      <c r="M938" s="1" t="s">
        <v>22</v>
      </c>
      <c r="N938" s="1">
        <v>0.1218561970829867</v>
      </c>
      <c r="O938" s="9">
        <v>9.3472022662050042E-2</v>
      </c>
      <c r="P938" s="13">
        <v>1</v>
      </c>
      <c r="Q938" s="14" t="s">
        <v>878</v>
      </c>
      <c r="R938" s="15" t="s">
        <v>879</v>
      </c>
      <c r="S938" s="16" t="s">
        <v>880</v>
      </c>
      <c r="T938" s="2" t="str" cm="1">
        <f t="array" ref="T938">IFERROR(INDEX($AB$4:$AB$63,MATCH(C938&amp;Q938,$Z$4:$Z$63&amp;$Y$4:$Y$63,0)),"")</f>
        <v/>
      </c>
    </row>
    <row r="939" spans="1:20" x14ac:dyDescent="0.25">
      <c r="A939" s="1" t="s">
        <v>31</v>
      </c>
      <c r="B939" s="1" t="s">
        <v>438</v>
      </c>
      <c r="C939" s="1">
        <v>6420663</v>
      </c>
      <c r="D939" s="1" t="s">
        <v>461</v>
      </c>
      <c r="E939" s="7">
        <v>5.3913882272881937</v>
      </c>
      <c r="F939" s="10">
        <v>28966.340000000004</v>
      </c>
      <c r="G939" s="10">
        <v>5394</v>
      </c>
      <c r="H939" s="11">
        <v>6846</v>
      </c>
      <c r="I939" s="11">
        <v>1452</v>
      </c>
      <c r="J939" s="9">
        <v>-0.26918798665183535</v>
      </c>
      <c r="K939" s="8">
        <v>1.6892430609179623E-3</v>
      </c>
      <c r="L939" s="12">
        <v>4.5472393853408994E-4</v>
      </c>
      <c r="M939" s="1" t="s">
        <v>28</v>
      </c>
      <c r="N939" s="1">
        <v>3.805313182689752E-2</v>
      </c>
      <c r="O939" s="9">
        <v>1.024344594227942E-2</v>
      </c>
      <c r="P939" s="13">
        <v>0.91765906771010552</v>
      </c>
      <c r="Q939" s="14" t="s">
        <v>878</v>
      </c>
      <c r="R939" s="15" t="s">
        <v>879</v>
      </c>
      <c r="S939" s="16" t="s">
        <v>880</v>
      </c>
      <c r="T939" s="2" t="str" cm="1">
        <f t="array" ref="T939">IFERROR(INDEX($AB$4:$AB$63,MATCH(C939&amp;Q939,$Z$4:$Z$63&amp;$Y$4:$Y$63,0)),"")</f>
        <v/>
      </c>
    </row>
    <row r="940" spans="1:20" x14ac:dyDescent="0.25">
      <c r="A940" s="1" t="s">
        <v>19</v>
      </c>
      <c r="B940" s="1" t="s">
        <v>201</v>
      </c>
      <c r="C940" s="1">
        <v>6428376</v>
      </c>
      <c r="D940" s="1" t="s">
        <v>202</v>
      </c>
      <c r="E940" s="7">
        <v>10.833001464128841</v>
      </c>
      <c r="F940" s="10">
        <v>11938.230000000001</v>
      </c>
      <c r="G940" s="10">
        <v>1137</v>
      </c>
      <c r="H940" s="11">
        <v>1024</v>
      </c>
      <c r="I940" s="11">
        <v>-113</v>
      </c>
      <c r="J940" s="9">
        <v>9.9384344766930519E-2</v>
      </c>
      <c r="K940" s="8">
        <v>6.9620712133954942E-4</v>
      </c>
      <c r="L940" s="12">
        <v>6.9192088576402016E-5</v>
      </c>
      <c r="M940" s="1" t="s">
        <v>22</v>
      </c>
      <c r="N940" s="1">
        <v>9.7023118575684519E-2</v>
      </c>
      <c r="O940" s="9">
        <v>9.6425790668886111E-3</v>
      </c>
      <c r="P940" s="13">
        <v>0.554904831625183</v>
      </c>
      <c r="Q940" s="14" t="s">
        <v>878</v>
      </c>
      <c r="R940" s="15" t="s">
        <v>879</v>
      </c>
      <c r="S940" s="16" t="s">
        <v>880</v>
      </c>
      <c r="T940" s="2" t="str" cm="1">
        <f t="array" ref="T940">IFERROR(INDEX($AB$4:$AB$63,MATCH(C940&amp;Q940,$Z$4:$Z$63&amp;$Y$4:$Y$63,0)),"")</f>
        <v/>
      </c>
    </row>
    <row r="941" spans="1:20" x14ac:dyDescent="0.25">
      <c r="A941" s="1" t="s">
        <v>19</v>
      </c>
      <c r="B941" s="1" t="s">
        <v>820</v>
      </c>
      <c r="C941" s="1">
        <v>6379482</v>
      </c>
      <c r="D941" s="1" t="s">
        <v>841</v>
      </c>
      <c r="E941" s="7">
        <v>16.437756310377061</v>
      </c>
      <c r="F941" s="10">
        <v>44573.32</v>
      </c>
      <c r="G941" s="10">
        <v>2733</v>
      </c>
      <c r="H941" s="11">
        <v>1788</v>
      </c>
      <c r="I941" s="11">
        <v>-945</v>
      </c>
      <c r="J941" s="9">
        <v>0.34577387486278816</v>
      </c>
      <c r="K941" s="8">
        <v>2.5994023239413683E-3</v>
      </c>
      <c r="L941" s="12">
        <v>8.9880541387654341E-4</v>
      </c>
      <c r="M941" s="1" t="s">
        <v>22</v>
      </c>
      <c r="N941" s="1">
        <v>2.2457893804575992E-2</v>
      </c>
      <c r="O941" s="9">
        <v>7.7653529620652448E-3</v>
      </c>
      <c r="P941" s="13">
        <v>0.85166718603926461</v>
      </c>
      <c r="Q941" s="14" t="s">
        <v>878</v>
      </c>
      <c r="R941" s="15" t="s">
        <v>879</v>
      </c>
      <c r="S941" s="16" t="s">
        <v>880</v>
      </c>
      <c r="T941" s="2" t="str" cm="1">
        <f t="array" ref="T941">IFERROR(INDEX($AB$4:$AB$63,MATCH(C941&amp;Q941,$Z$4:$Z$63&amp;$Y$4:$Y$63,0)),"")</f>
        <v/>
      </c>
    </row>
    <row r="942" spans="1:20" x14ac:dyDescent="0.25">
      <c r="A942" s="1" t="s">
        <v>31</v>
      </c>
      <c r="B942" s="1" t="s">
        <v>35</v>
      </c>
      <c r="C942" s="1">
        <v>6427954</v>
      </c>
      <c r="D942" s="1" t="s">
        <v>41</v>
      </c>
      <c r="E942" s="7">
        <v>18.84122448979592</v>
      </c>
      <c r="F942" s="10">
        <v>31426.240000000002</v>
      </c>
      <c r="G942" s="10">
        <v>1688</v>
      </c>
      <c r="H942" s="11">
        <v>1107</v>
      </c>
      <c r="I942" s="11">
        <v>-581</v>
      </c>
      <c r="J942" s="9">
        <v>0.34419431279620855</v>
      </c>
      <c r="K942" s="8">
        <v>1.8326981541590169E-3</v>
      </c>
      <c r="L942" s="12">
        <v>6.3080428173364271E-4</v>
      </c>
      <c r="M942" s="1" t="s">
        <v>22</v>
      </c>
      <c r="N942" s="1">
        <v>0.1588229422753818</v>
      </c>
      <c r="O942" s="9">
        <v>5.4665953472746935E-2</v>
      </c>
      <c r="P942" s="13">
        <v>0.86122448979591837</v>
      </c>
      <c r="Q942" s="14" t="s">
        <v>878</v>
      </c>
      <c r="R942" s="15" t="s">
        <v>879</v>
      </c>
      <c r="S942" s="16" t="s">
        <v>880</v>
      </c>
      <c r="T942" s="2" t="str" cm="1">
        <f t="array" ref="T942">IFERROR(INDEX($AB$4:$AB$63,MATCH(C942&amp;Q942,$Z$4:$Z$63&amp;$Y$4:$Y$63,0)),"")</f>
        <v/>
      </c>
    </row>
    <row r="943" spans="1:20" x14ac:dyDescent="0.25">
      <c r="A943" s="1" t="s">
        <v>19</v>
      </c>
      <c r="B943" s="1" t="s">
        <v>66</v>
      </c>
      <c r="C943" s="1">
        <v>6288838</v>
      </c>
      <c r="D943" s="1" t="s">
        <v>67</v>
      </c>
      <c r="E943" s="7">
        <v>10.686685236768803</v>
      </c>
      <c r="F943" s="10">
        <v>21659.519999999997</v>
      </c>
      <c r="G943" s="10">
        <v>2034</v>
      </c>
      <c r="H943" s="11">
        <v>1493</v>
      </c>
      <c r="I943" s="11">
        <v>-541</v>
      </c>
      <c r="J943" s="9">
        <v>0.26597836774827927</v>
      </c>
      <c r="K943" s="8">
        <v>1.2631279568911299E-3</v>
      </c>
      <c r="L943" s="12">
        <v>3.3596471223112158E-4</v>
      </c>
      <c r="M943" s="1" t="s">
        <v>22</v>
      </c>
      <c r="N943" s="1">
        <v>3.1076717187729488E-2</v>
      </c>
      <c r="O943" s="9">
        <v>8.2657345125671852E-3</v>
      </c>
      <c r="P943" s="13">
        <v>0.94428969359331472</v>
      </c>
      <c r="Q943" s="14" t="s">
        <v>878</v>
      </c>
      <c r="R943" s="15" t="s">
        <v>879</v>
      </c>
      <c r="S943" s="16" t="s">
        <v>880</v>
      </c>
      <c r="T943" s="2" t="str" cm="1">
        <f t="array" ref="T943">IFERROR(INDEX($AB$4:$AB$63,MATCH(C943&amp;Q943,$Z$4:$Z$63&amp;$Y$4:$Y$63,0)),"")</f>
        <v/>
      </c>
    </row>
    <row r="944" spans="1:20" x14ac:dyDescent="0.25">
      <c r="A944" s="1" t="s">
        <v>19</v>
      </c>
      <c r="B944" s="1" t="s">
        <v>315</v>
      </c>
      <c r="C944" s="1">
        <v>6385787</v>
      </c>
      <c r="D944" s="1" t="s">
        <v>340</v>
      </c>
      <c r="E944" s="7">
        <v>29.098721340388003</v>
      </c>
      <c r="F944" s="10">
        <v>4083.75</v>
      </c>
      <c r="G944" s="10">
        <v>178</v>
      </c>
      <c r="H944" s="11">
        <v>185</v>
      </c>
      <c r="I944" s="11">
        <v>7</v>
      </c>
      <c r="J944" s="9">
        <v>-3.9325842696629212E-2</v>
      </c>
      <c r="K944" s="8">
        <v>2.3815388309409225E-4</v>
      </c>
      <c r="L944" s="12">
        <v>9.3656021441496943E-6</v>
      </c>
      <c r="M944" s="1" t="s">
        <v>28</v>
      </c>
      <c r="N944" s="1">
        <v>3.4233493778708496E-3</v>
      </c>
      <c r="O944" s="9">
        <v>1.346260991297525E-4</v>
      </c>
      <c r="P944" s="13">
        <v>0.15696649029982362</v>
      </c>
      <c r="Q944" s="14" t="s">
        <v>878</v>
      </c>
      <c r="R944" s="15" t="s">
        <v>879</v>
      </c>
      <c r="S944" s="16" t="s">
        <v>880</v>
      </c>
      <c r="T944" s="2" t="str" cm="1">
        <f t="array" ref="T944">IFERROR(INDEX($AB$4:$AB$63,MATCH(C944&amp;Q944,$Z$4:$Z$63&amp;$Y$4:$Y$63,0)),"")</f>
        <v/>
      </c>
    </row>
    <row r="945" spans="1:20" x14ac:dyDescent="0.25">
      <c r="A945" s="1" t="s">
        <v>19</v>
      </c>
      <c r="B945" s="1" t="s">
        <v>315</v>
      </c>
      <c r="C945" s="1">
        <v>6379757</v>
      </c>
      <c r="D945" s="1" t="s">
        <v>330</v>
      </c>
      <c r="E945" s="7">
        <v>56.75352707006369</v>
      </c>
      <c r="F945" s="10">
        <v>63120.489999999991</v>
      </c>
      <c r="G945" s="10">
        <v>1122</v>
      </c>
      <c r="H945" s="11">
        <v>480</v>
      </c>
      <c r="I945" s="11">
        <v>-642</v>
      </c>
      <c r="J945" s="9">
        <v>0.57219251336898391</v>
      </c>
      <c r="K945" s="8">
        <v>3.6810259678731107E-3</v>
      </c>
      <c r="L945" s="12">
        <v>2.1062555003338117E-3</v>
      </c>
      <c r="M945" s="1" t="s">
        <v>22</v>
      </c>
      <c r="N945" s="1">
        <v>5.2913006470132397E-2</v>
      </c>
      <c r="O945" s="9">
        <v>3.0276426162054365E-2</v>
      </c>
      <c r="P945" s="13">
        <v>0.89331210191082799</v>
      </c>
      <c r="Q945" s="14" t="s">
        <v>878</v>
      </c>
      <c r="R945" s="15" t="s">
        <v>879</v>
      </c>
      <c r="S945" s="16" t="s">
        <v>880</v>
      </c>
      <c r="T945" s="2" t="str" cm="1">
        <f t="array" ref="T945">IFERROR(INDEX($AB$4:$AB$63,MATCH(C945&amp;Q945,$Z$4:$Z$63&amp;$Y$4:$Y$63,0)),"")</f>
        <v/>
      </c>
    </row>
    <row r="946" spans="1:20" x14ac:dyDescent="0.25">
      <c r="A946" s="1" t="s">
        <v>31</v>
      </c>
      <c r="B946" s="1" t="s">
        <v>603</v>
      </c>
      <c r="C946" s="1">
        <v>6425913</v>
      </c>
      <c r="D946" s="1" t="s">
        <v>632</v>
      </c>
      <c r="E946" s="7">
        <v>25.115960099750616</v>
      </c>
      <c r="F946" s="10">
        <v>50357.499999999985</v>
      </c>
      <c r="G946" s="10">
        <v>2005</v>
      </c>
      <c r="H946" s="11">
        <v>1585</v>
      </c>
      <c r="I946" s="11">
        <v>-420</v>
      </c>
      <c r="J946" s="9">
        <v>0.20947630922693267</v>
      </c>
      <c r="K946" s="8">
        <v>2.9367209471468005E-3</v>
      </c>
      <c r="L946" s="12">
        <v>6.1517346523773375E-4</v>
      </c>
      <c r="M946" s="1" t="s">
        <v>22</v>
      </c>
      <c r="N946" s="1">
        <v>5.3003033521778133E-2</v>
      </c>
      <c r="O946" s="9">
        <v>1.1102879839973474E-2</v>
      </c>
      <c r="P946" s="13">
        <v>1</v>
      </c>
      <c r="Q946" s="14" t="s">
        <v>878</v>
      </c>
      <c r="R946" s="15" t="s">
        <v>879</v>
      </c>
      <c r="S946" s="16" t="s">
        <v>880</v>
      </c>
      <c r="T946" s="2" t="str" cm="1">
        <f t="array" ref="T946">IFERROR(INDEX($AB$4:$AB$63,MATCH(C946&amp;Q946,$Z$4:$Z$63&amp;$Y$4:$Y$63,0)),"")</f>
        <v/>
      </c>
    </row>
    <row r="947" spans="1:20" x14ac:dyDescent="0.25">
      <c r="A947" s="1" t="s">
        <v>19</v>
      </c>
      <c r="B947" s="1" t="s">
        <v>820</v>
      </c>
      <c r="C947" s="1">
        <v>6379488</v>
      </c>
      <c r="D947" s="1" t="s">
        <v>845</v>
      </c>
      <c r="E947" s="7">
        <v>93.474458333333317</v>
      </c>
      <c r="F947" s="10">
        <v>15335.880000000003</v>
      </c>
      <c r="G947" s="10">
        <v>174</v>
      </c>
      <c r="H947" s="11">
        <v>133</v>
      </c>
      <c r="I947" s="11">
        <v>-41</v>
      </c>
      <c r="J947" s="9">
        <v>0.23563218390804597</v>
      </c>
      <c r="K947" s="8">
        <v>8.9434940255035884E-4</v>
      </c>
      <c r="L947" s="12">
        <v>2.1073750289979718E-4</v>
      </c>
      <c r="M947" s="1" t="s">
        <v>22</v>
      </c>
      <c r="N947" s="1">
        <v>7.7268546394955754E-3</v>
      </c>
      <c r="O947" s="9">
        <v>1.8206956334443597E-3</v>
      </c>
      <c r="P947" s="13">
        <v>0.24166666666666667</v>
      </c>
      <c r="Q947" s="14" t="s">
        <v>878</v>
      </c>
      <c r="R947" s="15" t="s">
        <v>879</v>
      </c>
      <c r="S947" s="16" t="s">
        <v>880</v>
      </c>
      <c r="T947" s="2" t="str" cm="1">
        <f t="array" ref="T947">IFERROR(INDEX($AB$4:$AB$63,MATCH(C947&amp;Q947,$Z$4:$Z$63&amp;$Y$4:$Y$63,0)),"")</f>
        <v/>
      </c>
    </row>
    <row r="948" spans="1:20" x14ac:dyDescent="0.25">
      <c r="A948" s="1" t="s">
        <v>19</v>
      </c>
      <c r="B948" s="1" t="s">
        <v>35</v>
      </c>
      <c r="C948" s="1">
        <v>6332828</v>
      </c>
      <c r="D948" s="1" t="s">
        <v>36</v>
      </c>
      <c r="E948" s="7">
        <v>26.073741258741251</v>
      </c>
      <c r="F948" s="10">
        <v>16158.960000000005</v>
      </c>
      <c r="G948" s="10">
        <v>644</v>
      </c>
      <c r="H948" s="11">
        <v>778</v>
      </c>
      <c r="I948" s="11">
        <v>134</v>
      </c>
      <c r="J948" s="9">
        <v>-0.20807453416149069</v>
      </c>
      <c r="K948" s="8">
        <v>9.4234932862249498E-4</v>
      </c>
      <c r="L948" s="12">
        <v>1.9607889757051913E-4</v>
      </c>
      <c r="M948" s="1" t="s">
        <v>28</v>
      </c>
      <c r="N948" s="1">
        <v>8.1664671666422828E-2</v>
      </c>
      <c r="O948" s="9">
        <v>1.6992338514442016E-2</v>
      </c>
      <c r="P948" s="13">
        <v>0.56293706293706292</v>
      </c>
      <c r="Q948" s="14" t="s">
        <v>878</v>
      </c>
      <c r="R948" s="15" t="s">
        <v>879</v>
      </c>
      <c r="S948" s="16" t="s">
        <v>880</v>
      </c>
      <c r="T948" s="2" t="str" cm="1">
        <f t="array" ref="T948">IFERROR(INDEX($AB$4:$AB$63,MATCH(C948&amp;Q948,$Z$4:$Z$63&amp;$Y$4:$Y$63,0)),"")</f>
        <v/>
      </c>
    </row>
    <row r="949" spans="1:20" x14ac:dyDescent="0.25">
      <c r="A949" s="1" t="s">
        <v>19</v>
      </c>
      <c r="B949" s="1" t="s">
        <v>672</v>
      </c>
      <c r="C949" s="1">
        <v>6378865</v>
      </c>
      <c r="D949" s="1" t="s">
        <v>688</v>
      </c>
      <c r="E949" s="7">
        <v>41.122465863453812</v>
      </c>
      <c r="F949" s="10">
        <v>47361.739999999991</v>
      </c>
      <c r="G949" s="10">
        <v>1194</v>
      </c>
      <c r="H949" s="11">
        <v>1217</v>
      </c>
      <c r="I949" s="11">
        <v>23</v>
      </c>
      <c r="J949" s="9">
        <v>-1.9262981574539362E-2</v>
      </c>
      <c r="K949" s="8">
        <v>2.7620158655874598E-3</v>
      </c>
      <c r="L949" s="12">
        <v>5.3204660727396624E-5</v>
      </c>
      <c r="M949" s="1" t="s">
        <v>28</v>
      </c>
      <c r="N949" s="1">
        <v>2.635356649032089E-2</v>
      </c>
      <c r="O949" s="9">
        <v>5.0764826572644928E-4</v>
      </c>
      <c r="P949" s="13">
        <v>0.4795180722891566</v>
      </c>
      <c r="Q949" s="14" t="s">
        <v>878</v>
      </c>
      <c r="R949" s="15" t="s">
        <v>879</v>
      </c>
      <c r="S949" s="16" t="s">
        <v>880</v>
      </c>
      <c r="T949" s="2" t="str" cm="1">
        <f t="array" ref="T949">IFERROR(INDEX($AB$4:$AB$63,MATCH(C949&amp;Q949,$Z$4:$Z$63&amp;$Y$4:$Y$63,0)),"")</f>
        <v/>
      </c>
    </row>
    <row r="950" spans="1:20" x14ac:dyDescent="0.25">
      <c r="A950" s="1" t="s">
        <v>31</v>
      </c>
      <c r="B950" s="1" t="s">
        <v>384</v>
      </c>
      <c r="C950" s="1">
        <v>6425578</v>
      </c>
      <c r="D950" s="1" t="s">
        <v>404</v>
      </c>
      <c r="E950" s="7">
        <v>33.678832309043024</v>
      </c>
      <c r="F950" s="10">
        <v>58680.479999999989</v>
      </c>
      <c r="G950" s="10">
        <v>1768</v>
      </c>
      <c r="H950" s="11">
        <v>1144</v>
      </c>
      <c r="I950" s="11">
        <v>-624</v>
      </c>
      <c r="J950" s="9">
        <v>0.35294117647058826</v>
      </c>
      <c r="K950" s="8">
        <v>3.4220959103336921E-3</v>
      </c>
      <c r="L950" s="12">
        <v>1.2077985565883619E-3</v>
      </c>
      <c r="M950" s="1" t="s">
        <v>22</v>
      </c>
      <c r="N950" s="1">
        <v>8.2973901711599851E-2</v>
      </c>
      <c r="O950" s="9">
        <v>2.9284906486447007E-2</v>
      </c>
      <c r="P950" s="13">
        <v>0.77611940298507465</v>
      </c>
      <c r="Q950" s="14" t="s">
        <v>878</v>
      </c>
      <c r="R950" s="15" t="s">
        <v>879</v>
      </c>
      <c r="S950" s="16" t="s">
        <v>880</v>
      </c>
      <c r="T950" s="2" t="str" cm="1">
        <f t="array" ref="T950">IFERROR(INDEX($AB$4:$AB$63,MATCH(C950&amp;Q950,$Z$4:$Z$63&amp;$Y$4:$Y$63,0)),"")</f>
        <v/>
      </c>
    </row>
    <row r="951" spans="1:20" x14ac:dyDescent="0.25">
      <c r="A951" s="1" t="s">
        <v>31</v>
      </c>
      <c r="B951" s="1" t="s">
        <v>384</v>
      </c>
      <c r="C951" s="1">
        <v>6425576</v>
      </c>
      <c r="D951" s="1" t="s">
        <v>403</v>
      </c>
      <c r="E951" s="7">
        <v>27.907327873824688</v>
      </c>
      <c r="F951" s="10">
        <v>76980.459999999992</v>
      </c>
      <c r="G951" s="10">
        <v>2787</v>
      </c>
      <c r="H951" s="11">
        <v>2046</v>
      </c>
      <c r="I951" s="11">
        <v>-741</v>
      </c>
      <c r="J951" s="9">
        <v>0.26587728740581268</v>
      </c>
      <c r="K951" s="8">
        <v>4.4893040640023116E-3</v>
      </c>
      <c r="L951" s="12">
        <v>1.1936039868768256E-3</v>
      </c>
      <c r="M951" s="1" t="s">
        <v>22</v>
      </c>
      <c r="N951" s="1">
        <v>0.10884998080713969</v>
      </c>
      <c r="O951" s="9">
        <v>2.8940737631177074E-2</v>
      </c>
      <c r="P951" s="13">
        <v>0.84531392174704278</v>
      </c>
      <c r="Q951" s="14" t="s">
        <v>878</v>
      </c>
      <c r="R951" s="15" t="s">
        <v>879</v>
      </c>
      <c r="S951" s="16" t="s">
        <v>880</v>
      </c>
      <c r="T951" s="2" t="str" cm="1">
        <f t="array" ref="T951">IFERROR(INDEX($AB$4:$AB$63,MATCH(C951&amp;Q951,$Z$4:$Z$63&amp;$Y$4:$Y$63,0)),"")</f>
        <v/>
      </c>
    </row>
    <row r="952" spans="1:20" x14ac:dyDescent="0.25">
      <c r="A952" s="1" t="s">
        <v>19</v>
      </c>
      <c r="B952" s="1" t="s">
        <v>746</v>
      </c>
      <c r="C952" s="1">
        <v>6378881</v>
      </c>
      <c r="D952" s="1" t="s">
        <v>751</v>
      </c>
      <c r="E952" s="7">
        <v>25.012939914163095</v>
      </c>
      <c r="F952" s="10">
        <v>43352.720000000008</v>
      </c>
      <c r="G952" s="10">
        <v>1744</v>
      </c>
      <c r="H952" s="11">
        <v>947</v>
      </c>
      <c r="I952" s="11">
        <v>-797</v>
      </c>
      <c r="J952" s="9">
        <v>0.45699541284403672</v>
      </c>
      <c r="K952" s="8">
        <v>2.5282200454706865E-3</v>
      </c>
      <c r="L952" s="12">
        <v>1.1553849634404457E-3</v>
      </c>
      <c r="M952" s="1" t="s">
        <v>22</v>
      </c>
      <c r="N952" s="1">
        <v>5.1245614667179987E-2</v>
      </c>
      <c r="O952" s="9">
        <v>2.3419010831274342E-2</v>
      </c>
      <c r="P952" s="13">
        <v>0.93562231759656656</v>
      </c>
      <c r="Q952" s="14" t="s">
        <v>878</v>
      </c>
      <c r="R952" s="15" t="s">
        <v>879</v>
      </c>
      <c r="S952" s="16" t="s">
        <v>880</v>
      </c>
      <c r="T952" s="2" t="str" cm="1">
        <f t="array" ref="T952">IFERROR(INDEX($AB$4:$AB$63,MATCH(C952&amp;Q952,$Z$4:$Z$63&amp;$Y$4:$Y$63,0)),"")</f>
        <v/>
      </c>
    </row>
    <row r="953" spans="1:20" x14ac:dyDescent="0.25">
      <c r="A953" s="1" t="s">
        <v>19</v>
      </c>
      <c r="B953" s="1" t="s">
        <v>512</v>
      </c>
      <c r="C953" s="1">
        <v>6332321</v>
      </c>
      <c r="D953" s="1" t="s">
        <v>515</v>
      </c>
      <c r="E953" s="7">
        <v>106.6835744680851</v>
      </c>
      <c r="F953" s="10">
        <v>50141.279999999999</v>
      </c>
      <c r="G953" s="10">
        <v>470</v>
      </c>
      <c r="H953" s="11">
        <v>101</v>
      </c>
      <c r="I953" s="11">
        <v>-369</v>
      </c>
      <c r="J953" s="9">
        <v>0.78510638297872337</v>
      </c>
      <c r="K953" s="8">
        <v>2.9241115482848226E-3</v>
      </c>
      <c r="L953" s="12">
        <v>2.2957386411002118E-3</v>
      </c>
      <c r="M953" s="1" t="s">
        <v>22</v>
      </c>
      <c r="N953" s="1">
        <v>0.16429331578207373</v>
      </c>
      <c r="O953" s="9">
        <v>0.12898773090124513</v>
      </c>
      <c r="P953" s="13">
        <v>1</v>
      </c>
      <c r="Q953" s="14" t="s">
        <v>878</v>
      </c>
      <c r="R953" s="15" t="s">
        <v>879</v>
      </c>
      <c r="S953" s="16" t="s">
        <v>880</v>
      </c>
      <c r="T953" s="2" t="str" cm="1">
        <f t="array" ref="T953">IFERROR(INDEX($AB$4:$AB$63,MATCH(C953&amp;Q953,$Z$4:$Z$63&amp;$Y$4:$Y$63,0)),"")</f>
        <v/>
      </c>
    </row>
    <row r="954" spans="1:20" x14ac:dyDescent="0.25">
      <c r="A954" s="1" t="s">
        <v>31</v>
      </c>
      <c r="B954" s="1" t="s">
        <v>438</v>
      </c>
      <c r="C954" s="1">
        <v>6425676</v>
      </c>
      <c r="D954" s="1" t="s">
        <v>479</v>
      </c>
      <c r="E954" s="7">
        <v>15.780038759689925</v>
      </c>
      <c r="F954" s="10">
        <v>28498.750000000004</v>
      </c>
      <c r="G954" s="10">
        <v>1806</v>
      </c>
      <c r="H954" s="11">
        <v>1982</v>
      </c>
      <c r="I954" s="11">
        <v>176</v>
      </c>
      <c r="J954" s="9">
        <v>-9.7452934662236992E-2</v>
      </c>
      <c r="K954" s="8">
        <v>1.6619744048552831E-3</v>
      </c>
      <c r="L954" s="12">
        <v>1.6196428308667211E-4</v>
      </c>
      <c r="M954" s="1" t="s">
        <v>28</v>
      </c>
      <c r="N954" s="1">
        <v>3.7438858021130589E-2</v>
      </c>
      <c r="O954" s="9">
        <v>3.6485265845620065E-3</v>
      </c>
      <c r="P954" s="13">
        <v>1</v>
      </c>
      <c r="Q954" s="14" t="s">
        <v>878</v>
      </c>
      <c r="R954" s="15" t="s">
        <v>879</v>
      </c>
      <c r="S954" s="16" t="s">
        <v>880</v>
      </c>
      <c r="T954" s="2" t="str" cm="1">
        <f t="array" ref="T954">IFERROR(INDEX($AB$4:$AB$63,MATCH(C954&amp;Q954,$Z$4:$Z$63&amp;$Y$4:$Y$63,0)),"")</f>
        <v/>
      </c>
    </row>
    <row r="955" spans="1:20" x14ac:dyDescent="0.25">
      <c r="A955" s="1" t="s">
        <v>19</v>
      </c>
      <c r="B955" s="1" t="s">
        <v>672</v>
      </c>
      <c r="C955" s="1">
        <v>6335617</v>
      </c>
      <c r="D955" s="1" t="s">
        <v>699</v>
      </c>
      <c r="E955" s="7">
        <v>51.503374805598753</v>
      </c>
      <c r="F955" s="10">
        <v>42215.3</v>
      </c>
      <c r="G955" s="10">
        <v>844</v>
      </c>
      <c r="H955" s="11">
        <v>525</v>
      </c>
      <c r="I955" s="11">
        <v>-319</v>
      </c>
      <c r="J955" s="9">
        <v>0.37796208530805686</v>
      </c>
      <c r="K955" s="8">
        <v>2.4618886124229034E-3</v>
      </c>
      <c r="L955" s="12">
        <v>9.305005537475191E-4</v>
      </c>
      <c r="M955" s="1" t="s">
        <v>22</v>
      </c>
      <c r="N955" s="1">
        <v>2.3489924894204556E-2</v>
      </c>
      <c r="O955" s="9">
        <v>8.8783009967431919E-3</v>
      </c>
      <c r="P955" s="13">
        <v>0.65629860031104204</v>
      </c>
      <c r="Q955" s="14" t="s">
        <v>878</v>
      </c>
      <c r="R955" s="15" t="s">
        <v>879</v>
      </c>
      <c r="S955" s="16" t="s">
        <v>880</v>
      </c>
      <c r="T955" s="2" t="str" cm="1">
        <f t="array" ref="T955">IFERROR(INDEX($AB$4:$AB$63,MATCH(C955&amp;Q955,$Z$4:$Z$63&amp;$Y$4:$Y$63,0)),"")</f>
        <v/>
      </c>
    </row>
    <row r="956" spans="1:20" x14ac:dyDescent="0.25">
      <c r="A956" s="1" t="s">
        <v>19</v>
      </c>
      <c r="B956" s="1" t="s">
        <v>278</v>
      </c>
      <c r="C956" s="1">
        <v>6212630</v>
      </c>
      <c r="D956" s="1" t="s">
        <v>279</v>
      </c>
      <c r="E956" s="7">
        <v>272.56423631123909</v>
      </c>
      <c r="F956" s="10">
        <v>94579.789999999964</v>
      </c>
      <c r="G956" s="10">
        <v>347</v>
      </c>
      <c r="H956" s="11">
        <v>77</v>
      </c>
      <c r="I956" s="11">
        <v>-270</v>
      </c>
      <c r="J956" s="9">
        <v>0.77809798270893371</v>
      </c>
      <c r="K956" s="8">
        <v>5.5156520969020595E-3</v>
      </c>
      <c r="L956" s="12">
        <v>4.2917177699237927E-3</v>
      </c>
      <c r="M956" s="1" t="s">
        <v>22</v>
      </c>
      <c r="N956" s="1">
        <v>7.1733560547248901E-2</v>
      </c>
      <c r="O956" s="9">
        <v>5.5815738754343522E-2</v>
      </c>
      <c r="P956" s="13">
        <v>1</v>
      </c>
      <c r="Q956" s="14" t="s">
        <v>878</v>
      </c>
      <c r="R956" s="15" t="s">
        <v>879</v>
      </c>
      <c r="S956" s="16" t="s">
        <v>880</v>
      </c>
      <c r="T956" s="2" t="str" cm="1">
        <f t="array" ref="T956">IFERROR(INDEX($AB$4:$AB$63,MATCH(C956&amp;Q956,$Z$4:$Z$63&amp;$Y$4:$Y$63,0)),"")</f>
        <v/>
      </c>
    </row>
    <row r="957" spans="1:20" x14ac:dyDescent="0.25">
      <c r="A957" s="1" t="s">
        <v>19</v>
      </c>
      <c r="B957" s="1" t="s">
        <v>278</v>
      </c>
      <c r="C957" s="1">
        <v>6385838</v>
      </c>
      <c r="D957" s="1" t="s">
        <v>297</v>
      </c>
      <c r="E957" s="7">
        <v>75.810192307692304</v>
      </c>
      <c r="F957" s="10">
        <v>31537.039999999997</v>
      </c>
      <c r="G957" s="10">
        <v>416</v>
      </c>
      <c r="H957" s="11">
        <v>33</v>
      </c>
      <c r="I957" s="11">
        <v>-383</v>
      </c>
      <c r="J957" s="9">
        <v>0.92067307692307687</v>
      </c>
      <c r="K957" s="8">
        <v>1.8391597275283036E-3</v>
      </c>
      <c r="L957" s="12">
        <v>1.6932648452964909E-3</v>
      </c>
      <c r="M957" s="1" t="s">
        <v>22</v>
      </c>
      <c r="N957" s="1">
        <v>2.3919107542118789E-2</v>
      </c>
      <c r="O957" s="9">
        <v>2.2021678338056482E-2</v>
      </c>
      <c r="P957" s="13">
        <v>1</v>
      </c>
      <c r="Q957" s="14" t="s">
        <v>878</v>
      </c>
      <c r="R957" s="15" t="s">
        <v>879</v>
      </c>
      <c r="S957" s="16" t="s">
        <v>880</v>
      </c>
      <c r="T957" s="2" t="str" cm="1">
        <f t="array" ref="T957">IFERROR(INDEX($AB$4:$AB$63,MATCH(C957&amp;Q957,$Z$4:$Z$63&amp;$Y$4:$Y$63,0)),"")</f>
        <v/>
      </c>
    </row>
    <row r="958" spans="1:20" x14ac:dyDescent="0.25">
      <c r="A958" s="1" t="s">
        <v>31</v>
      </c>
      <c r="B958" s="1" t="s">
        <v>114</v>
      </c>
      <c r="C958" s="1">
        <v>6425788</v>
      </c>
      <c r="D958" s="1" t="s">
        <v>122</v>
      </c>
      <c r="E958" s="7">
        <v>28.235818521983163</v>
      </c>
      <c r="F958" s="10">
        <v>65037.9</v>
      </c>
      <c r="G958" s="10">
        <v>2346</v>
      </c>
      <c r="H958" s="11">
        <v>1842</v>
      </c>
      <c r="I958" s="11">
        <v>-504</v>
      </c>
      <c r="J958" s="9">
        <v>0.21483375959079284</v>
      </c>
      <c r="K958" s="8">
        <v>3.792844428107808E-3</v>
      </c>
      <c r="L958" s="12">
        <v>8.1483102803339095E-4</v>
      </c>
      <c r="M958" s="1" t="s">
        <v>22</v>
      </c>
      <c r="N958" s="1">
        <v>0.2060642445035008</v>
      </c>
      <c r="O958" s="9">
        <v>4.4269556363923449E-2</v>
      </c>
      <c r="P958" s="13">
        <v>0.73152478952291866</v>
      </c>
      <c r="Q958" s="14" t="s">
        <v>878</v>
      </c>
      <c r="R958" s="15" t="s">
        <v>879</v>
      </c>
      <c r="S958" s="16" t="s">
        <v>880</v>
      </c>
      <c r="T958" s="2" t="str" cm="1">
        <f t="array" ref="T958">IFERROR(INDEX($AB$4:$AB$63,MATCH(C958&amp;Q958,$Z$4:$Z$63&amp;$Y$4:$Y$63,0)),"")</f>
        <v/>
      </c>
    </row>
    <row r="959" spans="1:20" x14ac:dyDescent="0.25">
      <c r="A959" s="1" t="s">
        <v>31</v>
      </c>
      <c r="B959" s="1" t="s">
        <v>549</v>
      </c>
      <c r="C959" s="1">
        <v>6425588</v>
      </c>
      <c r="D959" s="1" t="s">
        <v>571</v>
      </c>
      <c r="E959" s="7">
        <v>25.972667386609064</v>
      </c>
      <c r="F959" s="10">
        <v>41443.42</v>
      </c>
      <c r="G959" s="10">
        <v>1609</v>
      </c>
      <c r="H959" s="11">
        <v>1359</v>
      </c>
      <c r="I959" s="11">
        <v>-250</v>
      </c>
      <c r="J959" s="9">
        <v>0.15537600994406464</v>
      </c>
      <c r="K959" s="8">
        <v>2.4168745397488492E-3</v>
      </c>
      <c r="L959" s="12">
        <v>3.7552432252157387E-4</v>
      </c>
      <c r="M959" s="1" t="s">
        <v>22</v>
      </c>
      <c r="N959" s="1">
        <v>4.4276851114568652E-2</v>
      </c>
      <c r="O959" s="9">
        <v>6.8795604590690881E-3</v>
      </c>
      <c r="P959" s="13">
        <v>0.86879049676025921</v>
      </c>
      <c r="Q959" s="14" t="s">
        <v>878</v>
      </c>
      <c r="R959" s="15" t="s">
        <v>879</v>
      </c>
      <c r="S959" s="16" t="s">
        <v>880</v>
      </c>
      <c r="T959" s="2" t="str" cm="1">
        <f t="array" ref="T959">IFERROR(INDEX($AB$4:$AB$63,MATCH(C959&amp;Q959,$Z$4:$Z$63&amp;$Y$4:$Y$63,0)),"")</f>
        <v/>
      </c>
    </row>
    <row r="960" spans="1:20" x14ac:dyDescent="0.25">
      <c r="A960" s="1" t="s">
        <v>19</v>
      </c>
      <c r="B960" s="1" t="s">
        <v>315</v>
      </c>
      <c r="C960" s="1">
        <v>6332925</v>
      </c>
      <c r="D960" s="1" t="s">
        <v>321</v>
      </c>
      <c r="E960" s="7">
        <v>28.491864518976168</v>
      </c>
      <c r="F960" s="10">
        <v>107498.28</v>
      </c>
      <c r="G960" s="10">
        <v>3815</v>
      </c>
      <c r="H960" s="11">
        <v>1804</v>
      </c>
      <c r="I960" s="11">
        <v>-2011</v>
      </c>
      <c r="J960" s="9">
        <v>0.527129750982962</v>
      </c>
      <c r="K960" s="8">
        <v>6.269025480976062E-3</v>
      </c>
      <c r="L960" s="12">
        <v>3.3045898406927551E-3</v>
      </c>
      <c r="M960" s="1" t="s">
        <v>22</v>
      </c>
      <c r="N960" s="1">
        <v>9.0114274860161964E-2</v>
      </c>
      <c r="O960" s="9">
        <v>4.7501915267047369E-2</v>
      </c>
      <c r="P960" s="13">
        <v>0.8417917034421889</v>
      </c>
      <c r="Q960" s="14" t="s">
        <v>878</v>
      </c>
      <c r="R960" s="15" t="s">
        <v>879</v>
      </c>
      <c r="S960" s="16" t="s">
        <v>880</v>
      </c>
      <c r="T960" s="2" t="str" cm="1">
        <f t="array" ref="T960">IFERROR(INDEX($AB$4:$AB$63,MATCH(C960&amp;Q960,$Z$4:$Z$63&amp;$Y$4:$Y$63,0)),"")</f>
        <v/>
      </c>
    </row>
    <row r="961" spans="1:20" x14ac:dyDescent="0.25">
      <c r="A961" s="1" t="s">
        <v>19</v>
      </c>
      <c r="B961" s="1" t="s">
        <v>650</v>
      </c>
      <c r="C961" s="1">
        <v>6379692</v>
      </c>
      <c r="D961" s="1" t="s">
        <v>656</v>
      </c>
      <c r="E961" s="7">
        <v>24.52017857142857</v>
      </c>
      <c r="F961" s="10">
        <v>27462.6</v>
      </c>
      <c r="G961" s="10">
        <v>1120</v>
      </c>
      <c r="H961" s="11">
        <v>786</v>
      </c>
      <c r="I961" s="11">
        <v>-334</v>
      </c>
      <c r="J961" s="9">
        <v>0.29821428571428571</v>
      </c>
      <c r="K961" s="8">
        <v>1.6015487798860892E-3</v>
      </c>
      <c r="L961" s="12">
        <v>4.7760472543031588E-4</v>
      </c>
      <c r="M961" s="1" t="s">
        <v>22</v>
      </c>
      <c r="N961" s="1">
        <v>2.6541640892253988E-2</v>
      </c>
      <c r="O961" s="9">
        <v>7.915096480368599E-3</v>
      </c>
      <c r="P961" s="13">
        <v>1</v>
      </c>
      <c r="Q961" s="14" t="s">
        <v>878</v>
      </c>
      <c r="R961" s="15" t="s">
        <v>879</v>
      </c>
      <c r="S961" s="16" t="s">
        <v>880</v>
      </c>
      <c r="T961" s="2" t="str" cm="1">
        <f t="array" ref="T961">IFERROR(INDEX($AB$4:$AB$63,MATCH(C961&amp;Q961,$Z$4:$Z$63&amp;$Y$4:$Y$63,0)),"")</f>
        <v/>
      </c>
    </row>
    <row r="962" spans="1:20" x14ac:dyDescent="0.25">
      <c r="A962" s="1" t="s">
        <v>19</v>
      </c>
      <c r="B962" s="1" t="s">
        <v>746</v>
      </c>
      <c r="C962" s="1">
        <v>6378895</v>
      </c>
      <c r="D962" s="1" t="s">
        <v>765</v>
      </c>
      <c r="E962" s="7">
        <v>15.971986143187067</v>
      </c>
      <c r="F962" s="10">
        <v>40082.340000000004</v>
      </c>
      <c r="G962" s="10">
        <v>2514</v>
      </c>
      <c r="H962" s="11">
        <v>1854</v>
      </c>
      <c r="I962" s="11">
        <v>-660</v>
      </c>
      <c r="J962" s="9">
        <v>0.26252983293556087</v>
      </c>
      <c r="K962" s="8">
        <v>2.3374998260171798E-3</v>
      </c>
      <c r="L962" s="12">
        <v>6.1366343881119286E-4</v>
      </c>
      <c r="M962" s="1" t="s">
        <v>22</v>
      </c>
      <c r="N962" s="1">
        <v>4.7379821856596192E-2</v>
      </c>
      <c r="O962" s="9">
        <v>1.2438616716528834E-2</v>
      </c>
      <c r="P962" s="13">
        <v>0.9676674364896074</v>
      </c>
      <c r="Q962" s="14" t="s">
        <v>878</v>
      </c>
      <c r="R962" s="15" t="s">
        <v>879</v>
      </c>
      <c r="S962" s="16" t="s">
        <v>880</v>
      </c>
      <c r="T962" s="2" t="str" cm="1">
        <f t="array" ref="T962">IFERROR(INDEX($AB$4:$AB$63,MATCH(C962&amp;Q962,$Z$4:$Z$63&amp;$Y$4:$Y$63,0)),"")</f>
        <v/>
      </c>
    </row>
    <row r="963" spans="1:20" x14ac:dyDescent="0.25">
      <c r="A963" s="1" t="s">
        <v>31</v>
      </c>
      <c r="B963" s="1" t="s">
        <v>409</v>
      </c>
      <c r="C963" s="1">
        <v>6425618</v>
      </c>
      <c r="D963" s="1" t="s">
        <v>432</v>
      </c>
      <c r="E963" s="7">
        <v>33.510790123456793</v>
      </c>
      <c r="F963" s="10">
        <v>64681.92000000002</v>
      </c>
      <c r="G963" s="10">
        <v>1956</v>
      </c>
      <c r="H963" s="11">
        <v>1614</v>
      </c>
      <c r="I963" s="11">
        <v>-342</v>
      </c>
      <c r="J963" s="9">
        <v>0.17484662576687116</v>
      </c>
      <c r="K963" s="8">
        <v>3.7720845825482538E-3</v>
      </c>
      <c r="L963" s="12">
        <v>6.5953626136579897E-4</v>
      </c>
      <c r="M963" s="1" t="s">
        <v>22</v>
      </c>
      <c r="N963" s="1">
        <v>7.03024772116361E-2</v>
      </c>
      <c r="O963" s="9">
        <v>1.2292150923506925E-2</v>
      </c>
      <c r="P963" s="13">
        <v>0.80493827160493825</v>
      </c>
      <c r="Q963" s="14" t="s">
        <v>878</v>
      </c>
      <c r="R963" s="15" t="s">
        <v>879</v>
      </c>
      <c r="S963" s="16" t="s">
        <v>880</v>
      </c>
      <c r="T963" s="2" t="str" cm="1">
        <f t="array" ref="T963">IFERROR(INDEX($AB$4:$AB$63,MATCH(C963&amp;Q963,$Z$4:$Z$63&amp;$Y$4:$Y$63,0)),"")</f>
        <v/>
      </c>
    </row>
    <row r="964" spans="1:20" x14ac:dyDescent="0.25">
      <c r="A964" s="1" t="s">
        <v>31</v>
      </c>
      <c r="B964" s="1" t="s">
        <v>114</v>
      </c>
      <c r="C964" s="1">
        <v>6425796</v>
      </c>
      <c r="D964" s="1" t="s">
        <v>125</v>
      </c>
      <c r="E964" s="7">
        <v>18.710966350301991</v>
      </c>
      <c r="F964" s="10">
        <v>64063.68</v>
      </c>
      <c r="G964" s="10">
        <v>3484</v>
      </c>
      <c r="H964" s="11">
        <v>3004</v>
      </c>
      <c r="I964" s="11">
        <v>-480</v>
      </c>
      <c r="J964" s="9">
        <v>0.13777267508610791</v>
      </c>
      <c r="K964" s="8">
        <v>3.7360304027664118E-3</v>
      </c>
      <c r="L964" s="12">
        <v>5.1472290279215777E-4</v>
      </c>
      <c r="M964" s="1" t="s">
        <v>22</v>
      </c>
      <c r="N964" s="1">
        <v>0.20297755338524207</v>
      </c>
      <c r="O964" s="9">
        <v>2.7964760512318079E-2</v>
      </c>
      <c r="P964" s="13">
        <v>0.75150992234685077</v>
      </c>
      <c r="Q964" s="14" t="s">
        <v>878</v>
      </c>
      <c r="R964" s="15" t="s">
        <v>879</v>
      </c>
      <c r="S964" s="16" t="s">
        <v>880</v>
      </c>
      <c r="T964" s="2" t="str" cm="1">
        <f t="array" ref="T964">IFERROR(INDEX($AB$4:$AB$63,MATCH(C964&amp;Q964,$Z$4:$Z$63&amp;$Y$4:$Y$63,0)),"")</f>
        <v/>
      </c>
    </row>
    <row r="965" spans="1:20" x14ac:dyDescent="0.25">
      <c r="A965" s="1" t="s">
        <v>31</v>
      </c>
      <c r="B965" s="1" t="s">
        <v>216</v>
      </c>
      <c r="C965" s="1">
        <v>6426529</v>
      </c>
      <c r="D965" s="1" t="s">
        <v>226</v>
      </c>
      <c r="E965" s="7">
        <v>25.169810298102981</v>
      </c>
      <c r="F965" s="10">
        <v>47745.96</v>
      </c>
      <c r="G965" s="10">
        <v>1914</v>
      </c>
      <c r="H965" s="11">
        <v>1382</v>
      </c>
      <c r="I965" s="11">
        <v>-532</v>
      </c>
      <c r="J965" s="9">
        <v>0.27795193312434691</v>
      </c>
      <c r="K965" s="8">
        <v>2.7844225959118957E-3</v>
      </c>
      <c r="L965" s="12">
        <v>7.7393564316882366E-4</v>
      </c>
      <c r="M965" s="1" t="s">
        <v>22</v>
      </c>
      <c r="N965" s="1">
        <v>0.18248491180723009</v>
      </c>
      <c r="O965" s="9">
        <v>5.0722034002845563E-2</v>
      </c>
      <c r="P965" s="13">
        <v>0.8644986449864499</v>
      </c>
      <c r="Q965" s="14" t="s">
        <v>878</v>
      </c>
      <c r="R965" s="15" t="s">
        <v>879</v>
      </c>
      <c r="S965" s="16" t="s">
        <v>880</v>
      </c>
      <c r="T965" s="2" t="str" cm="1">
        <f t="array" ref="T965">IFERROR(INDEX($AB$4:$AB$63,MATCH(C965&amp;Q965,$Z$4:$Z$63&amp;$Y$4:$Y$63,0)),"")</f>
        <v/>
      </c>
    </row>
    <row r="966" spans="1:20" x14ac:dyDescent="0.25">
      <c r="A966" s="1" t="s">
        <v>19</v>
      </c>
      <c r="B966" s="1" t="s">
        <v>374</v>
      </c>
      <c r="C966" s="1">
        <v>6174059</v>
      </c>
      <c r="D966" s="1" t="s">
        <v>376</v>
      </c>
      <c r="E966" s="7">
        <v>23.014030303030303</v>
      </c>
      <c r="F966" s="10">
        <v>34101.720000000008</v>
      </c>
      <c r="G966" s="10">
        <v>1506</v>
      </c>
      <c r="H966" s="11">
        <v>530</v>
      </c>
      <c r="I966" s="11">
        <v>-976</v>
      </c>
      <c r="J966" s="9">
        <v>0.64807436918990702</v>
      </c>
      <c r="K966" s="8">
        <v>1.9887253230945747E-3</v>
      </c>
      <c r="L966" s="12">
        <v>1.2888419092565106E-3</v>
      </c>
      <c r="M966" s="1" t="s">
        <v>22</v>
      </c>
      <c r="N966" s="1">
        <v>0.19892445049600571</v>
      </c>
      <c r="O966" s="9">
        <v>0.12891783777164778</v>
      </c>
      <c r="P966" s="13">
        <v>0.76060606060606062</v>
      </c>
      <c r="Q966" s="14" t="s">
        <v>878</v>
      </c>
      <c r="R966" s="15" t="s">
        <v>879</v>
      </c>
      <c r="S966" s="16" t="s">
        <v>880</v>
      </c>
      <c r="T966" s="2" t="str" cm="1">
        <f t="array" ref="T966">IFERROR(INDEX($AB$4:$AB$63,MATCH(C966&amp;Q966,$Z$4:$Z$63&amp;$Y$4:$Y$63,0)),"")</f>
        <v/>
      </c>
    </row>
    <row r="967" spans="1:20" x14ac:dyDescent="0.25">
      <c r="A967" s="1" t="s">
        <v>19</v>
      </c>
      <c r="B967" s="1" t="s">
        <v>549</v>
      </c>
      <c r="C967" s="1">
        <v>6332820</v>
      </c>
      <c r="D967" s="1" t="s">
        <v>553</v>
      </c>
      <c r="E967" s="7">
        <v>16.475319148936173</v>
      </c>
      <c r="F967" s="10">
        <v>25950.600000000002</v>
      </c>
      <c r="G967" s="10">
        <v>1590</v>
      </c>
      <c r="H967" s="11">
        <v>804</v>
      </c>
      <c r="I967" s="11">
        <v>-786</v>
      </c>
      <c r="J967" s="9">
        <v>0.49433962264150944</v>
      </c>
      <c r="K967" s="8">
        <v>1.5133727967239793E-3</v>
      </c>
      <c r="L967" s="12">
        <v>7.4812013724845773E-4</v>
      </c>
      <c r="M967" s="1" t="s">
        <v>22</v>
      </c>
      <c r="N967" s="1">
        <v>2.7724807762817969E-2</v>
      </c>
      <c r="O967" s="9">
        <v>1.3705471007279826E-2</v>
      </c>
      <c r="P967" s="13">
        <v>0.8457446808510638</v>
      </c>
      <c r="Q967" s="14" t="s">
        <v>878</v>
      </c>
      <c r="R967" s="15" t="s">
        <v>879</v>
      </c>
      <c r="S967" s="16" t="s">
        <v>880</v>
      </c>
      <c r="T967" s="2" t="str" cm="1">
        <f t="array" ref="T967">IFERROR(INDEX($AB$4:$AB$63,MATCH(C967&amp;Q967,$Z$4:$Z$63&amp;$Y$4:$Y$63,0)),"")</f>
        <v/>
      </c>
    </row>
    <row r="968" spans="1:20" x14ac:dyDescent="0.25">
      <c r="A968" s="1" t="s">
        <v>31</v>
      </c>
      <c r="B968" s="1" t="s">
        <v>549</v>
      </c>
      <c r="C968" s="1">
        <v>6425590</v>
      </c>
      <c r="D968" s="1" t="s">
        <v>572</v>
      </c>
      <c r="E968" s="7">
        <v>28.560966292134825</v>
      </c>
      <c r="F968" s="10">
        <v>47553.839999999989</v>
      </c>
      <c r="G968" s="10">
        <v>1672</v>
      </c>
      <c r="H968" s="11">
        <v>1287</v>
      </c>
      <c r="I968" s="11">
        <v>-385</v>
      </c>
      <c r="J968" s="9">
        <v>0.23026315789473684</v>
      </c>
      <c r="K968" s="8">
        <v>2.7732186475751858E-3</v>
      </c>
      <c r="L968" s="12">
        <v>6.385700833232336E-4</v>
      </c>
      <c r="M968" s="1" t="s">
        <v>22</v>
      </c>
      <c r="N968" s="1">
        <v>5.0805032345448781E-2</v>
      </c>
      <c r="O968" s="9">
        <v>1.1698527184807284E-2</v>
      </c>
      <c r="P968" s="13">
        <v>0.93932584269662922</v>
      </c>
      <c r="Q968" s="14" t="s">
        <v>878</v>
      </c>
      <c r="R968" s="15" t="s">
        <v>879</v>
      </c>
      <c r="S968" s="16" t="s">
        <v>880</v>
      </c>
      <c r="T968" s="2" t="str" cm="1">
        <f t="array" ref="T968">IFERROR(INDEX($AB$4:$AB$63,MATCH(C968&amp;Q968,$Z$4:$Z$63&amp;$Y$4:$Y$63,0)),"")</f>
        <v/>
      </c>
    </row>
    <row r="969" spans="1:20" x14ac:dyDescent="0.25">
      <c r="A969" s="1" t="s">
        <v>19</v>
      </c>
      <c r="B969" s="1" t="s">
        <v>746</v>
      </c>
      <c r="C969" s="1">
        <v>6332683</v>
      </c>
      <c r="D969" s="1" t="s">
        <v>750</v>
      </c>
      <c r="E969" s="7">
        <v>96.240661764705891</v>
      </c>
      <c r="F969" s="10">
        <v>15444.990000000002</v>
      </c>
      <c r="G969" s="10">
        <v>174</v>
      </c>
      <c r="H969" s="11">
        <v>52</v>
      </c>
      <c r="I969" s="11">
        <v>-122</v>
      </c>
      <c r="J969" s="9">
        <v>0.70114942528735635</v>
      </c>
      <c r="K969" s="8">
        <v>9.0071241943052928E-4</v>
      </c>
      <c r="L969" s="12">
        <v>6.3153399523289988E-4</v>
      </c>
      <c r="M969" s="1" t="s">
        <v>22</v>
      </c>
      <c r="N969" s="1">
        <v>1.8256939958518133E-2</v>
      </c>
      <c r="O969" s="9">
        <v>1.280084295942076E-2</v>
      </c>
      <c r="P969" s="13">
        <v>0.4264705882352941</v>
      </c>
      <c r="Q969" s="14" t="s">
        <v>878</v>
      </c>
      <c r="R969" s="15" t="s">
        <v>879</v>
      </c>
      <c r="S969" s="16" t="s">
        <v>880</v>
      </c>
      <c r="T969" s="2" t="str" cm="1">
        <f t="array" ref="T969">IFERROR(INDEX($AB$4:$AB$63,MATCH(C969&amp;Q969,$Z$4:$Z$63&amp;$Y$4:$Y$63,0)),"")</f>
        <v/>
      </c>
    </row>
    <row r="970" spans="1:20" x14ac:dyDescent="0.25">
      <c r="A970" s="1" t="s">
        <v>19</v>
      </c>
      <c r="B970" s="1" t="s">
        <v>512</v>
      </c>
      <c r="C970" s="1">
        <v>6386349</v>
      </c>
      <c r="D970" s="1" t="s">
        <v>524</v>
      </c>
      <c r="E970" s="7">
        <v>178.77249299719887</v>
      </c>
      <c r="F970" s="10">
        <v>63821.78</v>
      </c>
      <c r="G970" s="10">
        <v>357</v>
      </c>
      <c r="H970" s="11">
        <v>62</v>
      </c>
      <c r="I970" s="11">
        <v>-295</v>
      </c>
      <c r="J970" s="9">
        <v>0.8263305322128851</v>
      </c>
      <c r="K970" s="8">
        <v>3.7219234118094579E-3</v>
      </c>
      <c r="L970" s="12">
        <v>3.0755389537361066E-3</v>
      </c>
      <c r="M970" s="1" t="s">
        <v>22</v>
      </c>
      <c r="N970" s="1">
        <v>0.20911895059946689</v>
      </c>
      <c r="O970" s="9">
        <v>0.17280137374465751</v>
      </c>
      <c r="P970" s="13">
        <v>1</v>
      </c>
      <c r="Q970" s="14" t="s">
        <v>878</v>
      </c>
      <c r="R970" s="15" t="s">
        <v>879</v>
      </c>
      <c r="S970" s="16" t="s">
        <v>880</v>
      </c>
      <c r="T970" s="2" t="str" cm="1">
        <f t="array" ref="T970">IFERROR(INDEX($AB$4:$AB$63,MATCH(C970&amp;Q970,$Z$4:$Z$63&amp;$Y$4:$Y$63,0)),"")</f>
        <v/>
      </c>
    </row>
    <row r="971" spans="1:20" x14ac:dyDescent="0.25">
      <c r="A971" s="1" t="s">
        <v>19</v>
      </c>
      <c r="B971" s="1" t="s">
        <v>820</v>
      </c>
      <c r="C971" s="1">
        <v>6332743</v>
      </c>
      <c r="D971" s="1" t="s">
        <v>830</v>
      </c>
      <c r="E971" s="7">
        <v>57.469068702290059</v>
      </c>
      <c r="F971" s="10">
        <v>61204.899999999987</v>
      </c>
      <c r="G971" s="10">
        <v>1076</v>
      </c>
      <c r="H971" s="11">
        <v>1537</v>
      </c>
      <c r="I971" s="11">
        <v>461</v>
      </c>
      <c r="J971" s="9">
        <v>-0.42843866171003719</v>
      </c>
      <c r="K971" s="8">
        <v>3.5693136453959235E-3</v>
      </c>
      <c r="L971" s="12">
        <v>1.5292319614568037E-3</v>
      </c>
      <c r="M971" s="1" t="s">
        <v>28</v>
      </c>
      <c r="N971" s="1">
        <v>3.0837576032471729E-2</v>
      </c>
      <c r="O971" s="9">
        <v>1.3212009805733706E-2</v>
      </c>
      <c r="P971" s="13">
        <v>0.82137404580152673</v>
      </c>
      <c r="Q971" s="14" t="s">
        <v>878</v>
      </c>
      <c r="R971" s="15" t="s">
        <v>879</v>
      </c>
      <c r="S971" s="16" t="s">
        <v>880</v>
      </c>
      <c r="T971" s="2" t="str" cm="1">
        <f t="array" ref="T971">IFERROR(INDEX($AB$4:$AB$63,MATCH(C971&amp;Q971,$Z$4:$Z$63&amp;$Y$4:$Y$63,0)),"")</f>
        <v/>
      </c>
    </row>
    <row r="972" spans="1:20" x14ac:dyDescent="0.25">
      <c r="A972" s="1" t="s">
        <v>19</v>
      </c>
      <c r="B972" s="1" t="s">
        <v>278</v>
      </c>
      <c r="C972" s="1">
        <v>6378969</v>
      </c>
      <c r="D972" s="1" t="s">
        <v>290</v>
      </c>
      <c r="E972" s="7">
        <v>10.785431789737178</v>
      </c>
      <c r="F972" s="10">
        <v>30353.040000000012</v>
      </c>
      <c r="G972" s="10">
        <v>2836</v>
      </c>
      <c r="H972" s="11">
        <v>3049</v>
      </c>
      <c r="I972" s="11">
        <v>213</v>
      </c>
      <c r="J972" s="9">
        <v>-7.5105782792665721E-2</v>
      </c>
      <c r="K972" s="8">
        <v>1.7701118676976574E-3</v>
      </c>
      <c r="L972" s="12">
        <v>1.3294563745402011E-4</v>
      </c>
      <c r="M972" s="1" t="s">
        <v>28</v>
      </c>
      <c r="N972" s="1">
        <v>2.3021108765763486E-2</v>
      </c>
      <c r="O972" s="9">
        <v>1.7290183946077652E-3</v>
      </c>
      <c r="P972" s="13">
        <v>0.88735919899874849</v>
      </c>
      <c r="Q972" s="14" t="s">
        <v>878</v>
      </c>
      <c r="R972" s="15" t="s">
        <v>879</v>
      </c>
      <c r="S972" s="16" t="s">
        <v>880</v>
      </c>
      <c r="T972" s="2" t="str" cm="1">
        <f t="array" ref="T972">IFERROR(INDEX($AB$4:$AB$63,MATCH(C972&amp;Q972,$Z$4:$Z$63&amp;$Y$4:$Y$63,0)),"")</f>
        <v/>
      </c>
    </row>
    <row r="973" spans="1:20" x14ac:dyDescent="0.25">
      <c r="A973" s="1" t="s">
        <v>19</v>
      </c>
      <c r="B973" s="1" t="s">
        <v>512</v>
      </c>
      <c r="C973" s="1">
        <v>6386347</v>
      </c>
      <c r="D973" s="1" t="s">
        <v>522</v>
      </c>
      <c r="E973" s="7">
        <v>95.41335164835165</v>
      </c>
      <c r="F973" s="10">
        <v>34730.46</v>
      </c>
      <c r="G973" s="10">
        <v>364</v>
      </c>
      <c r="H973" s="11">
        <v>71</v>
      </c>
      <c r="I973" s="11">
        <v>-293</v>
      </c>
      <c r="J973" s="9">
        <v>0.80494505494505497</v>
      </c>
      <c r="K973" s="8">
        <v>2.0253918360928183E-3</v>
      </c>
      <c r="L973" s="12">
        <v>1.6303291427889994E-3</v>
      </c>
      <c r="M973" s="1" t="s">
        <v>22</v>
      </c>
      <c r="N973" s="1">
        <v>0.1137981007273185</v>
      </c>
      <c r="O973" s="9">
        <v>9.1601218442594293E-2</v>
      </c>
      <c r="P973" s="13">
        <v>1</v>
      </c>
      <c r="Q973" s="14" t="s">
        <v>878</v>
      </c>
      <c r="R973" s="15" t="s">
        <v>879</v>
      </c>
      <c r="S973" s="16" t="s">
        <v>880</v>
      </c>
      <c r="T973" s="2" t="str" cm="1">
        <f t="array" ref="T973">IFERROR(INDEX($AB$4:$AB$63,MATCH(C973&amp;Q973,$Z$4:$Z$63&amp;$Y$4:$Y$63,0)),"")</f>
        <v/>
      </c>
    </row>
    <row r="974" spans="1:20" x14ac:dyDescent="0.25">
      <c r="A974" s="1" t="s">
        <v>19</v>
      </c>
      <c r="B974" s="1" t="s">
        <v>233</v>
      </c>
      <c r="C974" s="1">
        <v>6213752</v>
      </c>
      <c r="D974" s="1" t="s">
        <v>236</v>
      </c>
      <c r="E974" s="7">
        <v>36.394124293785296</v>
      </c>
      <c r="F974" s="10">
        <v>12916.679999999997</v>
      </c>
      <c r="G974" s="10">
        <v>366</v>
      </c>
      <c r="H974" s="11">
        <v>382</v>
      </c>
      <c r="I974" s="11">
        <v>16</v>
      </c>
      <c r="J974" s="9">
        <v>-4.3715846994535519E-2</v>
      </c>
      <c r="K974" s="8">
        <v>7.5326782949098215E-4</v>
      </c>
      <c r="L974" s="12">
        <v>3.2929741179933647E-5</v>
      </c>
      <c r="M974" s="1" t="s">
        <v>28</v>
      </c>
      <c r="N974" s="1">
        <v>6.9739902109035051E-2</v>
      </c>
      <c r="O974" s="9">
        <v>3.0487388900124614E-3</v>
      </c>
      <c r="P974" s="13">
        <v>0.68926553672316382</v>
      </c>
      <c r="Q974" s="14" t="s">
        <v>878</v>
      </c>
      <c r="R974" s="15" t="s">
        <v>879</v>
      </c>
      <c r="S974" s="16" t="s">
        <v>880</v>
      </c>
      <c r="T974" s="2" t="str" cm="1">
        <f t="array" ref="T974">IFERROR(INDEX($AB$4:$AB$63,MATCH(C974&amp;Q974,$Z$4:$Z$63&amp;$Y$4:$Y$63,0)),"")</f>
        <v/>
      </c>
    </row>
    <row r="975" spans="1:20" x14ac:dyDescent="0.25">
      <c r="A975" s="1" t="s">
        <v>19</v>
      </c>
      <c r="B975" s="1" t="s">
        <v>315</v>
      </c>
      <c r="C975" s="1">
        <v>6332949</v>
      </c>
      <c r="D975" s="1" t="s">
        <v>325</v>
      </c>
      <c r="E975" s="7">
        <v>105.54445454545454</v>
      </c>
      <c r="F975" s="10">
        <v>34829.67</v>
      </c>
      <c r="G975" s="10">
        <v>330</v>
      </c>
      <c r="H975" s="11">
        <v>207</v>
      </c>
      <c r="I975" s="11">
        <v>-123</v>
      </c>
      <c r="J975" s="9">
        <v>0.37272727272727274</v>
      </c>
      <c r="K975" s="8">
        <v>2.0311775102260939E-3</v>
      </c>
      <c r="L975" s="12">
        <v>7.5707525381154411E-4</v>
      </c>
      <c r="M975" s="1" t="s">
        <v>22</v>
      </c>
      <c r="N975" s="1">
        <v>2.9197215580274747E-2</v>
      </c>
      <c r="O975" s="9">
        <v>1.0882598534466043E-2</v>
      </c>
      <c r="P975" s="13">
        <v>1</v>
      </c>
      <c r="Q975" s="14" t="s">
        <v>878</v>
      </c>
      <c r="R975" s="15" t="s">
        <v>879</v>
      </c>
      <c r="S975" s="16" t="s">
        <v>880</v>
      </c>
      <c r="T975" s="2" t="str" cm="1">
        <f t="array" ref="T975">IFERROR(INDEX($AB$4:$AB$63,MATCH(C975&amp;Q975,$Z$4:$Z$63&amp;$Y$4:$Y$63,0)),"")</f>
        <v/>
      </c>
    </row>
    <row r="976" spans="1:20" x14ac:dyDescent="0.25">
      <c r="A976" s="1" t="s">
        <v>19</v>
      </c>
      <c r="B976" s="1" t="s">
        <v>438</v>
      </c>
      <c r="C976" s="1">
        <v>6379066</v>
      </c>
      <c r="D976" s="1" t="s">
        <v>453</v>
      </c>
      <c r="E976" s="7">
        <v>10.368703071672353</v>
      </c>
      <c r="F976" s="10">
        <v>14763.42</v>
      </c>
      <c r="G976" s="10">
        <v>1452</v>
      </c>
      <c r="H976" s="11">
        <v>1521</v>
      </c>
      <c r="I976" s="11">
        <v>69</v>
      </c>
      <c r="J976" s="9">
        <v>-4.7520661157024795E-2</v>
      </c>
      <c r="K976" s="8">
        <v>8.609649955920375E-4</v>
      </c>
      <c r="L976" s="12">
        <v>4.0913625823588562E-5</v>
      </c>
      <c r="M976" s="1" t="s">
        <v>28</v>
      </c>
      <c r="N976" s="1">
        <v>1.9394730831574003E-2</v>
      </c>
      <c r="O976" s="9">
        <v>9.2165043207892991E-4</v>
      </c>
      <c r="P976" s="13">
        <v>0.82593856655290099</v>
      </c>
      <c r="Q976" s="14" t="s">
        <v>878</v>
      </c>
      <c r="R976" s="15" t="s">
        <v>879</v>
      </c>
      <c r="S976" s="16" t="s">
        <v>880</v>
      </c>
      <c r="T976" s="2" t="str" cm="1">
        <f t="array" ref="T976">IFERROR(INDEX($AB$4:$AB$63,MATCH(C976&amp;Q976,$Z$4:$Z$63&amp;$Y$4:$Y$63,0)),"")</f>
        <v/>
      </c>
    </row>
    <row r="977" spans="1:20" x14ac:dyDescent="0.25">
      <c r="A977" s="1" t="s">
        <v>19</v>
      </c>
      <c r="B977" s="1" t="s">
        <v>820</v>
      </c>
      <c r="C977" s="1">
        <v>6371124</v>
      </c>
      <c r="D977" s="1" t="s">
        <v>844</v>
      </c>
      <c r="E977" s="7">
        <v>53.079452449567718</v>
      </c>
      <c r="F977" s="10">
        <v>27520.379999999994</v>
      </c>
      <c r="G977" s="10">
        <v>534</v>
      </c>
      <c r="H977" s="11">
        <v>224</v>
      </c>
      <c r="I977" s="11">
        <v>-310</v>
      </c>
      <c r="J977" s="9">
        <v>0.58052434456928836</v>
      </c>
      <c r="K977" s="8">
        <v>1.6049183620997839E-3</v>
      </c>
      <c r="L977" s="12">
        <v>9.3169418024519285E-4</v>
      </c>
      <c r="M977" s="1" t="s">
        <v>22</v>
      </c>
      <c r="N977" s="1">
        <v>1.3865912871232766E-2</v>
      </c>
      <c r="O977" s="9">
        <v>8.0494999814272605E-3</v>
      </c>
      <c r="P977" s="13">
        <v>0.51296829971181557</v>
      </c>
      <c r="Q977" s="14" t="s">
        <v>878</v>
      </c>
      <c r="R977" s="15" t="s">
        <v>879</v>
      </c>
      <c r="S977" s="16" t="s">
        <v>880</v>
      </c>
      <c r="T977" s="2" t="str" cm="1">
        <f t="array" ref="T977">IFERROR(INDEX($AB$4:$AB$63,MATCH(C977&amp;Q977,$Z$4:$Z$63&amp;$Y$4:$Y$63,0)),"")</f>
        <v/>
      </c>
    </row>
    <row r="978" spans="1:20" x14ac:dyDescent="0.25">
      <c r="A978" s="1" t="s">
        <v>19</v>
      </c>
      <c r="B978" s="1" t="s">
        <v>672</v>
      </c>
      <c r="C978" s="1">
        <v>6251769</v>
      </c>
      <c r="D978" s="1" t="s">
        <v>680</v>
      </c>
      <c r="E978" s="7">
        <v>102.25258064516133</v>
      </c>
      <c r="F978" s="10">
        <v>98962.890000000043</v>
      </c>
      <c r="G978" s="10">
        <v>981</v>
      </c>
      <c r="H978" s="11">
        <v>493</v>
      </c>
      <c r="I978" s="11">
        <v>-488</v>
      </c>
      <c r="J978" s="9">
        <v>0.49745158002038736</v>
      </c>
      <c r="K978" s="8">
        <v>5.7712633084085752E-3</v>
      </c>
      <c r="L978" s="12">
        <v>2.8709240514815338E-3</v>
      </c>
      <c r="M978" s="1" t="s">
        <v>22</v>
      </c>
      <c r="N978" s="1">
        <v>5.5066074466210785E-2</v>
      </c>
      <c r="O978" s="9">
        <v>2.7392705748736864E-2</v>
      </c>
      <c r="P978" s="13">
        <v>0.81141439205955335</v>
      </c>
      <c r="Q978" s="14" t="s">
        <v>878</v>
      </c>
      <c r="R978" s="15" t="s">
        <v>879</v>
      </c>
      <c r="S978" s="16" t="s">
        <v>880</v>
      </c>
      <c r="T978" s="2" t="str" cm="1">
        <f t="array" ref="T978">IFERROR(INDEX($AB$4:$AB$63,MATCH(C978&amp;Q978,$Z$4:$Z$63&amp;$Y$4:$Y$63,0)),"")</f>
        <v/>
      </c>
    </row>
    <row r="979" spans="1:20" x14ac:dyDescent="0.25">
      <c r="A979" s="1" t="s">
        <v>19</v>
      </c>
      <c r="B979" s="1" t="s">
        <v>216</v>
      </c>
      <c r="C979" s="1">
        <v>6332187</v>
      </c>
      <c r="D979" s="1" t="s">
        <v>218</v>
      </c>
      <c r="E979" s="7">
        <v>10.746934156378597</v>
      </c>
      <c r="F979" s="10">
        <v>7772.1399999999994</v>
      </c>
      <c r="G979" s="10">
        <v>736</v>
      </c>
      <c r="H979" s="11">
        <v>721</v>
      </c>
      <c r="I979" s="11">
        <v>-15</v>
      </c>
      <c r="J979" s="9">
        <v>2.0380434782608696E-2</v>
      </c>
      <c r="K979" s="8">
        <v>4.5325137947986968E-4</v>
      </c>
      <c r="L979" s="12">
        <v>9.2374601796169091E-6</v>
      </c>
      <c r="M979" s="1" t="s">
        <v>22</v>
      </c>
      <c r="N979" s="1">
        <v>2.9705095100264926E-2</v>
      </c>
      <c r="O979" s="9">
        <v>6.0540275340213842E-4</v>
      </c>
      <c r="P979" s="13">
        <v>0.75720164609053497</v>
      </c>
      <c r="Q979" s="14" t="s">
        <v>878</v>
      </c>
      <c r="R979" s="15" t="s">
        <v>879</v>
      </c>
      <c r="S979" s="16" t="s">
        <v>880</v>
      </c>
      <c r="T979" s="2" t="str" cm="1">
        <f t="array" ref="T979">IFERROR(INDEX($AB$4:$AB$63,MATCH(C979&amp;Q979,$Z$4:$Z$63&amp;$Y$4:$Y$63,0)),"")</f>
        <v/>
      </c>
    </row>
    <row r="980" spans="1:20" x14ac:dyDescent="0.25">
      <c r="A980" s="1" t="s">
        <v>19</v>
      </c>
      <c r="B980" s="1" t="s">
        <v>233</v>
      </c>
      <c r="C980" s="1">
        <v>6288676</v>
      </c>
      <c r="D980" s="1" t="s">
        <v>239</v>
      </c>
      <c r="E980" s="7">
        <v>5.3696766743648965</v>
      </c>
      <c r="F980" s="10">
        <v>4047.2200000000003</v>
      </c>
      <c r="G980" s="10">
        <v>758</v>
      </c>
      <c r="H980" s="11">
        <v>486</v>
      </c>
      <c r="I980" s="11">
        <v>-272</v>
      </c>
      <c r="J980" s="9">
        <v>0.35883905013192613</v>
      </c>
      <c r="K980" s="8">
        <v>2.3602354667549974E-4</v>
      </c>
      <c r="L980" s="12">
        <v>8.4694465297804653E-5</v>
      </c>
      <c r="M980" s="1" t="s">
        <v>22</v>
      </c>
      <c r="N980" s="1">
        <v>2.1851801439203334E-2</v>
      </c>
      <c r="O980" s="9">
        <v>7.8412796721151808E-3</v>
      </c>
      <c r="P980" s="13">
        <v>0.87528868360277134</v>
      </c>
      <c r="Q980" s="14" t="s">
        <v>878</v>
      </c>
      <c r="R980" s="15" t="s">
        <v>879</v>
      </c>
      <c r="S980" s="16" t="s">
        <v>880</v>
      </c>
      <c r="T980" s="2" t="str" cm="1">
        <f t="array" ref="T980">IFERROR(INDEX($AB$4:$AB$63,MATCH(C980&amp;Q980,$Z$4:$Z$63&amp;$Y$4:$Y$63,0)),"")</f>
        <v/>
      </c>
    </row>
    <row r="981" spans="1:20" x14ac:dyDescent="0.25">
      <c r="A981" s="1" t="s">
        <v>19</v>
      </c>
      <c r="B981" s="1" t="s">
        <v>746</v>
      </c>
      <c r="C981" s="1">
        <v>6332659</v>
      </c>
      <c r="D981" s="1" t="s">
        <v>748</v>
      </c>
      <c r="E981" s="7">
        <v>40.896438356164381</v>
      </c>
      <c r="F981" s="10">
        <v>17740.160000000003</v>
      </c>
      <c r="G981" s="10">
        <v>456</v>
      </c>
      <c r="H981" s="11">
        <v>307</v>
      </c>
      <c r="I981" s="11">
        <v>-149</v>
      </c>
      <c r="J981" s="9">
        <v>0.3267543859649123</v>
      </c>
      <c r="K981" s="8">
        <v>1.0345608792679502E-3</v>
      </c>
      <c r="L981" s="12">
        <v>3.3804730484851884E-4</v>
      </c>
      <c r="M981" s="1" t="s">
        <v>22</v>
      </c>
      <c r="N981" s="1">
        <v>2.0969973821576126E-2</v>
      </c>
      <c r="O981" s="9">
        <v>6.852030919769392E-3</v>
      </c>
      <c r="P981" s="13">
        <v>0.3904109589041096</v>
      </c>
      <c r="Q981" s="14" t="s">
        <v>878</v>
      </c>
      <c r="R981" s="15" t="s">
        <v>879</v>
      </c>
      <c r="S981" s="16" t="s">
        <v>880</v>
      </c>
      <c r="T981" s="2" t="str" cm="1">
        <f t="array" ref="T981">IFERROR(INDEX($AB$4:$AB$63,MATCH(C981&amp;Q981,$Z$4:$Z$63&amp;$Y$4:$Y$63,0)),"")</f>
        <v/>
      </c>
    </row>
    <row r="982" spans="1:20" x14ac:dyDescent="0.25">
      <c r="A982" s="1" t="s">
        <v>19</v>
      </c>
      <c r="B982" s="1" t="s">
        <v>66</v>
      </c>
      <c r="C982" s="1">
        <v>6379661</v>
      </c>
      <c r="D982" s="1" t="s">
        <v>76</v>
      </c>
      <c r="E982" s="7">
        <v>15.931448275862069</v>
      </c>
      <c r="F982" s="10">
        <v>24870.799999999999</v>
      </c>
      <c r="G982" s="10">
        <v>1572</v>
      </c>
      <c r="H982" s="11">
        <v>1102</v>
      </c>
      <c r="I982" s="11">
        <v>-470</v>
      </c>
      <c r="J982" s="9">
        <v>0.29898218829516537</v>
      </c>
      <c r="K982" s="8">
        <v>1.4504016150980225E-3</v>
      </c>
      <c r="L982" s="12">
        <v>4.3364424878884891E-4</v>
      </c>
      <c r="M982" s="1" t="s">
        <v>22</v>
      </c>
      <c r="N982" s="1">
        <v>3.5684208044895853E-2</v>
      </c>
      <c r="O982" s="9">
        <v>1.0668942608842907E-2</v>
      </c>
      <c r="P982" s="13">
        <v>0.90344827586206899</v>
      </c>
      <c r="Q982" s="14" t="s">
        <v>878</v>
      </c>
      <c r="R982" s="15" t="s">
        <v>879</v>
      </c>
      <c r="S982" s="16" t="s">
        <v>880</v>
      </c>
      <c r="T982" s="2" t="str" cm="1">
        <f t="array" ref="T982">IFERROR(INDEX($AB$4:$AB$63,MATCH(C982&amp;Q982,$Z$4:$Z$63&amp;$Y$4:$Y$63,0)),"")</f>
        <v/>
      </c>
    </row>
    <row r="983" spans="1:20" x14ac:dyDescent="0.25">
      <c r="A983" s="1" t="s">
        <v>19</v>
      </c>
      <c r="B983" s="1" t="s">
        <v>109</v>
      </c>
      <c r="C983" s="1">
        <v>6379671</v>
      </c>
      <c r="D983" s="1" t="s">
        <v>110</v>
      </c>
      <c r="E983" s="7">
        <v>18.602390924956367</v>
      </c>
      <c r="F983" s="10">
        <v>39072.479999999996</v>
      </c>
      <c r="G983" s="10">
        <v>2112</v>
      </c>
      <c r="H983" s="11">
        <v>1429</v>
      </c>
      <c r="I983" s="11">
        <v>-683</v>
      </c>
      <c r="J983" s="9">
        <v>0.32339015151515149</v>
      </c>
      <c r="K983" s="8">
        <v>2.2786073667869621E-3</v>
      </c>
      <c r="L983" s="12">
        <v>7.368791815887761E-4</v>
      </c>
      <c r="M983" s="1" t="s">
        <v>22</v>
      </c>
      <c r="N983" s="1">
        <v>0.41558359783846427</v>
      </c>
      <c r="O983" s="9">
        <v>0.13439564267219276</v>
      </c>
      <c r="P983" s="13">
        <v>0.92146596858638741</v>
      </c>
      <c r="Q983" s="14" t="s">
        <v>878</v>
      </c>
      <c r="R983" s="15" t="s">
        <v>879</v>
      </c>
      <c r="S983" s="16" t="s">
        <v>880</v>
      </c>
      <c r="T983" s="2" t="str" cm="1">
        <f t="array" ref="T983">IFERROR(INDEX($AB$4:$AB$63,MATCH(C983&amp;Q983,$Z$4:$Z$63&amp;$Y$4:$Y$63,0)),"")</f>
        <v/>
      </c>
    </row>
    <row r="984" spans="1:20" x14ac:dyDescent="0.25">
      <c r="A984" s="1" t="s">
        <v>31</v>
      </c>
      <c r="B984" s="1" t="s">
        <v>114</v>
      </c>
      <c r="C984" s="1">
        <v>6425798</v>
      </c>
      <c r="D984" s="1" t="s">
        <v>126</v>
      </c>
      <c r="E984" s="7">
        <v>51.660389473684205</v>
      </c>
      <c r="F984" s="10">
        <v>84241.48</v>
      </c>
      <c r="G984" s="10">
        <v>1700</v>
      </c>
      <c r="H984" s="11">
        <v>1448</v>
      </c>
      <c r="I984" s="11">
        <v>-252</v>
      </c>
      <c r="J984" s="9">
        <v>0.14823529411764705</v>
      </c>
      <c r="K984" s="8">
        <v>4.9127482288566409E-3</v>
      </c>
      <c r="L984" s="12">
        <v>7.282426786305138E-4</v>
      </c>
      <c r="M984" s="1" t="s">
        <v>22</v>
      </c>
      <c r="N984" s="1">
        <v>0.26690832471615428</v>
      </c>
      <c r="O984" s="9">
        <v>3.9565234016747573E-2</v>
      </c>
      <c r="P984" s="13">
        <v>0.44736842105263158</v>
      </c>
      <c r="Q984" s="14" t="s">
        <v>878</v>
      </c>
      <c r="R984" s="15" t="s">
        <v>879</v>
      </c>
      <c r="S984" s="16" t="s">
        <v>880</v>
      </c>
      <c r="T984" s="2" t="str" cm="1">
        <f t="array" ref="T984">IFERROR(INDEX($AB$4:$AB$63,MATCH(C984&amp;Q984,$Z$4:$Z$63&amp;$Y$4:$Y$63,0)),"")</f>
        <v/>
      </c>
    </row>
    <row r="985" spans="1:20" x14ac:dyDescent="0.25">
      <c r="A985" s="1" t="s">
        <v>19</v>
      </c>
      <c r="B985" s="1" t="s">
        <v>672</v>
      </c>
      <c r="C985" s="1">
        <v>6332984</v>
      </c>
      <c r="D985" s="1" t="s">
        <v>697</v>
      </c>
      <c r="E985" s="7">
        <v>140.90854166666668</v>
      </c>
      <c r="F985" s="10">
        <v>54108.880000000005</v>
      </c>
      <c r="G985" s="10">
        <v>384</v>
      </c>
      <c r="H985" s="11">
        <v>124</v>
      </c>
      <c r="I985" s="11">
        <v>-260</v>
      </c>
      <c r="J985" s="9">
        <v>0.67708333333333337</v>
      </c>
      <c r="K985" s="8">
        <v>3.1554918596565086E-3</v>
      </c>
      <c r="L985" s="12">
        <v>2.1365309466424278E-3</v>
      </c>
      <c r="M985" s="1" t="s">
        <v>22</v>
      </c>
      <c r="N985" s="1">
        <v>3.0107888071612122E-2</v>
      </c>
      <c r="O985" s="9">
        <v>2.0385549215154043E-2</v>
      </c>
      <c r="P985" s="13">
        <v>1</v>
      </c>
      <c r="Q985" s="14" t="s">
        <v>878</v>
      </c>
      <c r="R985" s="15" t="s">
        <v>879</v>
      </c>
      <c r="S985" s="16" t="s">
        <v>880</v>
      </c>
      <c r="T985" s="2" t="str" cm="1">
        <f t="array" ref="T985">IFERROR(INDEX($AB$4:$AB$63,MATCH(C985&amp;Q985,$Z$4:$Z$63&amp;$Y$4:$Y$63,0)),"")</f>
        <v/>
      </c>
    </row>
    <row r="986" spans="1:20" x14ac:dyDescent="0.25">
      <c r="A986" s="1" t="s">
        <v>19</v>
      </c>
      <c r="B986" s="1" t="s">
        <v>278</v>
      </c>
      <c r="C986" s="1">
        <v>6332786</v>
      </c>
      <c r="D986" s="1" t="s">
        <v>286</v>
      </c>
      <c r="E986" s="7">
        <v>87.307418918918913</v>
      </c>
      <c r="F986" s="10">
        <v>24903.810000000005</v>
      </c>
      <c r="G986" s="10">
        <v>317</v>
      </c>
      <c r="H986" s="11">
        <v>203</v>
      </c>
      <c r="I986" s="11">
        <v>-114</v>
      </c>
      <c r="J986" s="9">
        <v>0.35962145110410093</v>
      </c>
      <c r="K986" s="8">
        <v>1.4523266740954972E-3</v>
      </c>
      <c r="L986" s="12">
        <v>5.2228782601541532E-4</v>
      </c>
      <c r="M986" s="1" t="s">
        <v>22</v>
      </c>
      <c r="N986" s="1">
        <v>1.8888167995426759E-2</v>
      </c>
      <c r="O986" s="9">
        <v>6.7925903832134083E-3</v>
      </c>
      <c r="P986" s="13">
        <v>0.42837837837837839</v>
      </c>
      <c r="Q986" s="14" t="s">
        <v>878</v>
      </c>
      <c r="R986" s="15" t="s">
        <v>879</v>
      </c>
      <c r="S986" s="16" t="s">
        <v>880</v>
      </c>
      <c r="T986" s="2" t="str" cm="1">
        <f t="array" ref="T986">IFERROR(INDEX($AB$4:$AB$63,MATCH(C986&amp;Q986,$Z$4:$Z$63&amp;$Y$4:$Y$63,0)),"")</f>
        <v/>
      </c>
    </row>
    <row r="987" spans="1:20" x14ac:dyDescent="0.25">
      <c r="A987" s="1" t="s">
        <v>19</v>
      </c>
      <c r="B987" s="1" t="s">
        <v>35</v>
      </c>
      <c r="C987" s="1">
        <v>6332830</v>
      </c>
      <c r="D987" s="1" t="s">
        <v>37</v>
      </c>
      <c r="E987" s="7">
        <v>31.098143459915601</v>
      </c>
      <c r="F987" s="10">
        <v>25461.03999999999</v>
      </c>
      <c r="G987" s="10">
        <v>828</v>
      </c>
      <c r="H987" s="11">
        <v>544</v>
      </c>
      <c r="I987" s="11">
        <v>-284</v>
      </c>
      <c r="J987" s="9">
        <v>0.34299516908212563</v>
      </c>
      <c r="K987" s="8">
        <v>1.4848229063027863E-3</v>
      </c>
      <c r="L987" s="12">
        <v>5.0928708380433736E-4</v>
      </c>
      <c r="M987" s="1" t="s">
        <v>22</v>
      </c>
      <c r="N987" s="1">
        <v>0.12867582269438485</v>
      </c>
      <c r="O987" s="9">
        <v>4.413518556184215E-2</v>
      </c>
      <c r="P987" s="13">
        <v>0.87341772151898733</v>
      </c>
      <c r="Q987" s="14" t="s">
        <v>878</v>
      </c>
      <c r="R987" s="15" t="s">
        <v>879</v>
      </c>
      <c r="S987" s="16" t="s">
        <v>880</v>
      </c>
      <c r="T987" s="2" t="str" cm="1">
        <f t="array" ref="T987">IFERROR(INDEX($AB$4:$AB$63,MATCH(C987&amp;Q987,$Z$4:$Z$63&amp;$Y$4:$Y$63,0)),"")</f>
        <v/>
      </c>
    </row>
    <row r="988" spans="1:20" x14ac:dyDescent="0.25">
      <c r="A988" s="1" t="s">
        <v>31</v>
      </c>
      <c r="B988" s="1" t="s">
        <v>438</v>
      </c>
      <c r="C988" s="1">
        <v>6430862</v>
      </c>
      <c r="D988" s="1" t="s">
        <v>481</v>
      </c>
      <c r="E988" s="7">
        <v>25.0333009708738</v>
      </c>
      <c r="F988" s="10">
        <v>20627.44000000001</v>
      </c>
      <c r="G988" s="10">
        <v>824</v>
      </c>
      <c r="H988" s="11">
        <v>1089</v>
      </c>
      <c r="I988" s="11">
        <v>265</v>
      </c>
      <c r="J988" s="9">
        <v>-0.32160194174757284</v>
      </c>
      <c r="K988" s="8">
        <v>1.2029396839401052E-3</v>
      </c>
      <c r="L988" s="12">
        <v>3.8686773816034941E-4</v>
      </c>
      <c r="M988" s="1" t="s">
        <v>28</v>
      </c>
      <c r="N988" s="1">
        <v>2.7098304223848069E-2</v>
      </c>
      <c r="O988" s="9">
        <v>8.714867256455993E-3</v>
      </c>
      <c r="P988" s="13">
        <v>1</v>
      </c>
      <c r="Q988" s="14" t="s">
        <v>878</v>
      </c>
      <c r="R988" s="15" t="s">
        <v>879</v>
      </c>
      <c r="S988" s="16" t="s">
        <v>880</v>
      </c>
      <c r="T988" s="2" t="str" cm="1">
        <f t="array" ref="T988">IFERROR(INDEX($AB$4:$AB$63,MATCH(C988&amp;Q988,$Z$4:$Z$63&amp;$Y$4:$Y$63,0)),"")</f>
        <v/>
      </c>
    </row>
    <row r="989" spans="1:20" x14ac:dyDescent="0.25">
      <c r="A989" s="1" t="s">
        <v>19</v>
      </c>
      <c r="B989" s="1" t="s">
        <v>438</v>
      </c>
      <c r="C989" s="1">
        <v>6379072</v>
      </c>
      <c r="D989" s="1" t="s">
        <v>456</v>
      </c>
      <c r="E989" s="7">
        <v>36.051089108910887</v>
      </c>
      <c r="F989" s="10">
        <v>18618.420000000002</v>
      </c>
      <c r="G989" s="10">
        <v>522</v>
      </c>
      <c r="H989" s="11">
        <v>234</v>
      </c>
      <c r="I989" s="11">
        <v>-288</v>
      </c>
      <c r="J989" s="9">
        <v>0.55172413793103448</v>
      </c>
      <c r="K989" s="8">
        <v>1.0857787621859098E-3</v>
      </c>
      <c r="L989" s="12">
        <v>5.9905035155084676E-4</v>
      </c>
      <c r="M989" s="1" t="s">
        <v>22</v>
      </c>
      <c r="N989" s="1">
        <v>2.4459051114795495E-2</v>
      </c>
      <c r="O989" s="9">
        <v>1.3494648890921652E-2</v>
      </c>
      <c r="P989" s="13">
        <v>0.86138613861386137</v>
      </c>
      <c r="Q989" s="14" t="s">
        <v>878</v>
      </c>
      <c r="R989" s="15" t="s">
        <v>879</v>
      </c>
      <c r="S989" s="16" t="s">
        <v>880</v>
      </c>
      <c r="T989" s="2" t="str" cm="1">
        <f t="array" ref="T989">IFERROR(INDEX($AB$4:$AB$63,MATCH(C989&amp;Q989,$Z$4:$Z$63&amp;$Y$4:$Y$63,0)),"")</f>
        <v/>
      </c>
    </row>
    <row r="990" spans="1:20" x14ac:dyDescent="0.25">
      <c r="A990" s="1" t="s">
        <v>19</v>
      </c>
      <c r="B990" s="1" t="s">
        <v>746</v>
      </c>
      <c r="C990" s="1">
        <v>6409895</v>
      </c>
      <c r="D990" s="1" t="s">
        <v>767</v>
      </c>
      <c r="E990" s="7">
        <v>16.165676855895196</v>
      </c>
      <c r="F990" s="10">
        <v>22003.560000000005</v>
      </c>
      <c r="G990" s="10">
        <v>1362</v>
      </c>
      <c r="H990" s="11">
        <v>997</v>
      </c>
      <c r="I990" s="11">
        <v>-365</v>
      </c>
      <c r="J990" s="9">
        <v>0.26798825256975034</v>
      </c>
      <c r="K990" s="8">
        <v>1.2831914921074613E-3</v>
      </c>
      <c r="L990" s="12">
        <v>3.4388024568224914E-4</v>
      </c>
      <c r="M990" s="1" t="s">
        <v>22</v>
      </c>
      <c r="N990" s="1">
        <v>2.6009578108736314E-2</v>
      </c>
      <c r="O990" s="9">
        <v>6.9702613874366767E-3</v>
      </c>
      <c r="P990" s="13">
        <v>0.99126637554585151</v>
      </c>
      <c r="Q990" s="14" t="s">
        <v>878</v>
      </c>
      <c r="R990" s="15" t="s">
        <v>879</v>
      </c>
      <c r="S990" s="16" t="s">
        <v>880</v>
      </c>
      <c r="T990" s="2" t="str" cm="1">
        <f t="array" ref="T990">IFERROR(INDEX($AB$4:$AB$63,MATCH(C990&amp;Q990,$Z$4:$Z$63&amp;$Y$4:$Y$63,0)),"")</f>
        <v/>
      </c>
    </row>
    <row r="991" spans="1:20" x14ac:dyDescent="0.25">
      <c r="A991" s="1" t="s">
        <v>31</v>
      </c>
      <c r="B991" s="1" t="s">
        <v>438</v>
      </c>
      <c r="C991" s="1">
        <v>6431216</v>
      </c>
      <c r="D991" s="1" t="s">
        <v>480</v>
      </c>
      <c r="E991" s="7">
        <v>15.711855072463768</v>
      </c>
      <c r="F991" s="10">
        <v>16261.77</v>
      </c>
      <c r="G991" s="10">
        <v>1035</v>
      </c>
      <c r="H991" s="11">
        <v>851</v>
      </c>
      <c r="I991" s="11">
        <v>-184</v>
      </c>
      <c r="J991" s="9">
        <v>0.17777777777777778</v>
      </c>
      <c r="K991" s="8">
        <v>9.4834494557282311E-4</v>
      </c>
      <c r="L991" s="12">
        <v>1.685946569907241E-4</v>
      </c>
      <c r="M991" s="1" t="s">
        <v>22</v>
      </c>
      <c r="N991" s="1">
        <v>2.1363115863056472E-2</v>
      </c>
      <c r="O991" s="9">
        <v>3.7978872645433731E-3</v>
      </c>
      <c r="P991" s="13">
        <v>1</v>
      </c>
      <c r="Q991" s="14" t="s">
        <v>878</v>
      </c>
      <c r="R991" s="15" t="s">
        <v>879</v>
      </c>
      <c r="S991" s="16" t="s">
        <v>880</v>
      </c>
      <c r="T991" s="2" t="str" cm="1">
        <f t="array" ref="T991">IFERROR(INDEX($AB$4:$AB$63,MATCH(C991&amp;Q991,$Z$4:$Z$63&amp;$Y$4:$Y$63,0)),"")</f>
        <v/>
      </c>
    </row>
    <row r="992" spans="1:20" x14ac:dyDescent="0.25">
      <c r="A992" s="1" t="s">
        <v>31</v>
      </c>
      <c r="B992" s="1" t="s">
        <v>216</v>
      </c>
      <c r="C992" s="1">
        <v>6426525</v>
      </c>
      <c r="D992" s="1" t="s">
        <v>224</v>
      </c>
      <c r="E992" s="7">
        <v>10.582928436911487</v>
      </c>
      <c r="F992" s="10">
        <v>61729.66</v>
      </c>
      <c r="G992" s="10">
        <v>5860</v>
      </c>
      <c r="H992" s="11">
        <v>4782</v>
      </c>
      <c r="I992" s="11">
        <v>-1078</v>
      </c>
      <c r="J992" s="9">
        <v>0.18395904436860069</v>
      </c>
      <c r="K992" s="8">
        <v>3.5999163100282981E-3</v>
      </c>
      <c r="L992" s="12">
        <v>6.6223716419974493E-4</v>
      </c>
      <c r="M992" s="1" t="s">
        <v>22</v>
      </c>
      <c r="N992" s="1">
        <v>0.235930570062688</v>
      </c>
      <c r="O992" s="9">
        <v>4.3401562206071276E-2</v>
      </c>
      <c r="P992" s="13">
        <v>0.91964846202134343</v>
      </c>
      <c r="Q992" s="14" t="s">
        <v>878</v>
      </c>
      <c r="R992" s="15" t="s">
        <v>879</v>
      </c>
      <c r="S992" s="16" t="s">
        <v>880</v>
      </c>
      <c r="T992" s="2" t="str" cm="1">
        <f t="array" ref="T992">IFERROR(INDEX($AB$4:$AB$63,MATCH(C992&amp;Q992,$Z$4:$Z$63&amp;$Y$4:$Y$63,0)),"")</f>
        <v/>
      </c>
    </row>
    <row r="993" spans="1:20" x14ac:dyDescent="0.25">
      <c r="A993" s="1" t="s">
        <v>19</v>
      </c>
      <c r="B993" s="1" t="s">
        <v>672</v>
      </c>
      <c r="C993" s="1">
        <v>6175770</v>
      </c>
      <c r="D993" s="1" t="s">
        <v>677</v>
      </c>
      <c r="E993" s="7">
        <v>507.24072046109529</v>
      </c>
      <c r="F993" s="10">
        <v>176012.53000000006</v>
      </c>
      <c r="G993" s="10">
        <v>347</v>
      </c>
      <c r="H993" s="11">
        <v>100</v>
      </c>
      <c r="I993" s="11">
        <v>-247</v>
      </c>
      <c r="J993" s="9">
        <v>0.71181556195965423</v>
      </c>
      <c r="K993" s="8">
        <v>1.026460177354525E-2</v>
      </c>
      <c r="L993" s="12">
        <v>7.3065032797281762E-3</v>
      </c>
      <c r="M993" s="1" t="s">
        <v>22</v>
      </c>
      <c r="N993" s="1">
        <v>9.7938925227084195E-2</v>
      </c>
      <c r="O993" s="9">
        <v>6.9714451098241495E-2</v>
      </c>
      <c r="P993" s="13">
        <v>1</v>
      </c>
      <c r="Q993" s="14" t="s">
        <v>878</v>
      </c>
      <c r="R993" s="15" t="s">
        <v>879</v>
      </c>
      <c r="S993" s="16" t="s">
        <v>880</v>
      </c>
      <c r="T993" s="2" t="str" cm="1">
        <f t="array" ref="T993">IFERROR(INDEX($AB$4:$AB$63,MATCH(C993&amp;Q993,$Z$4:$Z$63&amp;$Y$4:$Y$63,0)),"")</f>
        <v/>
      </c>
    </row>
    <row r="994" spans="1:20" x14ac:dyDescent="0.25">
      <c r="A994" s="1" t="s">
        <v>19</v>
      </c>
      <c r="B994" s="1" t="s">
        <v>150</v>
      </c>
      <c r="C994" s="1">
        <v>6379000</v>
      </c>
      <c r="D994" s="1" t="s">
        <v>167</v>
      </c>
      <c r="E994" s="7">
        <v>8.1464823348694306</v>
      </c>
      <c r="F994" s="10">
        <v>17905.440000000002</v>
      </c>
      <c r="G994" s="10">
        <v>2220</v>
      </c>
      <c r="H994" s="11">
        <v>2024</v>
      </c>
      <c r="I994" s="11">
        <v>-196</v>
      </c>
      <c r="J994" s="9">
        <v>8.8288288288288289E-2</v>
      </c>
      <c r="K994" s="8">
        <v>1.0441995872686339E-3</v>
      </c>
      <c r="L994" s="12">
        <v>9.2190594191284795E-5</v>
      </c>
      <c r="M994" s="1" t="s">
        <v>22</v>
      </c>
      <c r="N994" s="1">
        <v>5.9626407858783904E-2</v>
      </c>
      <c r="O994" s="9">
        <v>5.264313486631372E-3</v>
      </c>
      <c r="P994" s="13">
        <v>0.85253456221198154</v>
      </c>
      <c r="Q994" s="14" t="s">
        <v>878</v>
      </c>
      <c r="R994" s="15" t="s">
        <v>879</v>
      </c>
      <c r="S994" s="16" t="s">
        <v>880</v>
      </c>
      <c r="T994" s="2" t="str" cm="1">
        <f t="array" ref="T994">IFERROR(INDEX($AB$4:$AB$63,MATCH(C994&amp;Q994,$Z$4:$Z$63&amp;$Y$4:$Y$63,0)),"")</f>
        <v/>
      </c>
    </row>
    <row r="995" spans="1:20" x14ac:dyDescent="0.25">
      <c r="A995" s="1" t="s">
        <v>19</v>
      </c>
      <c r="B995" s="1" t="s">
        <v>540</v>
      </c>
      <c r="C995" s="1">
        <v>6379408</v>
      </c>
      <c r="D995" s="1" t="s">
        <v>541</v>
      </c>
      <c r="E995" s="7">
        <v>10.5715</v>
      </c>
      <c r="F995" s="10">
        <v>542.14</v>
      </c>
      <c r="G995" s="10">
        <v>64</v>
      </c>
      <c r="H995" s="11">
        <v>16</v>
      </c>
      <c r="I995" s="11">
        <v>-48</v>
      </c>
      <c r="J995" s="9">
        <v>0.75</v>
      </c>
      <c r="K995" s="8">
        <v>3.1616221899144455E-5</v>
      </c>
      <c r="L995" s="12">
        <v>2.3712166424358343E-5</v>
      </c>
      <c r="M995" s="1" t="s">
        <v>22</v>
      </c>
      <c r="N995" s="1">
        <v>0.85958458855240205</v>
      </c>
      <c r="O995" s="9">
        <v>0.64468844141430148</v>
      </c>
      <c r="P995" s="13">
        <v>0.32</v>
      </c>
      <c r="Q995" s="14" t="s">
        <v>878</v>
      </c>
      <c r="R995" s="15" t="s">
        <v>879</v>
      </c>
      <c r="S995" s="16" t="s">
        <v>880</v>
      </c>
      <c r="T995" s="2" t="str" cm="1">
        <f t="array" ref="T995">IFERROR(INDEX($AB$4:$AB$63,MATCH(C995&amp;Q995,$Z$4:$Z$63&amp;$Y$4:$Y$63,0)),"")</f>
        <v/>
      </c>
    </row>
    <row r="996" spans="1:20" x14ac:dyDescent="0.25">
      <c r="A996" s="1" t="s">
        <v>31</v>
      </c>
      <c r="B996" s="1" t="s">
        <v>180</v>
      </c>
      <c r="C996" s="1">
        <v>6425720</v>
      </c>
      <c r="D996" s="1" t="s">
        <v>183</v>
      </c>
      <c r="E996" s="7">
        <v>2.1087500000000001</v>
      </c>
      <c r="F996" s="10">
        <v>371.14000000000004</v>
      </c>
      <c r="G996" s="10">
        <v>176</v>
      </c>
      <c r="H996" s="11">
        <v>0</v>
      </c>
      <c r="I996" s="11">
        <v>-176</v>
      </c>
      <c r="J996" s="9">
        <v>1</v>
      </c>
      <c r="K996" s="8">
        <v>2.1643938089143901E-5</v>
      </c>
      <c r="L996" s="12">
        <v>2.1643938089143901E-5</v>
      </c>
      <c r="M996" s="1" t="s">
        <v>22</v>
      </c>
      <c r="N996" s="1">
        <v>1.9447549988073868E-3</v>
      </c>
      <c r="O996" s="9">
        <v>1.9447549988073868E-3</v>
      </c>
      <c r="P996" s="13">
        <v>1</v>
      </c>
      <c r="Q996" s="14" t="s">
        <v>878</v>
      </c>
      <c r="R996" s="15" t="s">
        <v>879</v>
      </c>
      <c r="S996" s="16" t="s">
        <v>880</v>
      </c>
      <c r="T996" s="2" t="str" cm="1">
        <f t="array" ref="T996">IFERROR(INDEX($AB$4:$AB$63,MATCH(C996&amp;Q996,$Z$4:$Z$63&amp;$Y$4:$Y$63,0)),"")</f>
        <v/>
      </c>
    </row>
    <row r="997" spans="1:20" x14ac:dyDescent="0.25">
      <c r="A997" s="1" t="s">
        <v>31</v>
      </c>
      <c r="B997" s="1" t="s">
        <v>180</v>
      </c>
      <c r="C997" s="1">
        <v>6425730</v>
      </c>
      <c r="D997" s="1" t="s">
        <v>189</v>
      </c>
      <c r="E997" s="7">
        <v>24.679380804953563</v>
      </c>
      <c r="F997" s="10">
        <v>52877.280000000013</v>
      </c>
      <c r="G997" s="10">
        <v>2172</v>
      </c>
      <c r="H997" s="11">
        <v>1748</v>
      </c>
      <c r="I997" s="11">
        <v>-424</v>
      </c>
      <c r="J997" s="9">
        <v>0.19521178637200737</v>
      </c>
      <c r="K997" s="8">
        <v>3.0836680892448324E-3</v>
      </c>
      <c r="L997" s="12">
        <v>6.0196835627983835E-4</v>
      </c>
      <c r="M997" s="1" t="s">
        <v>22</v>
      </c>
      <c r="N997" s="1">
        <v>0.27707429703976361</v>
      </c>
      <c r="O997" s="9">
        <v>5.4088168482900448E-2</v>
      </c>
      <c r="P997" s="13">
        <v>0.84055727554179571</v>
      </c>
      <c r="Q997" s="14" t="s">
        <v>878</v>
      </c>
      <c r="R997" s="15" t="s">
        <v>879</v>
      </c>
      <c r="S997" s="16" t="s">
        <v>880</v>
      </c>
      <c r="T997" s="2" t="str" cm="1">
        <f t="array" ref="T997">IFERROR(INDEX($AB$4:$AB$63,MATCH(C997&amp;Q997,$Z$4:$Z$63&amp;$Y$4:$Y$63,0)),"")</f>
        <v/>
      </c>
    </row>
    <row r="998" spans="1:20" x14ac:dyDescent="0.25">
      <c r="A998" s="1" t="s">
        <v>19</v>
      </c>
      <c r="B998" s="1" t="s">
        <v>374</v>
      </c>
      <c r="C998" s="1">
        <v>6250898</v>
      </c>
      <c r="D998" s="1" t="s">
        <v>378</v>
      </c>
      <c r="E998" s="7">
        <v>29.067699594046005</v>
      </c>
      <c r="F998" s="10">
        <v>41272.319999999985</v>
      </c>
      <c r="G998" s="10">
        <v>1452</v>
      </c>
      <c r="H998" s="11">
        <v>901</v>
      </c>
      <c r="I998" s="11">
        <v>-551</v>
      </c>
      <c r="J998" s="9">
        <v>0.37947658402203854</v>
      </c>
      <c r="K998" s="8">
        <v>2.4068964241939299E-3</v>
      </c>
      <c r="L998" s="12">
        <v>9.1336083314797194E-4</v>
      </c>
      <c r="M998" s="1" t="s">
        <v>22</v>
      </c>
      <c r="N998" s="1">
        <v>0.24075247749073364</v>
      </c>
      <c r="O998" s="9">
        <v>9.1359927753026329E-2</v>
      </c>
      <c r="P998" s="13">
        <v>0.65493910690121782</v>
      </c>
      <c r="Q998" s="14" t="s">
        <v>878</v>
      </c>
      <c r="R998" s="15" t="s">
        <v>879</v>
      </c>
      <c r="S998" s="16" t="s">
        <v>880</v>
      </c>
      <c r="T998" s="2" t="str" cm="1">
        <f t="array" ref="T998">IFERROR(INDEX($AB$4:$AB$63,MATCH(C998&amp;Q998,$Z$4:$Z$63&amp;$Y$4:$Y$63,0)),"")</f>
        <v/>
      </c>
    </row>
    <row r="999" spans="1:20" x14ac:dyDescent="0.25">
      <c r="A999" s="1" t="s">
        <v>19</v>
      </c>
      <c r="B999" s="1" t="s">
        <v>66</v>
      </c>
      <c r="C999" s="1">
        <v>6327969</v>
      </c>
      <c r="D999" s="1" t="s">
        <v>69</v>
      </c>
      <c r="E999" s="7">
        <v>10.577395348837213</v>
      </c>
      <c r="F999" s="10">
        <v>27092.400000000009</v>
      </c>
      <c r="G999" s="10">
        <v>2562</v>
      </c>
      <c r="H999" s="11">
        <v>1855</v>
      </c>
      <c r="I999" s="11">
        <v>-707</v>
      </c>
      <c r="J999" s="9">
        <v>0.27595628415300544</v>
      </c>
      <c r="K999" s="8">
        <v>1.5799596601991763E-3</v>
      </c>
      <c r="L999" s="12">
        <v>4.359997969402098E-4</v>
      </c>
      <c r="M999" s="1" t="s">
        <v>22</v>
      </c>
      <c r="N999" s="1">
        <v>3.8871722583734211E-2</v>
      </c>
      <c r="O999" s="9">
        <v>1.0726896122833757E-2</v>
      </c>
      <c r="P999" s="13">
        <v>0.99302325581395345</v>
      </c>
      <c r="Q999" s="14" t="s">
        <v>878</v>
      </c>
      <c r="R999" s="15" t="s">
        <v>879</v>
      </c>
      <c r="S999" s="16" t="s">
        <v>880</v>
      </c>
      <c r="T999" s="2" t="str" cm="1">
        <f t="array" ref="T999">IFERROR(INDEX($AB$4:$AB$63,MATCH(C999&amp;Q999,$Z$4:$Z$63&amp;$Y$4:$Y$63,0)),"")</f>
        <v/>
      </c>
    </row>
    <row r="1000" spans="1:20" x14ac:dyDescent="0.25">
      <c r="A1000" s="1" t="s">
        <v>31</v>
      </c>
      <c r="B1000" s="1" t="s">
        <v>384</v>
      </c>
      <c r="C1000" s="1">
        <v>6431212</v>
      </c>
      <c r="D1000" s="1" t="s">
        <v>407</v>
      </c>
      <c r="E1000" s="7">
        <v>46.114423076923082</v>
      </c>
      <c r="F1000" s="10">
        <v>14387.7</v>
      </c>
      <c r="G1000" s="10">
        <v>312</v>
      </c>
      <c r="H1000" s="11">
        <v>153</v>
      </c>
      <c r="I1000" s="11">
        <v>-159</v>
      </c>
      <c r="J1000" s="9">
        <v>0.50961538461538458</v>
      </c>
      <c r="K1000" s="8">
        <v>8.3905396358564333E-4</v>
      </c>
      <c r="L1000" s="12">
        <v>4.2759480836576051E-4</v>
      </c>
      <c r="M1000" s="1" t="s">
        <v>22</v>
      </c>
      <c r="N1000" s="1">
        <v>2.0344134977355086E-2</v>
      </c>
      <c r="O1000" s="9">
        <v>1.036768417115211E-2</v>
      </c>
      <c r="P1000" s="13">
        <v>1</v>
      </c>
      <c r="Q1000" s="14" t="s">
        <v>878</v>
      </c>
      <c r="R1000" s="15" t="s">
        <v>879</v>
      </c>
      <c r="S1000" s="16" t="s">
        <v>880</v>
      </c>
      <c r="T1000" s="2" t="str" cm="1">
        <f t="array" ref="T1000">IFERROR(INDEX($AB$4:$AB$63,MATCH(C1000&amp;Q1000,$Z$4:$Z$63&amp;$Y$4:$Y$63,0)),"")</f>
        <v/>
      </c>
    </row>
    <row r="1001" spans="1:20" x14ac:dyDescent="0.25">
      <c r="A1001" s="1" t="s">
        <v>19</v>
      </c>
      <c r="B1001" s="1" t="s">
        <v>20</v>
      </c>
      <c r="C1001" s="1">
        <v>6379838</v>
      </c>
      <c r="D1001" s="1" t="s">
        <v>30</v>
      </c>
      <c r="E1001" s="7">
        <v>40.293220338983048</v>
      </c>
      <c r="F1001" s="10">
        <v>14263.8</v>
      </c>
      <c r="G1001" s="10">
        <v>354</v>
      </c>
      <c r="H1001" s="11">
        <v>188</v>
      </c>
      <c r="I1001" s="11">
        <v>-166</v>
      </c>
      <c r="J1001" s="9">
        <v>0.46892655367231639</v>
      </c>
      <c r="K1001" s="8">
        <v>8.3182843163208148E-4</v>
      </c>
      <c r="L1001" s="12">
        <v>3.9006643969188002E-4</v>
      </c>
      <c r="M1001" s="1" t="s">
        <v>22</v>
      </c>
      <c r="N1001" s="1">
        <v>0.21266856874312665</v>
      </c>
      <c r="O1001" s="9">
        <v>9.9725939015138487E-2</v>
      </c>
      <c r="P1001" s="13">
        <v>1</v>
      </c>
      <c r="Q1001" s="14" t="s">
        <v>878</v>
      </c>
      <c r="R1001" s="15" t="s">
        <v>879</v>
      </c>
      <c r="S1001" s="16" t="s">
        <v>880</v>
      </c>
      <c r="T1001" s="2" t="str" cm="1">
        <f t="array" ref="T1001">IFERROR(INDEX($AB$4:$AB$63,MATCH(C1001&amp;Q1001,$Z$4:$Z$63&amp;$Y$4:$Y$63,0)),"")</f>
        <v/>
      </c>
    </row>
    <row r="1002" spans="1:20" x14ac:dyDescent="0.25">
      <c r="A1002" s="1" t="s">
        <v>19</v>
      </c>
      <c r="B1002" s="1" t="s">
        <v>549</v>
      </c>
      <c r="C1002" s="1">
        <v>6393759</v>
      </c>
      <c r="D1002" s="1" t="s">
        <v>565</v>
      </c>
      <c r="E1002" s="7">
        <v>16.629713114754097</v>
      </c>
      <c r="F1002" s="10">
        <v>23949.699999999997</v>
      </c>
      <c r="G1002" s="10">
        <v>1480</v>
      </c>
      <c r="H1002" s="11">
        <v>1829</v>
      </c>
      <c r="I1002" s="11">
        <v>349</v>
      </c>
      <c r="J1002" s="9">
        <v>-0.23581081081081082</v>
      </c>
      <c r="K1002" s="8">
        <v>1.3966854126571363E-3</v>
      </c>
      <c r="L1002" s="12">
        <v>3.2935351960631121E-4</v>
      </c>
      <c r="M1002" s="1" t="s">
        <v>28</v>
      </c>
      <c r="N1002" s="1">
        <v>2.5587108909896548E-2</v>
      </c>
      <c r="O1002" s="9">
        <v>6.0337168983472262E-3</v>
      </c>
      <c r="P1002" s="13">
        <v>0.60655737704918034</v>
      </c>
      <c r="Q1002" s="14" t="s">
        <v>878</v>
      </c>
      <c r="R1002" s="15" t="s">
        <v>879</v>
      </c>
      <c r="S1002" s="16" t="s">
        <v>880</v>
      </c>
      <c r="T1002" s="2" t="str" cm="1">
        <f t="array" ref="T1002">IFERROR(INDEX($AB$4:$AB$63,MATCH(C1002&amp;Q1002,$Z$4:$Z$63&amp;$Y$4:$Y$63,0)),"")</f>
        <v/>
      </c>
    </row>
    <row r="1003" spans="1:20" x14ac:dyDescent="0.25">
      <c r="A1003" s="1" t="s">
        <v>19</v>
      </c>
      <c r="B1003" s="1" t="s">
        <v>820</v>
      </c>
      <c r="C1003" s="1">
        <v>6288781</v>
      </c>
      <c r="D1003" s="1" t="s">
        <v>823</v>
      </c>
      <c r="E1003" s="7">
        <v>73.746891651865013</v>
      </c>
      <c r="F1003" s="10">
        <v>23074.86</v>
      </c>
      <c r="G1003" s="10">
        <v>321</v>
      </c>
      <c r="H1003" s="11">
        <v>646</v>
      </c>
      <c r="I1003" s="11">
        <v>325</v>
      </c>
      <c r="J1003" s="9">
        <v>-1.0124610591900312</v>
      </c>
      <c r="K1003" s="8">
        <v>1.3456669754153769E-3</v>
      </c>
      <c r="L1003" s="12">
        <v>1.3624354112460981E-3</v>
      </c>
      <c r="M1003" s="1" t="s">
        <v>28</v>
      </c>
      <c r="N1003" s="1">
        <v>1.1626074868003065E-2</v>
      </c>
      <c r="O1003" s="9">
        <v>1.1770948075080985E-2</v>
      </c>
      <c r="P1003" s="13">
        <v>0.5701598579040853</v>
      </c>
      <c r="Q1003" s="14" t="s">
        <v>878</v>
      </c>
      <c r="R1003" s="15" t="s">
        <v>879</v>
      </c>
      <c r="S1003" s="16" t="s">
        <v>880</v>
      </c>
      <c r="T1003" s="2" t="str" cm="1">
        <f t="array" ref="T1003">IFERROR(INDEX($AB$4:$AB$63,MATCH(C1003&amp;Q1003,$Z$4:$Z$63&amp;$Y$4:$Y$63,0)),"")</f>
        <v/>
      </c>
    </row>
    <row r="1004" spans="1:20" x14ac:dyDescent="0.25">
      <c r="A1004" s="1" t="s">
        <v>31</v>
      </c>
      <c r="B1004" s="1" t="s">
        <v>549</v>
      </c>
      <c r="C1004" s="1">
        <v>6420637</v>
      </c>
      <c r="D1004" s="1" t="s">
        <v>570</v>
      </c>
      <c r="E1004" s="7">
        <v>19.105566957414059</v>
      </c>
      <c r="F1004" s="10">
        <v>35523.699999999997</v>
      </c>
      <c r="G1004" s="10">
        <v>1864</v>
      </c>
      <c r="H1004" s="11">
        <v>2037</v>
      </c>
      <c r="I1004" s="11">
        <v>173</v>
      </c>
      <c r="J1004" s="9">
        <v>-9.2811158798283264E-2</v>
      </c>
      <c r="K1004" s="8">
        <v>2.0716515694813842E-3</v>
      </c>
      <c r="L1004" s="12">
        <v>1.9227238278984952E-4</v>
      </c>
      <c r="M1004" s="1" t="s">
        <v>28</v>
      </c>
      <c r="N1004" s="1">
        <v>3.7952407787257961E-2</v>
      </c>
      <c r="O1004" s="9">
        <v>3.5224069459204011E-3</v>
      </c>
      <c r="P1004" s="13">
        <v>0.95638789122626988</v>
      </c>
      <c r="Q1004" s="14" t="s">
        <v>878</v>
      </c>
      <c r="R1004" s="15" t="s">
        <v>879</v>
      </c>
      <c r="S1004" s="16" t="s">
        <v>880</v>
      </c>
      <c r="T1004" s="2" t="str" cm="1">
        <f t="array" ref="T1004">IFERROR(INDEX($AB$4:$AB$63,MATCH(C1004&amp;Q1004,$Z$4:$Z$63&amp;$Y$4:$Y$63,0)),"")</f>
        <v/>
      </c>
    </row>
    <row r="1005" spans="1:20" x14ac:dyDescent="0.25">
      <c r="A1005" s="1" t="s">
        <v>19</v>
      </c>
      <c r="B1005" s="1" t="s">
        <v>278</v>
      </c>
      <c r="C1005" s="1">
        <v>6332788</v>
      </c>
      <c r="D1005" s="1" t="s">
        <v>287</v>
      </c>
      <c r="E1005" s="7">
        <v>173.66985576923074</v>
      </c>
      <c r="F1005" s="10">
        <v>36123.329999999994</v>
      </c>
      <c r="G1005" s="10">
        <v>208</v>
      </c>
      <c r="H1005" s="11">
        <v>63</v>
      </c>
      <c r="I1005" s="11">
        <v>-145</v>
      </c>
      <c r="J1005" s="9">
        <v>0.69711538461538458</v>
      </c>
      <c r="K1005" s="8">
        <v>2.1066204615339612E-3</v>
      </c>
      <c r="L1005" s="12">
        <v>1.4685575332808864E-3</v>
      </c>
      <c r="M1005" s="1" t="s">
        <v>22</v>
      </c>
      <c r="N1005" s="1">
        <v>2.7397555859695326E-2</v>
      </c>
      <c r="O1005" s="9">
        <v>1.9099257690652991E-2</v>
      </c>
      <c r="P1005" s="13">
        <v>1</v>
      </c>
      <c r="Q1005" s="14" t="s">
        <v>878</v>
      </c>
      <c r="R1005" s="15" t="s">
        <v>879</v>
      </c>
      <c r="S1005" s="16" t="s">
        <v>880</v>
      </c>
      <c r="T1005" s="2" t="str" cm="1">
        <f t="array" ref="T1005">IFERROR(INDEX($AB$4:$AB$63,MATCH(C1005&amp;Q1005,$Z$4:$Z$63&amp;$Y$4:$Y$63,0)),"")</f>
        <v/>
      </c>
    </row>
    <row r="1006" spans="1:20" x14ac:dyDescent="0.25">
      <c r="A1006" s="1" t="s">
        <v>31</v>
      </c>
      <c r="B1006" s="1" t="s">
        <v>384</v>
      </c>
      <c r="C1006" s="1">
        <v>6425574</v>
      </c>
      <c r="D1006" s="1" t="s">
        <v>402</v>
      </c>
      <c r="E1006" s="7">
        <v>10.670194120129414</v>
      </c>
      <c r="F1006" s="10">
        <v>61711.810000000005</v>
      </c>
      <c r="G1006" s="10">
        <v>5849</v>
      </c>
      <c r="H1006" s="11">
        <v>4657</v>
      </c>
      <c r="I1006" s="11">
        <v>-1192</v>
      </c>
      <c r="J1006" s="9">
        <v>0.20379552060181227</v>
      </c>
      <c r="K1006" s="8">
        <v>3.598875343560412E-3</v>
      </c>
      <c r="L1006" s="12">
        <v>7.3343467422192019E-4</v>
      </c>
      <c r="M1006" s="1" t="s">
        <v>22</v>
      </c>
      <c r="N1006" s="1">
        <v>8.7260186988670274E-2</v>
      </c>
      <c r="O1006" s="9">
        <v>1.7783235235167543E-2</v>
      </c>
      <c r="P1006" s="13">
        <v>0.82275988183992121</v>
      </c>
      <c r="Q1006" s="14" t="s">
        <v>878</v>
      </c>
      <c r="R1006" s="15" t="s">
        <v>879</v>
      </c>
      <c r="S1006" s="16" t="s">
        <v>880</v>
      </c>
      <c r="T1006" s="2" t="str" cm="1">
        <f t="array" ref="T1006">IFERROR(INDEX($AB$4:$AB$63,MATCH(C1006&amp;Q1006,$Z$4:$Z$63&amp;$Y$4:$Y$63,0)),"")</f>
        <v/>
      </c>
    </row>
    <row r="1007" spans="1:20" x14ac:dyDescent="0.25">
      <c r="A1007" s="1" t="s">
        <v>19</v>
      </c>
      <c r="B1007" s="1" t="s">
        <v>278</v>
      </c>
      <c r="C1007" s="1">
        <v>6385834</v>
      </c>
      <c r="D1007" s="1" t="s">
        <v>295</v>
      </c>
      <c r="E1007" s="7">
        <v>29.195511811023625</v>
      </c>
      <c r="F1007" s="10">
        <v>24796.799999999996</v>
      </c>
      <c r="G1007" s="10">
        <v>896</v>
      </c>
      <c r="H1007" s="11">
        <v>1134</v>
      </c>
      <c r="I1007" s="11">
        <v>238</v>
      </c>
      <c r="J1007" s="9">
        <v>-0.265625</v>
      </c>
      <c r="K1007" s="8">
        <v>1.4460861238586068E-3</v>
      </c>
      <c r="L1007" s="12">
        <v>3.8411662664994243E-4</v>
      </c>
      <c r="M1007" s="1" t="s">
        <v>28</v>
      </c>
      <c r="N1007" s="1">
        <v>1.8807006805344164E-2</v>
      </c>
      <c r="O1007" s="9">
        <v>4.9956111826695432E-3</v>
      </c>
      <c r="P1007" s="13">
        <v>0.44094488188976377</v>
      </c>
      <c r="Q1007" s="14" t="s">
        <v>878</v>
      </c>
      <c r="R1007" s="15" t="s">
        <v>879</v>
      </c>
      <c r="S1007" s="16" t="s">
        <v>880</v>
      </c>
      <c r="T1007" s="2" t="str" cm="1">
        <f t="array" ref="T1007">IFERROR(INDEX($AB$4:$AB$63,MATCH(C1007&amp;Q1007,$Z$4:$Z$63&amp;$Y$4:$Y$63,0)),"")</f>
        <v/>
      </c>
    </row>
    <row r="1008" spans="1:20" x14ac:dyDescent="0.25">
      <c r="A1008" s="1" t="s">
        <v>19</v>
      </c>
      <c r="B1008" s="1" t="s">
        <v>384</v>
      </c>
      <c r="C1008" s="1">
        <v>6371096</v>
      </c>
      <c r="D1008" s="1" t="s">
        <v>392</v>
      </c>
      <c r="E1008" s="7">
        <v>10.605082236842106</v>
      </c>
      <c r="F1008" s="10">
        <v>15728.940000000006</v>
      </c>
      <c r="G1008" s="10">
        <v>1503</v>
      </c>
      <c r="H1008" s="11">
        <v>1628</v>
      </c>
      <c r="I1008" s="11">
        <v>125</v>
      </c>
      <c r="J1008" s="9">
        <v>-8.316699933466401E-2</v>
      </c>
      <c r="K1008" s="8">
        <v>9.1727165912555675E-4</v>
      </c>
      <c r="L1008" s="12">
        <v>7.6286731464201337E-5</v>
      </c>
      <c r="M1008" s="1" t="s">
        <v>28</v>
      </c>
      <c r="N1008" s="1">
        <v>2.224064154873396E-2</v>
      </c>
      <c r="O1008" s="9">
        <v>1.849687420886058E-3</v>
      </c>
      <c r="P1008" s="13">
        <v>0.82401315789473684</v>
      </c>
      <c r="Q1008" s="14" t="s">
        <v>878</v>
      </c>
      <c r="R1008" s="15" t="s">
        <v>879</v>
      </c>
      <c r="S1008" s="16" t="s">
        <v>880</v>
      </c>
      <c r="T1008" s="2" t="str" cm="1">
        <f t="array" ref="T1008">IFERROR(INDEX($AB$4:$AB$63,MATCH(C1008&amp;Q1008,$Z$4:$Z$63&amp;$Y$4:$Y$63,0)),"")</f>
        <v/>
      </c>
    </row>
    <row r="1009" spans="1:20" x14ac:dyDescent="0.25">
      <c r="A1009" s="1" t="s">
        <v>31</v>
      </c>
      <c r="B1009" s="1" t="s">
        <v>66</v>
      </c>
      <c r="C1009" s="1">
        <v>6425865</v>
      </c>
      <c r="D1009" s="1" t="s">
        <v>84</v>
      </c>
      <c r="E1009" s="7">
        <v>27.801497005988022</v>
      </c>
      <c r="F1009" s="10">
        <v>27857.1</v>
      </c>
      <c r="G1009" s="10">
        <v>1002</v>
      </c>
      <c r="H1009" s="11">
        <v>894</v>
      </c>
      <c r="I1009" s="11">
        <v>-108</v>
      </c>
      <c r="J1009" s="9">
        <v>0.10778443113772455</v>
      </c>
      <c r="K1009" s="8">
        <v>1.624555013588108E-3</v>
      </c>
      <c r="L1009" s="12">
        <v>1.7510173799153262E-4</v>
      </c>
      <c r="M1009" s="1" t="s">
        <v>22</v>
      </c>
      <c r="N1009" s="1">
        <v>3.9968901359323718E-2</v>
      </c>
      <c r="O1009" s="9">
        <v>4.308025296214533E-3</v>
      </c>
      <c r="P1009" s="13">
        <v>1</v>
      </c>
      <c r="Q1009" s="14" t="s">
        <v>878</v>
      </c>
      <c r="R1009" s="15" t="s">
        <v>879</v>
      </c>
      <c r="S1009" s="16" t="s">
        <v>880</v>
      </c>
      <c r="T1009" s="2" t="str" cm="1">
        <f t="array" ref="T1009">IFERROR(INDEX($AB$4:$AB$63,MATCH(C1009&amp;Q1009,$Z$4:$Z$63&amp;$Y$4:$Y$63,0)),"")</f>
        <v/>
      </c>
    </row>
    <row r="1010" spans="1:20" x14ac:dyDescent="0.25">
      <c r="A1010" s="1" t="s">
        <v>31</v>
      </c>
      <c r="B1010" s="1" t="s">
        <v>98</v>
      </c>
      <c r="C1010" s="1">
        <v>6425826</v>
      </c>
      <c r="D1010" s="1" t="s">
        <v>106</v>
      </c>
      <c r="E1010" s="7">
        <v>34.703838383838388</v>
      </c>
      <c r="F1010" s="10">
        <v>20614.080000000002</v>
      </c>
      <c r="G1010" s="10">
        <v>594</v>
      </c>
      <c r="H1010" s="11">
        <v>511</v>
      </c>
      <c r="I1010" s="11">
        <v>-83</v>
      </c>
      <c r="J1010" s="9">
        <v>0.13973063973063973</v>
      </c>
      <c r="K1010" s="8">
        <v>1.2021605628190425E-3</v>
      </c>
      <c r="L1010" s="12">
        <v>1.6797866450165072E-4</v>
      </c>
      <c r="M1010" s="1" t="s">
        <v>22</v>
      </c>
      <c r="N1010" s="1">
        <v>6.6450870338943591E-2</v>
      </c>
      <c r="O1010" s="9">
        <v>9.2852226231183808E-3</v>
      </c>
      <c r="P1010" s="13">
        <v>1</v>
      </c>
      <c r="Q1010" s="14" t="s">
        <v>878</v>
      </c>
      <c r="R1010" s="15" t="s">
        <v>879</v>
      </c>
      <c r="S1010" s="16" t="s">
        <v>880</v>
      </c>
      <c r="T1010" s="2" t="str" cm="1">
        <f t="array" ref="T1010">IFERROR(INDEX($AB$4:$AB$63,MATCH(C1010&amp;Q1010,$Z$4:$Z$63&amp;$Y$4:$Y$63,0)),"")</f>
        <v/>
      </c>
    </row>
    <row r="1011" spans="1:20" x14ac:dyDescent="0.25">
      <c r="A1011" s="1" t="s">
        <v>19</v>
      </c>
      <c r="B1011" s="1" t="s">
        <v>672</v>
      </c>
      <c r="C1011" s="1">
        <v>6378863</v>
      </c>
      <c r="D1011" s="1" t="s">
        <v>681</v>
      </c>
      <c r="E1011" s="7">
        <v>36.063711267605647</v>
      </c>
      <c r="F1011" s="10">
        <v>49815.950000000012</v>
      </c>
      <c r="G1011" s="10">
        <v>1384</v>
      </c>
      <c r="H1011" s="11">
        <v>1116</v>
      </c>
      <c r="I1011" s="11">
        <v>-268</v>
      </c>
      <c r="J1011" s="9">
        <v>0.19364161849710981</v>
      </c>
      <c r="K1011" s="8">
        <v>2.9051391325426745E-3</v>
      </c>
      <c r="L1011" s="12">
        <v>5.6255584358485308E-4</v>
      </c>
      <c r="M1011" s="1" t="s">
        <v>22</v>
      </c>
      <c r="N1011" s="1">
        <v>2.7719166369383843E-2</v>
      </c>
      <c r="O1011" s="9">
        <v>5.3675842391581428E-3</v>
      </c>
      <c r="P1011" s="13">
        <v>0.9746478873239437</v>
      </c>
      <c r="Q1011" s="14" t="s">
        <v>878</v>
      </c>
      <c r="R1011" s="15" t="s">
        <v>879</v>
      </c>
      <c r="S1011" s="16" t="s">
        <v>880</v>
      </c>
      <c r="T1011" s="2" t="str" cm="1">
        <f t="array" ref="T1011">IFERROR(INDEX($AB$4:$AB$63,MATCH(C1011&amp;Q1011,$Z$4:$Z$63&amp;$Y$4:$Y$63,0)),"")</f>
        <v/>
      </c>
    </row>
    <row r="1012" spans="1:20" x14ac:dyDescent="0.25">
      <c r="A1012" s="1" t="s">
        <v>31</v>
      </c>
      <c r="B1012" s="1" t="s">
        <v>746</v>
      </c>
      <c r="C1012" s="1">
        <v>6427727</v>
      </c>
      <c r="D1012" s="1" t="s">
        <v>775</v>
      </c>
      <c r="E1012" s="7">
        <v>53.429577167019033</v>
      </c>
      <c r="F1012" s="10">
        <v>23566.710000000006</v>
      </c>
      <c r="G1012" s="10">
        <v>445</v>
      </c>
      <c r="H1012" s="11">
        <v>428</v>
      </c>
      <c r="I1012" s="11">
        <v>-17</v>
      </c>
      <c r="J1012" s="9">
        <v>3.8202247191011236E-2</v>
      </c>
      <c r="K1012" s="8">
        <v>1.3743504127951946E-3</v>
      </c>
      <c r="L1012" s="12">
        <v>5.2503274196670356E-5</v>
      </c>
      <c r="M1012" s="1" t="s">
        <v>22</v>
      </c>
      <c r="N1012" s="1">
        <v>2.7857318748008831E-2</v>
      </c>
      <c r="O1012" s="9">
        <v>1.0642121768902251E-3</v>
      </c>
      <c r="P1012" s="13">
        <v>0.94080338266384778</v>
      </c>
      <c r="Q1012" s="14" t="s">
        <v>878</v>
      </c>
      <c r="R1012" s="15" t="s">
        <v>879</v>
      </c>
      <c r="S1012" s="16" t="s">
        <v>880</v>
      </c>
      <c r="T1012" s="2" t="str" cm="1">
        <f t="array" ref="T1012">IFERROR(INDEX($AB$4:$AB$63,MATCH(C1012&amp;Q1012,$Z$4:$Z$63&amp;$Y$4:$Y$63,0)),"")</f>
        <v/>
      </c>
    </row>
    <row r="1013" spans="1:20" x14ac:dyDescent="0.25">
      <c r="A1013" s="1" t="s">
        <v>19</v>
      </c>
      <c r="B1013" s="1" t="s">
        <v>512</v>
      </c>
      <c r="C1013" s="1">
        <v>6400371</v>
      </c>
      <c r="D1013" s="1" t="s">
        <v>525</v>
      </c>
      <c r="E1013" s="7">
        <v>67.075999999999993</v>
      </c>
      <c r="F1013" s="10">
        <v>10061.4</v>
      </c>
      <c r="G1013" s="10">
        <v>150</v>
      </c>
      <c r="H1013" s="11">
        <v>137</v>
      </c>
      <c r="I1013" s="11">
        <v>-13</v>
      </c>
      <c r="J1013" s="9">
        <v>8.666666666666667E-2</v>
      </c>
      <c r="K1013" s="8">
        <v>5.8675518319262925E-4</v>
      </c>
      <c r="L1013" s="12">
        <v>5.0852115876694538E-5</v>
      </c>
      <c r="M1013" s="1" t="s">
        <v>22</v>
      </c>
      <c r="N1013" s="1">
        <v>3.2967263049721834E-2</v>
      </c>
      <c r="O1013" s="9">
        <v>2.8571627976425591E-3</v>
      </c>
      <c r="P1013" s="13">
        <v>1</v>
      </c>
      <c r="Q1013" s="14" t="s">
        <v>878</v>
      </c>
      <c r="R1013" s="15" t="s">
        <v>879</v>
      </c>
      <c r="S1013" s="16" t="s">
        <v>880</v>
      </c>
      <c r="T1013" s="2" t="str" cm="1">
        <f t="array" ref="T1013">IFERROR(INDEX($AB$4:$AB$63,MATCH(C1013&amp;Q1013,$Z$4:$Z$63&amp;$Y$4:$Y$63,0)),"")</f>
        <v/>
      </c>
    </row>
    <row r="1014" spans="1:20" x14ac:dyDescent="0.25">
      <c r="A1014" s="1" t="s">
        <v>19</v>
      </c>
      <c r="B1014" s="1" t="s">
        <v>233</v>
      </c>
      <c r="C1014" s="1">
        <v>6379254</v>
      </c>
      <c r="D1014" s="1" t="s">
        <v>246</v>
      </c>
      <c r="E1014" s="7">
        <v>5.2982996207332489</v>
      </c>
      <c r="F1014" s="10">
        <v>16449.899999999994</v>
      </c>
      <c r="G1014" s="10">
        <v>3108</v>
      </c>
      <c r="H1014" s="11">
        <v>2459</v>
      </c>
      <c r="I1014" s="11">
        <v>-649</v>
      </c>
      <c r="J1014" s="9">
        <v>0.20881595881595882</v>
      </c>
      <c r="K1014" s="8">
        <v>9.5931620728729875E-4</v>
      </c>
      <c r="L1014" s="12">
        <v>2.0032053363238639E-4</v>
      </c>
      <c r="M1014" s="1" t="s">
        <v>22</v>
      </c>
      <c r="N1014" s="1">
        <v>8.881650824386883E-2</v>
      </c>
      <c r="O1014" s="9">
        <v>1.8546304327628983E-2</v>
      </c>
      <c r="P1014" s="13">
        <v>0.98230088495575218</v>
      </c>
      <c r="Q1014" s="14" t="s">
        <v>878</v>
      </c>
      <c r="R1014" s="15" t="s">
        <v>879</v>
      </c>
      <c r="S1014" s="16" t="s">
        <v>880</v>
      </c>
      <c r="T1014" s="2" t="str" cm="1">
        <f t="array" ref="T1014">IFERROR(INDEX($AB$4:$AB$63,MATCH(C1014&amp;Q1014,$Z$4:$Z$63&amp;$Y$4:$Y$63,0)),"")</f>
        <v/>
      </c>
    </row>
    <row r="1015" spans="1:20" x14ac:dyDescent="0.25">
      <c r="A1015" s="1" t="s">
        <v>19</v>
      </c>
      <c r="B1015" s="1" t="s">
        <v>384</v>
      </c>
      <c r="C1015" s="1">
        <v>6384604</v>
      </c>
      <c r="D1015" s="1" t="s">
        <v>400</v>
      </c>
      <c r="E1015" s="7">
        <v>4.6542222222222227</v>
      </c>
      <c r="F1015" s="10">
        <v>14169.599999999999</v>
      </c>
      <c r="G1015" s="10">
        <v>3060</v>
      </c>
      <c r="H1015" s="11">
        <v>2587</v>
      </c>
      <c r="I1015" s="11">
        <v>-473</v>
      </c>
      <c r="J1015" s="9">
        <v>0.15457516339869282</v>
      </c>
      <c r="K1015" s="8">
        <v>8.263349279192039E-4</v>
      </c>
      <c r="L1015" s="12">
        <v>1.27730856505158E-4</v>
      </c>
      <c r="M1015" s="1" t="s">
        <v>22</v>
      </c>
      <c r="N1015" s="1">
        <v>2.0035742681257643E-2</v>
      </c>
      <c r="O1015" s="9">
        <v>3.0970281987695637E-3</v>
      </c>
      <c r="P1015" s="13">
        <v>0.94444444444444442</v>
      </c>
      <c r="Q1015" s="14" t="s">
        <v>878</v>
      </c>
      <c r="R1015" s="15" t="s">
        <v>879</v>
      </c>
      <c r="S1015" s="16" t="s">
        <v>880</v>
      </c>
      <c r="T1015" s="2" t="str" cm="1">
        <f t="array" ref="T1015">IFERROR(INDEX($AB$4:$AB$63,MATCH(C1015&amp;Q1015,$Z$4:$Z$63&amp;$Y$4:$Y$63,0)),"")</f>
        <v/>
      </c>
    </row>
    <row r="1016" spans="1:20" x14ac:dyDescent="0.25">
      <c r="A1016" s="1" t="s">
        <v>19</v>
      </c>
      <c r="B1016" s="1" t="s">
        <v>134</v>
      </c>
      <c r="C1016" s="1">
        <v>6174033</v>
      </c>
      <c r="D1016" s="1" t="s">
        <v>135</v>
      </c>
      <c r="E1016" s="7">
        <v>180.23297872340433</v>
      </c>
      <c r="F1016" s="10">
        <v>84709.500000000029</v>
      </c>
      <c r="G1016" s="10">
        <v>470</v>
      </c>
      <c r="H1016" s="11">
        <v>67</v>
      </c>
      <c r="I1016" s="11">
        <v>-403</v>
      </c>
      <c r="J1016" s="9">
        <v>0.85744680851063826</v>
      </c>
      <c r="K1016" s="8">
        <v>4.9400419614224703E-3</v>
      </c>
      <c r="L1016" s="12">
        <v>4.2358232137303308E-3</v>
      </c>
      <c r="M1016" s="1" t="s">
        <v>22</v>
      </c>
      <c r="N1016" s="1">
        <v>0.51489602819587543</v>
      </c>
      <c r="O1016" s="9">
        <v>0.441495956091357</v>
      </c>
      <c r="P1016" s="13">
        <v>1</v>
      </c>
      <c r="Q1016" s="14" t="s">
        <v>878</v>
      </c>
      <c r="R1016" s="15" t="s">
        <v>879</v>
      </c>
      <c r="S1016" s="16" t="s">
        <v>880</v>
      </c>
      <c r="T1016" s="2" t="str" cm="1">
        <f t="array" ref="T1016">IFERROR(INDEX($AB$4:$AB$63,MATCH(C1016&amp;Q1016,$Z$4:$Z$63&amp;$Y$4:$Y$63,0)),"")</f>
        <v/>
      </c>
    </row>
    <row r="1017" spans="1:20" x14ac:dyDescent="0.25">
      <c r="A1017" s="1" t="s">
        <v>19</v>
      </c>
      <c r="B1017" s="1" t="s">
        <v>512</v>
      </c>
      <c r="C1017" s="1">
        <v>6379278</v>
      </c>
      <c r="D1017" s="1" t="s">
        <v>521</v>
      </c>
      <c r="E1017" s="7">
        <v>132.45192307692307</v>
      </c>
      <c r="F1017" s="10">
        <v>13774.999999999998</v>
      </c>
      <c r="G1017" s="10">
        <v>104</v>
      </c>
      <c r="H1017" s="11">
        <v>65</v>
      </c>
      <c r="I1017" s="11">
        <v>-39</v>
      </c>
      <c r="J1017" s="9">
        <v>0.375</v>
      </c>
      <c r="K1017" s="8">
        <v>8.0332286247226698E-4</v>
      </c>
      <c r="L1017" s="12">
        <v>3.0124607342710014E-4</v>
      </c>
      <c r="M1017" s="1" t="s">
        <v>22</v>
      </c>
      <c r="N1017" s="1">
        <v>4.5135274266992494E-2</v>
      </c>
      <c r="O1017" s="9">
        <v>1.6925727850122186E-2</v>
      </c>
      <c r="P1017" s="13">
        <v>1</v>
      </c>
      <c r="Q1017" s="14" t="s">
        <v>878</v>
      </c>
      <c r="R1017" s="15" t="s">
        <v>879</v>
      </c>
      <c r="S1017" s="16" t="s">
        <v>880</v>
      </c>
      <c r="T1017" s="2" t="str" cm="1">
        <f t="array" ref="T1017">IFERROR(INDEX($AB$4:$AB$63,MATCH(C1017&amp;Q1017,$Z$4:$Z$63&amp;$Y$4:$Y$63,0)),"")</f>
        <v/>
      </c>
    </row>
    <row r="1018" spans="1:20" x14ac:dyDescent="0.25">
      <c r="A1018" s="1" t="s">
        <v>19</v>
      </c>
      <c r="B1018" s="1" t="s">
        <v>820</v>
      </c>
      <c r="C1018" s="1">
        <v>6288789</v>
      </c>
      <c r="D1018" s="1" t="s">
        <v>824</v>
      </c>
      <c r="E1018" s="7">
        <v>266.95821052631584</v>
      </c>
      <c r="F1018" s="10">
        <v>50722.060000000005</v>
      </c>
      <c r="G1018" s="10">
        <v>190</v>
      </c>
      <c r="H1018" s="11">
        <v>57</v>
      </c>
      <c r="I1018" s="11">
        <v>-133</v>
      </c>
      <c r="J1018" s="9">
        <v>0.7</v>
      </c>
      <c r="K1018" s="8">
        <v>2.9579811564203326E-3</v>
      </c>
      <c r="L1018" s="12">
        <v>2.0705868094942326E-3</v>
      </c>
      <c r="M1018" s="1" t="s">
        <v>22</v>
      </c>
      <c r="N1018" s="1">
        <v>2.5555884933617955E-2</v>
      </c>
      <c r="O1018" s="9">
        <v>1.7889119453532568E-2</v>
      </c>
      <c r="P1018" s="13">
        <v>1</v>
      </c>
      <c r="Q1018" s="14" t="s">
        <v>878</v>
      </c>
      <c r="R1018" s="15" t="s">
        <v>879</v>
      </c>
      <c r="S1018" s="16" t="s">
        <v>880</v>
      </c>
      <c r="T1018" s="2" t="str" cm="1">
        <f t="array" ref="T1018">IFERROR(INDEX($AB$4:$AB$63,MATCH(C1018&amp;Q1018,$Z$4:$Z$63&amp;$Y$4:$Y$63,0)),"")</f>
        <v/>
      </c>
    </row>
    <row r="1019" spans="1:20" x14ac:dyDescent="0.25">
      <c r="A1019" s="1" t="s">
        <v>19</v>
      </c>
      <c r="B1019" s="1" t="s">
        <v>278</v>
      </c>
      <c r="C1019" s="1">
        <v>6378974</v>
      </c>
      <c r="D1019" s="1" t="s">
        <v>294</v>
      </c>
      <c r="E1019" s="7">
        <v>302.2141176470588</v>
      </c>
      <c r="F1019" s="10">
        <v>30825.839999999997</v>
      </c>
      <c r="G1019" s="10">
        <v>102</v>
      </c>
      <c r="H1019" s="11">
        <v>30</v>
      </c>
      <c r="I1019" s="11">
        <v>-72</v>
      </c>
      <c r="J1019" s="9">
        <v>0.70588235294117652</v>
      </c>
      <c r="K1019" s="8">
        <v>1.7976843576705702E-3</v>
      </c>
      <c r="L1019" s="12">
        <v>1.2689536642380495E-3</v>
      </c>
      <c r="M1019" s="1" t="s">
        <v>22</v>
      </c>
      <c r="N1019" s="1">
        <v>2.3379701520375631E-2</v>
      </c>
      <c r="O1019" s="9">
        <v>1.6503318720265153E-2</v>
      </c>
      <c r="P1019" s="13">
        <v>1</v>
      </c>
      <c r="Q1019" s="14" t="s">
        <v>878</v>
      </c>
      <c r="R1019" s="15" t="s">
        <v>879</v>
      </c>
      <c r="S1019" s="16" t="s">
        <v>880</v>
      </c>
      <c r="T1019" s="2" t="str" cm="1">
        <f t="array" ref="T1019">IFERROR(INDEX($AB$4:$AB$63,MATCH(C1019&amp;Q1019,$Z$4:$Z$63&amp;$Y$4:$Y$63,0)),"")</f>
        <v/>
      </c>
    </row>
    <row r="1020" spans="1:20" x14ac:dyDescent="0.25">
      <c r="A1020" s="1" t="s">
        <v>19</v>
      </c>
      <c r="B1020" s="1" t="s">
        <v>233</v>
      </c>
      <c r="C1020" s="1">
        <v>6379262</v>
      </c>
      <c r="D1020" s="1" t="s">
        <v>250</v>
      </c>
      <c r="E1020" s="7">
        <v>5.2945969498910683</v>
      </c>
      <c r="F1020" s="10">
        <v>8457.5999999999985</v>
      </c>
      <c r="G1020" s="10">
        <v>1612</v>
      </c>
      <c r="H1020" s="11">
        <v>1582</v>
      </c>
      <c r="I1020" s="11">
        <v>-30</v>
      </c>
      <c r="J1020" s="9">
        <v>1.8610421836228287E-2</v>
      </c>
      <c r="K1020" s="8">
        <v>4.9322565819567659E-4</v>
      </c>
      <c r="L1020" s="12">
        <v>9.1791375594728895E-6</v>
      </c>
      <c r="M1020" s="1" t="s">
        <v>22</v>
      </c>
      <c r="N1020" s="1">
        <v>4.5664380945984177E-2</v>
      </c>
      <c r="O1020" s="9">
        <v>8.498333922949908E-4</v>
      </c>
      <c r="P1020" s="13">
        <v>0.87799564270152508</v>
      </c>
      <c r="Q1020" s="14" t="s">
        <v>878</v>
      </c>
      <c r="R1020" s="15" t="s">
        <v>879</v>
      </c>
      <c r="S1020" s="16" t="s">
        <v>880</v>
      </c>
      <c r="T1020" s="2" t="str" cm="1">
        <f t="array" ref="T1020">IFERROR(INDEX($AB$4:$AB$63,MATCH(C1020&amp;Q1020,$Z$4:$Z$63&amp;$Y$4:$Y$63,0)),"")</f>
        <v/>
      </c>
    </row>
    <row r="1021" spans="1:20" x14ac:dyDescent="0.25">
      <c r="A1021" s="1" t="s">
        <v>19</v>
      </c>
      <c r="B1021" s="1" t="s">
        <v>315</v>
      </c>
      <c r="C1021" s="1">
        <v>6332964</v>
      </c>
      <c r="D1021" s="1" t="s">
        <v>328</v>
      </c>
      <c r="E1021" s="7">
        <v>96.257857142857134</v>
      </c>
      <c r="F1021" s="10">
        <v>21561.759999999998</v>
      </c>
      <c r="G1021" s="10">
        <v>224</v>
      </c>
      <c r="H1021" s="11">
        <v>139</v>
      </c>
      <c r="I1021" s="11">
        <v>-85</v>
      </c>
      <c r="J1021" s="9">
        <v>0.3794642857142857</v>
      </c>
      <c r="K1021" s="8">
        <v>1.257426843059167E-3</v>
      </c>
      <c r="L1021" s="12">
        <v>4.7714857883941606E-4</v>
      </c>
      <c r="M1021" s="1" t="s">
        <v>22</v>
      </c>
      <c r="N1021" s="1">
        <v>1.8074915869433869E-2</v>
      </c>
      <c r="O1021" s="9">
        <v>6.8587850397405304E-3</v>
      </c>
      <c r="P1021" s="13">
        <v>1</v>
      </c>
      <c r="Q1021" s="14" t="s">
        <v>878</v>
      </c>
      <c r="R1021" s="15" t="s">
        <v>879</v>
      </c>
      <c r="S1021" s="16" t="s">
        <v>880</v>
      </c>
      <c r="T1021" s="2" t="str" cm="1">
        <f t="array" ref="T1021">IFERROR(INDEX($AB$4:$AB$63,MATCH(C1021&amp;Q1021,$Z$4:$Z$63&amp;$Y$4:$Y$63,0)),"")</f>
        <v/>
      </c>
    </row>
    <row r="1022" spans="1:20" x14ac:dyDescent="0.25">
      <c r="A1022" s="1" t="s">
        <v>19</v>
      </c>
      <c r="B1022" s="1" t="s">
        <v>98</v>
      </c>
      <c r="C1022" s="1">
        <v>6379605</v>
      </c>
      <c r="D1022" s="1" t="s">
        <v>102</v>
      </c>
      <c r="E1022" s="7">
        <v>36.094436201780411</v>
      </c>
      <c r="F1022" s="10">
        <v>18870.11</v>
      </c>
      <c r="G1022" s="10">
        <v>533</v>
      </c>
      <c r="H1022" s="11">
        <v>364</v>
      </c>
      <c r="I1022" s="11">
        <v>-169</v>
      </c>
      <c r="J1022" s="9">
        <v>0.31707317073170732</v>
      </c>
      <c r="K1022" s="8">
        <v>1.1004566809703486E-3</v>
      </c>
      <c r="L1022" s="12">
        <v>3.4892528908815932E-4</v>
      </c>
      <c r="M1022" s="1" t="s">
        <v>22</v>
      </c>
      <c r="N1022" s="1">
        <v>6.0829066002053095E-2</v>
      </c>
      <c r="O1022" s="9">
        <v>1.9287264829919274E-2</v>
      </c>
      <c r="P1022" s="13">
        <v>0.79080118694362023</v>
      </c>
      <c r="Q1022" s="14" t="s">
        <v>878</v>
      </c>
      <c r="R1022" s="15" t="s">
        <v>879</v>
      </c>
      <c r="S1022" s="16" t="s">
        <v>880</v>
      </c>
      <c r="T1022" s="2" t="str" cm="1">
        <f t="array" ref="T1022">IFERROR(INDEX($AB$4:$AB$63,MATCH(C1022&amp;Q1022,$Z$4:$Z$63&amp;$Y$4:$Y$63,0)),"")</f>
        <v/>
      </c>
    </row>
    <row r="1023" spans="1:20" x14ac:dyDescent="0.25">
      <c r="A1023" s="1" t="s">
        <v>31</v>
      </c>
      <c r="B1023" s="1" t="s">
        <v>230</v>
      </c>
      <c r="C1023" s="1">
        <v>6426561</v>
      </c>
      <c r="D1023" s="1" t="s">
        <v>232</v>
      </c>
      <c r="E1023" s="7">
        <v>13.347656813266036</v>
      </c>
      <c r="F1023" s="10">
        <v>17862.949999999993</v>
      </c>
      <c r="G1023" s="10">
        <v>1342</v>
      </c>
      <c r="H1023" s="11">
        <v>802</v>
      </c>
      <c r="I1023" s="11">
        <v>-540</v>
      </c>
      <c r="J1023" s="9">
        <v>0.40238450074515647</v>
      </c>
      <c r="K1023" s="8">
        <v>1.0417216788529203E-3</v>
      </c>
      <c r="L1023" s="12">
        <v>4.1917265766063856E-4</v>
      </c>
      <c r="M1023" s="1" t="s">
        <v>22</v>
      </c>
      <c r="N1023" s="1">
        <v>0.85247058722469282</v>
      </c>
      <c r="O1023" s="9">
        <v>0.34302095164033836</v>
      </c>
      <c r="P1023" s="13">
        <v>0.96755587599134818</v>
      </c>
      <c r="Q1023" s="14" t="s">
        <v>878</v>
      </c>
      <c r="R1023" s="15" t="s">
        <v>879</v>
      </c>
      <c r="S1023" s="16" t="s">
        <v>880</v>
      </c>
      <c r="T1023" s="2" t="str" cm="1">
        <f t="array" ref="T1023">IFERROR(INDEX($AB$4:$AB$63,MATCH(C1023&amp;Q1023,$Z$4:$Z$63&amp;$Y$4:$Y$63,0)),"")</f>
        <v/>
      </c>
    </row>
    <row r="1024" spans="1:20" x14ac:dyDescent="0.25">
      <c r="A1024" s="1" t="s">
        <v>19</v>
      </c>
      <c r="B1024" s="1" t="s">
        <v>35</v>
      </c>
      <c r="C1024" s="1">
        <v>6332832</v>
      </c>
      <c r="D1024" s="1" t="s">
        <v>38</v>
      </c>
      <c r="E1024" s="7">
        <v>55.770898876404488</v>
      </c>
      <c r="F1024" s="10">
        <v>14890.829999999998</v>
      </c>
      <c r="G1024" s="10">
        <v>267</v>
      </c>
      <c r="H1024" s="11">
        <v>138</v>
      </c>
      <c r="I1024" s="11">
        <v>-129</v>
      </c>
      <c r="J1024" s="9">
        <v>0.48314606741573035</v>
      </c>
      <c r="K1024" s="8">
        <v>8.6839522179222553E-4</v>
      </c>
      <c r="L1024" s="12">
        <v>4.1956173637152473E-4</v>
      </c>
      <c r="M1024" s="1" t="s">
        <v>22</v>
      </c>
      <c r="N1024" s="1">
        <v>7.5255755493578713E-2</v>
      </c>
      <c r="O1024" s="9">
        <v>3.6359522317122299E-2</v>
      </c>
      <c r="P1024" s="13">
        <v>1</v>
      </c>
      <c r="Q1024" s="14" t="s">
        <v>878</v>
      </c>
      <c r="R1024" s="15" t="s">
        <v>879</v>
      </c>
      <c r="S1024" s="16" t="s">
        <v>880</v>
      </c>
      <c r="T1024" s="2" t="str" cm="1">
        <f t="array" ref="T1024">IFERROR(INDEX($AB$4:$AB$63,MATCH(C1024&amp;Q1024,$Z$4:$Z$63&amp;$Y$4:$Y$63,0)),"")</f>
        <v/>
      </c>
    </row>
    <row r="1025" spans="1:20" x14ac:dyDescent="0.25">
      <c r="A1025" s="1" t="s">
        <v>19</v>
      </c>
      <c r="B1025" s="1" t="s">
        <v>540</v>
      </c>
      <c r="C1025" s="1">
        <v>6379410</v>
      </c>
      <c r="D1025" s="1" t="s">
        <v>543</v>
      </c>
      <c r="E1025" s="7">
        <v>26.366399999999999</v>
      </c>
      <c r="F1025" s="10">
        <v>-42.95999999999998</v>
      </c>
      <c r="G1025" s="10">
        <v>12</v>
      </c>
      <c r="H1025" s="11">
        <v>16</v>
      </c>
      <c r="I1025" s="11">
        <v>4</v>
      </c>
      <c r="J1025" s="9">
        <v>-0.33333333333333331</v>
      </c>
      <c r="K1025" s="8">
        <v>-2.5053176168282088E-6</v>
      </c>
      <c r="L1025" s="12">
        <v>8.3510587227606961E-7</v>
      </c>
      <c r="M1025" s="1" t="s">
        <v>28</v>
      </c>
      <c r="N1025" s="1">
        <v>-6.8114793087046099E-2</v>
      </c>
      <c r="O1025" s="9">
        <v>2.2704931029015364E-2</v>
      </c>
      <c r="P1025" s="13">
        <v>0.12</v>
      </c>
      <c r="Q1025" s="14" t="s">
        <v>878</v>
      </c>
      <c r="R1025" s="15" t="s">
        <v>879</v>
      </c>
      <c r="S1025" s="16" t="s">
        <v>880</v>
      </c>
      <c r="T1025" s="2" t="str" cm="1">
        <f t="array" ref="T1025">IFERROR(INDEX($AB$4:$AB$63,MATCH(C1025&amp;Q1025,$Z$4:$Z$63&amp;$Y$4:$Y$63,0)),"")</f>
        <v/>
      </c>
    </row>
    <row r="1026" spans="1:20" x14ac:dyDescent="0.25">
      <c r="A1026" s="1" t="s">
        <v>19</v>
      </c>
      <c r="B1026" s="1" t="s">
        <v>512</v>
      </c>
      <c r="C1026" s="1">
        <v>6359048</v>
      </c>
      <c r="D1026" s="1" t="s">
        <v>518</v>
      </c>
      <c r="E1026" s="7">
        <v>73.894214285714284</v>
      </c>
      <c r="F1026" s="10">
        <v>2482.3999999999996</v>
      </c>
      <c r="G1026" s="10">
        <v>40</v>
      </c>
      <c r="H1026" s="11">
        <v>32</v>
      </c>
      <c r="I1026" s="11">
        <v>-8</v>
      </c>
      <c r="J1026" s="9">
        <v>0.2</v>
      </c>
      <c r="K1026" s="8">
        <v>1.4476723584763379E-4</v>
      </c>
      <c r="L1026" s="12">
        <v>2.8953447169526758E-5</v>
      </c>
      <c r="M1026" s="1" t="s">
        <v>22</v>
      </c>
      <c r="N1026" s="1">
        <v>8.1338515310622264E-3</v>
      </c>
      <c r="O1026" s="9">
        <v>1.6267703062124454E-3</v>
      </c>
      <c r="P1026" s="13">
        <v>0.14285714285714285</v>
      </c>
      <c r="Q1026" s="14" t="s">
        <v>878</v>
      </c>
      <c r="R1026" s="15" t="s">
        <v>879</v>
      </c>
      <c r="S1026" s="16" t="s">
        <v>880</v>
      </c>
      <c r="T1026" s="2" t="str" cm="1">
        <f t="array" ref="T1026">IFERROR(INDEX($AB$4:$AB$63,MATCH(C1026&amp;Q1026,$Z$4:$Z$63&amp;$Y$4:$Y$63,0)),"")</f>
        <v/>
      </c>
    </row>
    <row r="1027" spans="1:20" x14ac:dyDescent="0.25">
      <c r="A1027" s="1" t="s">
        <v>31</v>
      </c>
      <c r="B1027" s="1" t="s">
        <v>315</v>
      </c>
      <c r="C1027" s="1">
        <v>6426503</v>
      </c>
      <c r="D1027" s="1" t="s">
        <v>346</v>
      </c>
      <c r="E1027" s="7">
        <v>255.24616379310345</v>
      </c>
      <c r="F1027" s="10">
        <v>118434.22</v>
      </c>
      <c r="G1027" s="10">
        <v>464</v>
      </c>
      <c r="H1027" s="11">
        <v>360</v>
      </c>
      <c r="I1027" s="11">
        <v>-104</v>
      </c>
      <c r="J1027" s="9">
        <v>0.22413793103448276</v>
      </c>
      <c r="K1027" s="8">
        <v>6.9067816061756963E-3</v>
      </c>
      <c r="L1027" s="12">
        <v>1.5480717393152423E-3</v>
      </c>
      <c r="M1027" s="1" t="s">
        <v>22</v>
      </c>
      <c r="N1027" s="1">
        <v>9.9281717381235229E-2</v>
      </c>
      <c r="O1027" s="9">
        <v>2.2252798723380311E-2</v>
      </c>
      <c r="P1027" s="13">
        <v>1</v>
      </c>
      <c r="Q1027" s="14" t="s">
        <v>878</v>
      </c>
      <c r="R1027" s="15" t="s">
        <v>879</v>
      </c>
      <c r="S1027" s="16" t="s">
        <v>880</v>
      </c>
      <c r="T1027" s="2" t="str" cm="1">
        <f t="array" ref="T1027">IFERROR(INDEX($AB$4:$AB$63,MATCH(C1027&amp;Q1027,$Z$4:$Z$63&amp;$Y$4:$Y$63,0)),"")</f>
        <v/>
      </c>
    </row>
    <row r="1028" spans="1:20" x14ac:dyDescent="0.25">
      <c r="A1028" s="1" t="s">
        <v>19</v>
      </c>
      <c r="B1028" s="1" t="s">
        <v>672</v>
      </c>
      <c r="C1028" s="1">
        <v>6385824</v>
      </c>
      <c r="D1028" s="1" t="s">
        <v>702</v>
      </c>
      <c r="E1028" s="7">
        <v>38.975606060606069</v>
      </c>
      <c r="F1028" s="10">
        <v>20579.120000000003</v>
      </c>
      <c r="G1028" s="10">
        <v>528</v>
      </c>
      <c r="H1028" s="11">
        <v>438</v>
      </c>
      <c r="I1028" s="11">
        <v>-90</v>
      </c>
      <c r="J1028" s="9">
        <v>0.17045454545454544</v>
      </c>
      <c r="K1028" s="8">
        <v>1.2001217847956648E-3</v>
      </c>
      <c r="L1028" s="12">
        <v>2.0456621331744286E-4</v>
      </c>
      <c r="M1028" s="1" t="s">
        <v>22</v>
      </c>
      <c r="N1028" s="1">
        <v>1.1450871678960542E-2</v>
      </c>
      <c r="O1028" s="9">
        <v>1.9518531270955467E-3</v>
      </c>
      <c r="P1028" s="13">
        <v>1</v>
      </c>
      <c r="Q1028" s="14" t="s">
        <v>878</v>
      </c>
      <c r="R1028" s="15" t="s">
        <v>879</v>
      </c>
      <c r="S1028" s="16" t="s">
        <v>880</v>
      </c>
      <c r="T1028" s="2" t="str" cm="1">
        <f t="array" ref="T1028">IFERROR(INDEX($AB$4:$AB$63,MATCH(C1028&amp;Q1028,$Z$4:$Z$63&amp;$Y$4:$Y$63,0)),"")</f>
        <v/>
      </c>
    </row>
    <row r="1029" spans="1:20" x14ac:dyDescent="0.25">
      <c r="A1029" s="1" t="s">
        <v>19</v>
      </c>
      <c r="B1029" s="1" t="s">
        <v>746</v>
      </c>
      <c r="C1029" s="1">
        <v>6385826</v>
      </c>
      <c r="D1029" s="1" t="s">
        <v>754</v>
      </c>
      <c r="E1029" s="7">
        <v>65.426666666666662</v>
      </c>
      <c r="F1029" s="10">
        <v>6280.96</v>
      </c>
      <c r="G1029" s="10">
        <v>96</v>
      </c>
      <c r="H1029" s="11">
        <v>66</v>
      </c>
      <c r="I1029" s="11">
        <v>-30</v>
      </c>
      <c r="J1029" s="9">
        <v>0.3125</v>
      </c>
      <c r="K1029" s="8">
        <v>3.6628956560971402E-4</v>
      </c>
      <c r="L1029" s="12">
        <v>1.1446548925303564E-4</v>
      </c>
      <c r="M1029" s="1" t="s">
        <v>22</v>
      </c>
      <c r="N1029" s="1">
        <v>7.4244858431021347E-3</v>
      </c>
      <c r="O1029" s="9">
        <v>2.3201518259694173E-3</v>
      </c>
      <c r="P1029" s="13">
        <v>1</v>
      </c>
      <c r="Q1029" s="14" t="s">
        <v>878</v>
      </c>
      <c r="R1029" s="15" t="s">
        <v>879</v>
      </c>
      <c r="S1029" s="16" t="s">
        <v>880</v>
      </c>
      <c r="T1029" s="2" t="str" cm="1">
        <f t="array" ref="T1029">IFERROR(INDEX($AB$4:$AB$63,MATCH(C1029&amp;Q1029,$Z$4:$Z$63&amp;$Y$4:$Y$63,0)),"")</f>
        <v/>
      </c>
    </row>
    <row r="1030" spans="1:20" x14ac:dyDescent="0.25">
      <c r="A1030" s="1" t="s">
        <v>19</v>
      </c>
      <c r="B1030" s="1" t="s">
        <v>180</v>
      </c>
      <c r="C1030" s="1">
        <v>6379022</v>
      </c>
      <c r="D1030" s="1" t="s">
        <v>195</v>
      </c>
      <c r="E1030" s="7">
        <v>10.794642857142858</v>
      </c>
      <c r="F1030" s="10">
        <v>1606.25</v>
      </c>
      <c r="G1030" s="10">
        <v>155</v>
      </c>
      <c r="H1030" s="11">
        <v>227</v>
      </c>
      <c r="I1030" s="11">
        <v>72</v>
      </c>
      <c r="J1030" s="9">
        <v>-0.46451612903225808</v>
      </c>
      <c r="K1030" s="8">
        <v>9.3672402747446742E-5</v>
      </c>
      <c r="L1030" s="12">
        <v>4.3512341921394619E-5</v>
      </c>
      <c r="M1030" s="1" t="s">
        <v>28</v>
      </c>
      <c r="N1030" s="1">
        <v>8.4166694962395996E-3</v>
      </c>
      <c r="O1030" s="9">
        <v>3.9096787337371047E-3</v>
      </c>
      <c r="P1030" s="13">
        <v>0.5535714285714286</v>
      </c>
      <c r="Q1030" s="14" t="s">
        <v>878</v>
      </c>
      <c r="R1030" s="15" t="s">
        <v>879</v>
      </c>
      <c r="S1030" s="16" t="s">
        <v>880</v>
      </c>
      <c r="T1030" s="2" t="str" cm="1">
        <f t="array" ref="T1030">IFERROR(INDEX($AB$4:$AB$63,MATCH(C1030&amp;Q1030,$Z$4:$Z$63&amp;$Y$4:$Y$63,0)),"")</f>
        <v/>
      </c>
    </row>
    <row r="1031" spans="1:20" x14ac:dyDescent="0.25">
      <c r="A1031" s="1" t="s">
        <v>31</v>
      </c>
      <c r="B1031" s="1" t="s">
        <v>35</v>
      </c>
      <c r="C1031" s="1">
        <v>6427958</v>
      </c>
      <c r="D1031" s="1" t="s">
        <v>43</v>
      </c>
      <c r="E1031" s="7">
        <v>43.506882591093124</v>
      </c>
      <c r="F1031" s="10">
        <v>18935.310000000009</v>
      </c>
      <c r="G1031" s="10">
        <v>468</v>
      </c>
      <c r="H1031" s="11">
        <v>419</v>
      </c>
      <c r="I1031" s="11">
        <v>-49</v>
      </c>
      <c r="J1031" s="9">
        <v>0.1047008547008547</v>
      </c>
      <c r="K1031" s="8">
        <v>1.1042589786569692E-3</v>
      </c>
      <c r="L1031" s="12">
        <v>1.1561685887647755E-4</v>
      </c>
      <c r="M1031" s="1" t="s">
        <v>22</v>
      </c>
      <c r="N1031" s="1">
        <v>9.5695878574607096E-2</v>
      </c>
      <c r="O1031" s="9">
        <v>1.0019440278110572E-2</v>
      </c>
      <c r="P1031" s="13">
        <v>0.63157894736842102</v>
      </c>
      <c r="Q1031" s="14" t="s">
        <v>878</v>
      </c>
      <c r="R1031" s="15" t="s">
        <v>879</v>
      </c>
      <c r="S1031" s="16" t="s">
        <v>880</v>
      </c>
      <c r="T1031" s="2" t="str" cm="1">
        <f t="array" ref="T1031">IFERROR(INDEX($AB$4:$AB$63,MATCH(C1031&amp;Q1031,$Z$4:$Z$63&amp;$Y$4:$Y$63,0)),"")</f>
        <v/>
      </c>
    </row>
    <row r="1032" spans="1:20" x14ac:dyDescent="0.25">
      <c r="A1032" s="1" t="s">
        <v>19</v>
      </c>
      <c r="B1032" s="1" t="s">
        <v>208</v>
      </c>
      <c r="C1032" s="1">
        <v>6332154</v>
      </c>
      <c r="D1032" s="1" t="s">
        <v>209</v>
      </c>
      <c r="E1032" s="7">
        <v>18.993312302839119</v>
      </c>
      <c r="F1032" s="10">
        <v>24083.52</v>
      </c>
      <c r="G1032" s="10">
        <v>1268</v>
      </c>
      <c r="H1032" s="11">
        <v>1204</v>
      </c>
      <c r="I1032" s="11">
        <v>-64</v>
      </c>
      <c r="J1032" s="9">
        <v>5.0473186119873815E-2</v>
      </c>
      <c r="K1032" s="8">
        <v>1.4044894537065765E-3</v>
      </c>
      <c r="L1032" s="12">
        <v>7.0889057600331939E-5</v>
      </c>
      <c r="M1032" s="1" t="s">
        <v>22</v>
      </c>
      <c r="N1032" s="1">
        <v>0.6116740020414938</v>
      </c>
      <c r="O1032" s="9">
        <v>3.0873135749728393E-2</v>
      </c>
      <c r="P1032" s="13">
        <v>1</v>
      </c>
      <c r="Q1032" s="14" t="s">
        <v>878</v>
      </c>
      <c r="R1032" s="15" t="s">
        <v>879</v>
      </c>
      <c r="S1032" s="16" t="s">
        <v>880</v>
      </c>
      <c r="T1032" s="2" t="str" cm="1">
        <f t="array" ref="T1032">IFERROR(INDEX($AB$4:$AB$63,MATCH(C1032&amp;Q1032,$Z$4:$Z$63&amp;$Y$4:$Y$63,0)),"")</f>
        <v/>
      </c>
    </row>
    <row r="1033" spans="1:20" x14ac:dyDescent="0.25">
      <c r="A1033" s="1" t="s">
        <v>19</v>
      </c>
      <c r="B1033" s="1" t="s">
        <v>315</v>
      </c>
      <c r="C1033" s="1">
        <v>6332938</v>
      </c>
      <c r="D1033" s="1" t="s">
        <v>322</v>
      </c>
      <c r="E1033" s="7">
        <v>113.98722222222223</v>
      </c>
      <c r="F1033" s="10">
        <v>24621.24</v>
      </c>
      <c r="G1033" s="10">
        <v>216</v>
      </c>
      <c r="H1033" s="11">
        <v>183</v>
      </c>
      <c r="I1033" s="11">
        <v>-33</v>
      </c>
      <c r="J1033" s="9">
        <v>0.15277777777777779</v>
      </c>
      <c r="K1033" s="8">
        <v>1.4358479124803398E-3</v>
      </c>
      <c r="L1033" s="12">
        <v>2.1936565329560748E-4</v>
      </c>
      <c r="M1033" s="1" t="s">
        <v>22</v>
      </c>
      <c r="N1033" s="1">
        <v>2.0639634315618952E-2</v>
      </c>
      <c r="O1033" s="9">
        <v>3.1532774648862288E-3</v>
      </c>
      <c r="P1033" s="13">
        <v>1</v>
      </c>
      <c r="Q1033" s="14" t="s">
        <v>878</v>
      </c>
      <c r="R1033" s="15" t="s">
        <v>879</v>
      </c>
      <c r="S1033" s="16" t="s">
        <v>880</v>
      </c>
      <c r="T1033" s="2" t="str" cm="1">
        <f t="array" ref="T1033">IFERROR(INDEX($AB$4:$AB$63,MATCH(C1033&amp;Q1033,$Z$4:$Z$63&amp;$Y$4:$Y$63,0)),"")</f>
        <v/>
      </c>
    </row>
    <row r="1034" spans="1:20" x14ac:dyDescent="0.25">
      <c r="A1034" s="1" t="s">
        <v>19</v>
      </c>
      <c r="B1034" s="1" t="s">
        <v>792</v>
      </c>
      <c r="C1034" s="1">
        <v>6288937</v>
      </c>
      <c r="D1034" s="1" t="s">
        <v>794</v>
      </c>
      <c r="E1034" s="7">
        <v>158.29514285714285</v>
      </c>
      <c r="F1034" s="10">
        <v>22161.32</v>
      </c>
      <c r="G1034" s="10">
        <v>140</v>
      </c>
      <c r="H1034" s="11">
        <v>25</v>
      </c>
      <c r="I1034" s="11">
        <v>-115</v>
      </c>
      <c r="J1034" s="9">
        <v>0.8214285714285714</v>
      </c>
      <c r="K1034" s="8">
        <v>1.2923916528903012E-3</v>
      </c>
      <c r="L1034" s="12">
        <v>1.0616074291598904E-3</v>
      </c>
      <c r="M1034" s="1" t="s">
        <v>22</v>
      </c>
      <c r="N1034" s="1">
        <v>0.13811215297727072</v>
      </c>
      <c r="O1034" s="9">
        <v>0.1134492685170438</v>
      </c>
      <c r="P1034" s="13">
        <v>1</v>
      </c>
      <c r="Q1034" s="14" t="s">
        <v>878</v>
      </c>
      <c r="R1034" s="15" t="s">
        <v>879</v>
      </c>
      <c r="S1034" s="16" t="s">
        <v>880</v>
      </c>
      <c r="T1034" s="2" t="str" cm="1">
        <f t="array" ref="T1034">IFERROR(INDEX($AB$4:$AB$63,MATCH(C1034&amp;Q1034,$Z$4:$Z$63&amp;$Y$4:$Y$63,0)),"")</f>
        <v/>
      </c>
    </row>
    <row r="1035" spans="1:20" x14ac:dyDescent="0.25">
      <c r="A1035" s="1" t="s">
        <v>19</v>
      </c>
      <c r="B1035" s="1" t="s">
        <v>672</v>
      </c>
      <c r="C1035" s="1">
        <v>6378870</v>
      </c>
      <c r="D1035" s="1" t="s">
        <v>703</v>
      </c>
      <c r="E1035" s="7">
        <v>18.931010962241171</v>
      </c>
      <c r="F1035" s="10">
        <v>30963.340000000004</v>
      </c>
      <c r="G1035" s="10">
        <v>1636</v>
      </c>
      <c r="H1035" s="11">
        <v>1462</v>
      </c>
      <c r="I1035" s="11">
        <v>-174</v>
      </c>
      <c r="J1035" s="9">
        <v>0.10635696821515893</v>
      </c>
      <c r="K1035" s="8">
        <v>1.8057030069329981E-3</v>
      </c>
      <c r="L1035" s="12">
        <v>1.9204909731438977E-4</v>
      </c>
      <c r="M1035" s="1" t="s">
        <v>22</v>
      </c>
      <c r="N1035" s="1">
        <v>1.7228979329146538E-2</v>
      </c>
      <c r="O1035" s="9">
        <v>1.8324220068896685E-3</v>
      </c>
      <c r="P1035" s="13">
        <v>0.99634591961023145</v>
      </c>
      <c r="Q1035" s="14" t="s">
        <v>878</v>
      </c>
      <c r="R1035" s="15" t="s">
        <v>879</v>
      </c>
      <c r="S1035" s="16" t="s">
        <v>880</v>
      </c>
      <c r="T1035" s="2" t="str" cm="1">
        <f t="array" ref="T1035">IFERROR(INDEX($AB$4:$AB$63,MATCH(C1035&amp;Q1035,$Z$4:$Z$63&amp;$Y$4:$Y$63,0)),"")</f>
        <v/>
      </c>
    </row>
    <row r="1036" spans="1:20" x14ac:dyDescent="0.25">
      <c r="A1036" s="1" t="s">
        <v>19</v>
      </c>
      <c r="B1036" s="1" t="s">
        <v>512</v>
      </c>
      <c r="C1036" s="1">
        <v>6396640</v>
      </c>
      <c r="D1036" s="1" t="s">
        <v>526</v>
      </c>
      <c r="E1036" s="7">
        <v>146.83166666666668</v>
      </c>
      <c r="F1036" s="10">
        <v>10571.880000000001</v>
      </c>
      <c r="G1036" s="10">
        <v>72</v>
      </c>
      <c r="H1036" s="11">
        <v>12</v>
      </c>
      <c r="I1036" s="11">
        <v>-60</v>
      </c>
      <c r="J1036" s="9">
        <v>0.83333333333333337</v>
      </c>
      <c r="K1036" s="8">
        <v>6.1652507465069408E-4</v>
      </c>
      <c r="L1036" s="12">
        <v>5.1377089554224505E-4</v>
      </c>
      <c r="M1036" s="1" t="s">
        <v>22</v>
      </c>
      <c r="N1036" s="1">
        <v>3.4639905866986044E-2</v>
      </c>
      <c r="O1036" s="9">
        <v>2.886658822248837E-2</v>
      </c>
      <c r="P1036" s="13">
        <v>1</v>
      </c>
      <c r="Q1036" s="14" t="s">
        <v>878</v>
      </c>
      <c r="R1036" s="15" t="s">
        <v>879</v>
      </c>
      <c r="S1036" s="16" t="s">
        <v>880</v>
      </c>
      <c r="T1036" s="2" t="str" cm="1">
        <f t="array" ref="T1036">IFERROR(INDEX($AB$4:$AB$63,MATCH(C1036&amp;Q1036,$Z$4:$Z$63&amp;$Y$4:$Y$63,0)),"")</f>
        <v/>
      </c>
    </row>
    <row r="1037" spans="1:20" x14ac:dyDescent="0.25">
      <c r="A1037" s="1" t="s">
        <v>19</v>
      </c>
      <c r="B1037" s="1" t="s">
        <v>315</v>
      </c>
      <c r="C1037" s="1">
        <v>6379776</v>
      </c>
      <c r="D1037" s="1" t="s">
        <v>334</v>
      </c>
      <c r="E1037" s="7">
        <v>231.66388888888889</v>
      </c>
      <c r="F1037" s="10">
        <v>16679.8</v>
      </c>
      <c r="G1037" s="10">
        <v>72</v>
      </c>
      <c r="H1037" s="11">
        <v>18</v>
      </c>
      <c r="I1037" s="11">
        <v>-54</v>
      </c>
      <c r="J1037" s="9">
        <v>0.75</v>
      </c>
      <c r="K1037" s="8">
        <v>9.7272338885407762E-4</v>
      </c>
      <c r="L1037" s="12">
        <v>7.2954254164055827E-4</v>
      </c>
      <c r="M1037" s="1" t="s">
        <v>22</v>
      </c>
      <c r="N1037" s="1">
        <v>1.3982438433550095E-2</v>
      </c>
      <c r="O1037" s="9">
        <v>1.048682882516257E-2</v>
      </c>
      <c r="P1037" s="13">
        <v>1</v>
      </c>
      <c r="Q1037" s="14" t="s">
        <v>878</v>
      </c>
      <c r="R1037" s="15" t="s">
        <v>879</v>
      </c>
      <c r="S1037" s="16" t="s">
        <v>880</v>
      </c>
      <c r="T1037" s="2" t="str" cm="1">
        <f t="array" ref="T1037">IFERROR(INDEX($AB$4:$AB$63,MATCH(C1037&amp;Q1037,$Z$4:$Z$63&amp;$Y$4:$Y$63,0)),"")</f>
        <v/>
      </c>
    </row>
    <row r="1038" spans="1:20" x14ac:dyDescent="0.25">
      <c r="A1038" s="1" t="s">
        <v>19</v>
      </c>
      <c r="B1038" s="1" t="s">
        <v>134</v>
      </c>
      <c r="C1038" s="1">
        <v>6294055</v>
      </c>
      <c r="D1038" s="1" t="s">
        <v>138</v>
      </c>
      <c r="E1038" s="7">
        <v>118.70972972972976</v>
      </c>
      <c r="F1038" s="10">
        <v>26353.560000000005</v>
      </c>
      <c r="G1038" s="10">
        <v>222</v>
      </c>
      <c r="H1038" s="11">
        <v>133</v>
      </c>
      <c r="I1038" s="11">
        <v>-89</v>
      </c>
      <c r="J1038" s="9">
        <v>0.40090090090090091</v>
      </c>
      <c r="K1038" s="8">
        <v>1.5368723960460719E-3</v>
      </c>
      <c r="L1038" s="12">
        <v>6.1613352814459646E-4</v>
      </c>
      <c r="M1038" s="1" t="s">
        <v>22</v>
      </c>
      <c r="N1038" s="1">
        <v>0.16018679572918851</v>
      </c>
      <c r="O1038" s="9">
        <v>6.4219030720260264E-2</v>
      </c>
      <c r="P1038" s="13">
        <v>1</v>
      </c>
      <c r="Q1038" s="14" t="s">
        <v>878</v>
      </c>
      <c r="R1038" s="15" t="s">
        <v>879</v>
      </c>
      <c r="S1038" s="16" t="s">
        <v>880</v>
      </c>
      <c r="T1038" s="2" t="str" cm="1">
        <f t="array" ref="T1038">IFERROR(INDEX($AB$4:$AB$63,MATCH(C1038&amp;Q1038,$Z$4:$Z$63&amp;$Y$4:$Y$63,0)),"")</f>
        <v/>
      </c>
    </row>
    <row r="1039" spans="1:20" x14ac:dyDescent="0.25">
      <c r="A1039" s="1" t="s">
        <v>19</v>
      </c>
      <c r="B1039" s="1" t="s">
        <v>315</v>
      </c>
      <c r="C1039" s="1">
        <v>6391546</v>
      </c>
      <c r="D1039" s="1" t="s">
        <v>341</v>
      </c>
      <c r="E1039" s="7">
        <v>27.992637260375961</v>
      </c>
      <c r="F1039" s="10">
        <v>130398.58000000002</v>
      </c>
      <c r="G1039" s="10">
        <v>4713</v>
      </c>
      <c r="H1039" s="11">
        <v>2145</v>
      </c>
      <c r="I1039" s="11">
        <v>-2568</v>
      </c>
      <c r="J1039" s="9">
        <v>0.54487587523870151</v>
      </c>
      <c r="K1039" s="8">
        <v>7.6045125624623535E-3</v>
      </c>
      <c r="L1039" s="12">
        <v>4.1435154382353755E-3</v>
      </c>
      <c r="M1039" s="1" t="s">
        <v>22</v>
      </c>
      <c r="N1039" s="1">
        <v>0.10931126971980222</v>
      </c>
      <c r="O1039" s="9">
        <v>5.9561073762031007E-2</v>
      </c>
      <c r="P1039" s="13">
        <v>0.87716359575656055</v>
      </c>
      <c r="Q1039" s="14" t="s">
        <v>878</v>
      </c>
      <c r="R1039" s="15" t="s">
        <v>879</v>
      </c>
      <c r="S1039" s="16" t="s">
        <v>880</v>
      </c>
      <c r="T1039" s="2" t="str" cm="1">
        <f t="array" ref="T1039">IFERROR(INDEX($AB$4:$AB$63,MATCH(C1039&amp;Q1039,$Z$4:$Z$63&amp;$Y$4:$Y$63,0)),"")</f>
        <v/>
      </c>
    </row>
    <row r="1040" spans="1:20" x14ac:dyDescent="0.25">
      <c r="A1040" s="1" t="s">
        <v>19</v>
      </c>
      <c r="B1040" s="1" t="s">
        <v>820</v>
      </c>
      <c r="C1040" s="1">
        <v>6392313</v>
      </c>
      <c r="D1040" s="1" t="s">
        <v>835</v>
      </c>
      <c r="E1040" s="7">
        <v>194.32119999999998</v>
      </c>
      <c r="F1040" s="10">
        <v>9716.06</v>
      </c>
      <c r="G1040" s="10">
        <v>50</v>
      </c>
      <c r="H1040" s="11">
        <v>5</v>
      </c>
      <c r="I1040" s="11">
        <v>-45</v>
      </c>
      <c r="J1040" s="9">
        <v>0.9</v>
      </c>
      <c r="K1040" s="8">
        <v>5.6661583529236254E-4</v>
      </c>
      <c r="L1040" s="12">
        <v>5.0995425176312626E-4</v>
      </c>
      <c r="M1040" s="1" t="s">
        <v>22</v>
      </c>
      <c r="N1040" s="1">
        <v>4.8953554206617005E-3</v>
      </c>
      <c r="O1040" s="9">
        <v>4.4058198785955306E-3</v>
      </c>
      <c r="P1040" s="13">
        <v>1</v>
      </c>
      <c r="Q1040" s="14" t="s">
        <v>878</v>
      </c>
      <c r="R1040" s="15" t="s">
        <v>879</v>
      </c>
      <c r="S1040" s="16" t="s">
        <v>880</v>
      </c>
      <c r="T1040" s="2" t="str" cm="1">
        <f t="array" ref="T1040">IFERROR(INDEX($AB$4:$AB$63,MATCH(C1040&amp;Q1040,$Z$4:$Z$63&amp;$Y$4:$Y$63,0)),"")</f>
        <v/>
      </c>
    </row>
    <row r="1041" spans="1:20" x14ac:dyDescent="0.25">
      <c r="A1041" s="1" t="s">
        <v>19</v>
      </c>
      <c r="B1041" s="1" t="s">
        <v>746</v>
      </c>
      <c r="C1041" s="1">
        <v>6378882</v>
      </c>
      <c r="D1041" s="1" t="s">
        <v>752</v>
      </c>
      <c r="E1041" s="7">
        <v>10.554274193548389</v>
      </c>
      <c r="F1041" s="10">
        <v>15658.520000000004</v>
      </c>
      <c r="G1041" s="10">
        <v>1484</v>
      </c>
      <c r="H1041" s="11">
        <v>1279</v>
      </c>
      <c r="I1041" s="11">
        <v>-205</v>
      </c>
      <c r="J1041" s="9">
        <v>0.13814016172506738</v>
      </c>
      <c r="K1041" s="8">
        <v>9.1316494435421023E-4</v>
      </c>
      <c r="L1041" s="12">
        <v>1.2614475309475275E-4</v>
      </c>
      <c r="M1041" s="1" t="s">
        <v>22</v>
      </c>
      <c r="N1041" s="1">
        <v>1.8509345715293786E-2</v>
      </c>
      <c r="O1041" s="9">
        <v>2.5568840105358666E-3</v>
      </c>
      <c r="P1041" s="13">
        <v>0.99731182795698925</v>
      </c>
      <c r="Q1041" s="14" t="s">
        <v>878</v>
      </c>
      <c r="R1041" s="15" t="s">
        <v>879</v>
      </c>
      <c r="S1041" s="16" t="s">
        <v>880</v>
      </c>
      <c r="T1041" s="2" t="str" cm="1">
        <f t="array" ref="T1041">IFERROR(INDEX($AB$4:$AB$63,MATCH(C1041&amp;Q1041,$Z$4:$Z$63&amp;$Y$4:$Y$63,0)),"")</f>
        <v/>
      </c>
    </row>
    <row r="1042" spans="1:20" x14ac:dyDescent="0.25">
      <c r="A1042" s="1" t="s">
        <v>19</v>
      </c>
      <c r="B1042" s="1" t="s">
        <v>66</v>
      </c>
      <c r="C1042" s="1">
        <v>6371130</v>
      </c>
      <c r="D1042" s="1" t="s">
        <v>73</v>
      </c>
      <c r="E1042" s="7">
        <v>25.194805653710251</v>
      </c>
      <c r="F1042" s="10">
        <v>23385.480000000003</v>
      </c>
      <c r="G1042" s="10">
        <v>940</v>
      </c>
      <c r="H1042" s="11">
        <v>921</v>
      </c>
      <c r="I1042" s="11">
        <v>-19</v>
      </c>
      <c r="J1042" s="9">
        <v>2.021276595744681E-2</v>
      </c>
      <c r="K1042" s="8">
        <v>1.3637815414800692E-3</v>
      </c>
      <c r="L1042" s="12">
        <v>2.7565797115022678E-5</v>
      </c>
      <c r="M1042" s="1" t="s">
        <v>22</v>
      </c>
      <c r="N1042" s="1">
        <v>3.3553095740778395E-2</v>
      </c>
      <c r="O1042" s="9">
        <v>6.7820087135615911E-4</v>
      </c>
      <c r="P1042" s="13">
        <v>0.83038869257950532</v>
      </c>
      <c r="Q1042" s="14" t="s">
        <v>878</v>
      </c>
      <c r="R1042" s="15" t="s">
        <v>879</v>
      </c>
      <c r="S1042" s="16" t="s">
        <v>880</v>
      </c>
      <c r="T1042" s="2" t="str" cm="1">
        <f t="array" ref="T1042">IFERROR(INDEX($AB$4:$AB$63,MATCH(C1042&amp;Q1042,$Z$4:$Z$63&amp;$Y$4:$Y$63,0)),"")</f>
        <v/>
      </c>
    </row>
    <row r="1043" spans="1:20" x14ac:dyDescent="0.25">
      <c r="A1043" s="1" t="s">
        <v>19</v>
      </c>
      <c r="B1043" s="1" t="s">
        <v>512</v>
      </c>
      <c r="C1043" s="1">
        <v>6347937</v>
      </c>
      <c r="D1043" s="1" t="s">
        <v>519</v>
      </c>
      <c r="E1043" s="7">
        <v>176.29754716981128</v>
      </c>
      <c r="F1043" s="10">
        <v>18687.539999999997</v>
      </c>
      <c r="G1043" s="10">
        <v>106</v>
      </c>
      <c r="H1043" s="11">
        <v>70</v>
      </c>
      <c r="I1043" s="11">
        <v>-36</v>
      </c>
      <c r="J1043" s="9">
        <v>0.33962264150943394</v>
      </c>
      <c r="K1043" s="8">
        <v>1.0898096642733203E-3</v>
      </c>
      <c r="L1043" s="12">
        <v>3.7012403692301445E-4</v>
      </c>
      <c r="M1043" s="1" t="s">
        <v>22</v>
      </c>
      <c r="N1043" s="1">
        <v>6.1231741798576614E-2</v>
      </c>
      <c r="O1043" s="9">
        <v>2.0795685893856206E-2</v>
      </c>
      <c r="P1043" s="13">
        <v>1</v>
      </c>
      <c r="Q1043" s="14" t="s">
        <v>878</v>
      </c>
      <c r="R1043" s="15" t="s">
        <v>879</v>
      </c>
      <c r="S1043" s="16" t="s">
        <v>880</v>
      </c>
      <c r="T1043" s="2" t="str" cm="1">
        <f t="array" ref="T1043">IFERROR(INDEX($AB$4:$AB$63,MATCH(C1043&amp;Q1043,$Z$4:$Z$63&amp;$Y$4:$Y$63,0)),"")</f>
        <v/>
      </c>
    </row>
    <row r="1044" spans="1:20" x14ac:dyDescent="0.25">
      <c r="A1044" s="1" t="s">
        <v>19</v>
      </c>
      <c r="B1044" s="1" t="s">
        <v>409</v>
      </c>
      <c r="C1044" s="1">
        <v>6333048</v>
      </c>
      <c r="D1044" s="1" t="s">
        <v>415</v>
      </c>
      <c r="E1044" s="7">
        <v>55.705535714285716</v>
      </c>
      <c r="F1044" s="10">
        <v>9358.5300000000007</v>
      </c>
      <c r="G1044" s="10">
        <v>168</v>
      </c>
      <c r="H1044" s="11">
        <v>128</v>
      </c>
      <c r="I1044" s="11">
        <v>-40</v>
      </c>
      <c r="J1044" s="9">
        <v>0.23809523809523808</v>
      </c>
      <c r="K1044" s="8">
        <v>5.4576559768657615E-4</v>
      </c>
      <c r="L1044" s="12">
        <v>1.2994418992537526E-4</v>
      </c>
      <c r="M1044" s="1" t="s">
        <v>22</v>
      </c>
      <c r="N1044" s="1">
        <v>1.0171742614619551E-2</v>
      </c>
      <c r="O1044" s="9">
        <v>2.4218434796713212E-3</v>
      </c>
      <c r="P1044" s="13">
        <v>1</v>
      </c>
      <c r="Q1044" s="14" t="s">
        <v>878</v>
      </c>
      <c r="R1044" s="15" t="s">
        <v>879</v>
      </c>
      <c r="S1044" s="16" t="s">
        <v>880</v>
      </c>
      <c r="T1044" s="2" t="str" cm="1">
        <f t="array" ref="T1044">IFERROR(INDEX($AB$4:$AB$63,MATCH(C1044&amp;Q1044,$Z$4:$Z$63&amp;$Y$4:$Y$63,0)),"")</f>
        <v/>
      </c>
    </row>
    <row r="1045" spans="1:20" x14ac:dyDescent="0.25">
      <c r="A1045" s="1" t="s">
        <v>19</v>
      </c>
      <c r="B1045" s="1" t="s">
        <v>134</v>
      </c>
      <c r="C1045" s="1">
        <v>6250884</v>
      </c>
      <c r="D1045" s="1" t="s">
        <v>136</v>
      </c>
      <c r="E1045" s="7">
        <v>101.65743961352658</v>
      </c>
      <c r="F1045" s="10">
        <v>42086.18</v>
      </c>
      <c r="G1045" s="10">
        <v>414</v>
      </c>
      <c r="H1045" s="11">
        <v>378</v>
      </c>
      <c r="I1045" s="11">
        <v>-36</v>
      </c>
      <c r="J1045" s="9">
        <v>8.6956521739130432E-2</v>
      </c>
      <c r="K1045" s="8">
        <v>2.4543586633846153E-3</v>
      </c>
      <c r="L1045" s="12">
        <v>2.1342249246822742E-4</v>
      </c>
      <c r="M1045" s="1" t="s">
        <v>22</v>
      </c>
      <c r="N1045" s="1">
        <v>0.25581554517423294</v>
      </c>
      <c r="O1045" s="9">
        <v>2.224483001515069E-2</v>
      </c>
      <c r="P1045" s="13">
        <v>1</v>
      </c>
      <c r="Q1045" s="14" t="s">
        <v>878</v>
      </c>
      <c r="R1045" s="15" t="s">
        <v>879</v>
      </c>
      <c r="S1045" s="16" t="s">
        <v>880</v>
      </c>
      <c r="T1045" s="2" t="str" cm="1">
        <f t="array" ref="T1045">IFERROR(INDEX($AB$4:$AB$63,MATCH(C1045&amp;Q1045,$Z$4:$Z$63&amp;$Y$4:$Y$63,0)),"")</f>
        <v/>
      </c>
    </row>
    <row r="1046" spans="1:20" x14ac:dyDescent="0.25">
      <c r="A1046" s="1" t="s">
        <v>19</v>
      </c>
      <c r="B1046" s="1" t="s">
        <v>134</v>
      </c>
      <c r="C1046" s="1">
        <v>6250888</v>
      </c>
      <c r="D1046" s="1" t="s">
        <v>137</v>
      </c>
      <c r="E1046" s="7">
        <v>56.842200000000005</v>
      </c>
      <c r="F1046" s="10">
        <v>11368.44</v>
      </c>
      <c r="G1046" s="10">
        <v>200</v>
      </c>
      <c r="H1046" s="11">
        <v>169</v>
      </c>
      <c r="I1046" s="11">
        <v>-31</v>
      </c>
      <c r="J1046" s="9">
        <v>0.155</v>
      </c>
      <c r="K1046" s="8">
        <v>6.6297842197054232E-4</v>
      </c>
      <c r="L1046" s="12">
        <v>1.0276165540543405E-4</v>
      </c>
      <c r="M1046" s="1" t="s">
        <v>22</v>
      </c>
      <c r="N1046" s="1">
        <v>6.910163090070319E-2</v>
      </c>
      <c r="O1046" s="9">
        <v>1.0710752789608995E-2</v>
      </c>
      <c r="P1046" s="13">
        <v>1</v>
      </c>
      <c r="Q1046" s="14" t="s">
        <v>878</v>
      </c>
      <c r="R1046" s="15" t="s">
        <v>879</v>
      </c>
      <c r="S1046" s="16" t="s">
        <v>880</v>
      </c>
      <c r="T1046" s="2" t="str" cm="1">
        <f t="array" ref="T1046">IFERROR(INDEX($AB$4:$AB$63,MATCH(C1046&amp;Q1046,$Z$4:$Z$63&amp;$Y$4:$Y$63,0)),"")</f>
        <v/>
      </c>
    </row>
    <row r="1047" spans="1:20" x14ac:dyDescent="0.25">
      <c r="A1047" s="1" t="s">
        <v>19</v>
      </c>
      <c r="B1047" s="1" t="s">
        <v>737</v>
      </c>
      <c r="C1047" s="1">
        <v>6365777</v>
      </c>
      <c r="D1047" s="1" t="s">
        <v>741</v>
      </c>
      <c r="E1047" s="7">
        <v>159.79080645161289</v>
      </c>
      <c r="F1047" s="10">
        <v>19814.059999999998</v>
      </c>
      <c r="G1047" s="10">
        <v>124</v>
      </c>
      <c r="H1047" s="11">
        <v>63</v>
      </c>
      <c r="I1047" s="11">
        <v>-61</v>
      </c>
      <c r="J1047" s="9">
        <v>0.49193548387096775</v>
      </c>
      <c r="K1047" s="8">
        <v>1.155505437125027E-3</v>
      </c>
      <c r="L1047" s="12">
        <v>5.6843412632763427E-4</v>
      </c>
      <c r="M1047" s="1" t="s">
        <v>22</v>
      </c>
      <c r="N1047" s="1">
        <v>0.30388898193358321</v>
      </c>
      <c r="O1047" s="9">
        <v>0.14949377337055303</v>
      </c>
      <c r="P1047" s="13">
        <v>1</v>
      </c>
      <c r="Q1047" s="14" t="s">
        <v>878</v>
      </c>
      <c r="R1047" s="15" t="s">
        <v>879</v>
      </c>
      <c r="S1047" s="16" t="s">
        <v>880</v>
      </c>
      <c r="T1047" s="2" t="str" cm="1">
        <f t="array" ref="T1047">IFERROR(INDEX($AB$4:$AB$63,MATCH(C1047&amp;Q1047,$Z$4:$Z$63&amp;$Y$4:$Y$63,0)),"")</f>
        <v/>
      </c>
    </row>
    <row r="1048" spans="1:20" x14ac:dyDescent="0.25">
      <c r="A1048" s="1" t="s">
        <v>19</v>
      </c>
      <c r="B1048" s="1" t="s">
        <v>746</v>
      </c>
      <c r="C1048" s="1">
        <v>6332626</v>
      </c>
      <c r="D1048" s="1" t="s">
        <v>747</v>
      </c>
      <c r="E1048" s="7">
        <v>203.97</v>
      </c>
      <c r="F1048" s="10">
        <v>13869.96</v>
      </c>
      <c r="G1048" s="10">
        <v>68</v>
      </c>
      <c r="H1048" s="11">
        <v>40</v>
      </c>
      <c r="I1048" s="11">
        <v>-28</v>
      </c>
      <c r="J1048" s="9">
        <v>0.41176470588235292</v>
      </c>
      <c r="K1048" s="8">
        <v>8.0886068744652224E-4</v>
      </c>
      <c r="L1048" s="12">
        <v>3.3306028306621504E-4</v>
      </c>
      <c r="M1048" s="1" t="s">
        <v>22</v>
      </c>
      <c r="N1048" s="1">
        <v>1.6395156419463406E-2</v>
      </c>
      <c r="O1048" s="9">
        <v>6.7509467609555198E-3</v>
      </c>
      <c r="P1048" s="13">
        <v>1</v>
      </c>
      <c r="Q1048" s="14" t="s">
        <v>878</v>
      </c>
      <c r="R1048" s="15" t="s">
        <v>879</v>
      </c>
      <c r="S1048" s="16" t="s">
        <v>880</v>
      </c>
      <c r="T1048" s="2" t="str" cm="1">
        <f t="array" ref="T1048">IFERROR(INDEX($AB$4:$AB$63,MATCH(C1048&amp;Q1048,$Z$4:$Z$63&amp;$Y$4:$Y$63,0)),"")</f>
        <v/>
      </c>
    </row>
    <row r="1049" spans="1:20" x14ac:dyDescent="0.25">
      <c r="A1049" s="1" t="s">
        <v>19</v>
      </c>
      <c r="B1049" s="1" t="s">
        <v>672</v>
      </c>
      <c r="C1049" s="1">
        <v>6333002</v>
      </c>
      <c r="D1049" s="1" t="s">
        <v>710</v>
      </c>
      <c r="E1049" s="7">
        <v>503.32374999999996</v>
      </c>
      <c r="F1049" s="10">
        <v>36239.31</v>
      </c>
      <c r="G1049" s="10">
        <v>72</v>
      </c>
      <c r="H1049" s="11">
        <v>39</v>
      </c>
      <c r="I1049" s="11">
        <v>-33</v>
      </c>
      <c r="J1049" s="9">
        <v>0.45833333333333331</v>
      </c>
      <c r="K1049" s="8">
        <v>2.1133841192900074E-3</v>
      </c>
      <c r="L1049" s="12">
        <v>9.6863438800791997E-4</v>
      </c>
      <c r="M1049" s="1" t="s">
        <v>22</v>
      </c>
      <c r="N1049" s="1">
        <v>2.0164695504184409E-2</v>
      </c>
      <c r="O1049" s="9">
        <v>9.2421521060845214E-3</v>
      </c>
      <c r="P1049" s="13">
        <v>1</v>
      </c>
      <c r="Q1049" s="14" t="s">
        <v>878</v>
      </c>
      <c r="R1049" s="15" t="s">
        <v>879</v>
      </c>
      <c r="S1049" s="16" t="s">
        <v>880</v>
      </c>
      <c r="T1049" s="2" t="str" cm="1">
        <f t="array" ref="T1049">IFERROR(INDEX($AB$4:$AB$63,MATCH(C1049&amp;Q1049,$Z$4:$Z$63&amp;$Y$4:$Y$63,0)),"")</f>
        <v/>
      </c>
    </row>
    <row r="1050" spans="1:20" x14ac:dyDescent="0.25">
      <c r="A1050" s="1" t="s">
        <v>19</v>
      </c>
      <c r="B1050" s="1" t="s">
        <v>672</v>
      </c>
      <c r="C1050" s="1">
        <v>6332970</v>
      </c>
      <c r="D1050" s="1" t="s">
        <v>675</v>
      </c>
      <c r="E1050" s="7">
        <v>28.721808612440185</v>
      </c>
      <c r="F1050" s="10">
        <v>67496.009999999995</v>
      </c>
      <c r="G1050" s="10">
        <v>2379</v>
      </c>
      <c r="H1050" s="11">
        <v>1296</v>
      </c>
      <c r="I1050" s="11">
        <v>-1083</v>
      </c>
      <c r="J1050" s="9">
        <v>0.45523329129886508</v>
      </c>
      <c r="K1050" s="8">
        <v>3.9361951331148282E-3</v>
      </c>
      <c r="L1050" s="12">
        <v>1.7918870656424375E-3</v>
      </c>
      <c r="M1050" s="1" t="s">
        <v>22</v>
      </c>
      <c r="N1050" s="1">
        <v>3.7556909593405227E-2</v>
      </c>
      <c r="O1050" s="9">
        <v>1.7097155565219783E-2</v>
      </c>
      <c r="P1050" s="13">
        <v>0.75885167464114833</v>
      </c>
      <c r="Q1050" s="14" t="s">
        <v>878</v>
      </c>
      <c r="R1050" s="15" t="s">
        <v>879</v>
      </c>
      <c r="S1050" s="16" t="s">
        <v>880</v>
      </c>
      <c r="T1050" s="2" t="str" cm="1">
        <f t="array" ref="T1050">IFERROR(INDEX($AB$4:$AB$63,MATCH(C1050&amp;Q1050,$Z$4:$Z$63&amp;$Y$4:$Y$63,0)),"")</f>
        <v/>
      </c>
    </row>
    <row r="1051" spans="1:20" x14ac:dyDescent="0.25">
      <c r="A1051" s="1" t="s">
        <v>19</v>
      </c>
      <c r="B1051" s="1" t="s">
        <v>672</v>
      </c>
      <c r="C1051" s="1">
        <v>6329438</v>
      </c>
      <c r="D1051" s="1" t="s">
        <v>685</v>
      </c>
      <c r="E1051" s="7">
        <v>10.855633187772927</v>
      </c>
      <c r="F1051" s="10">
        <v>44344.240000000005</v>
      </c>
      <c r="G1051" s="10">
        <v>4112</v>
      </c>
      <c r="H1051" s="11">
        <v>3027</v>
      </c>
      <c r="I1051" s="11">
        <v>-1085</v>
      </c>
      <c r="J1051" s="9">
        <v>0.26386186770428016</v>
      </c>
      <c r="K1051" s="8">
        <v>2.5860429626829188E-3</v>
      </c>
      <c r="L1051" s="12">
        <v>6.8235812609702506E-4</v>
      </c>
      <c r="M1051" s="1" t="s">
        <v>22</v>
      </c>
      <c r="N1051" s="1">
        <v>2.4674534282371121E-2</v>
      </c>
      <c r="O1051" s="9">
        <v>6.510668700479734E-3</v>
      </c>
      <c r="P1051" s="13">
        <v>0.89781659388646284</v>
      </c>
      <c r="Q1051" s="14" t="s">
        <v>878</v>
      </c>
      <c r="R1051" s="15" t="s">
        <v>879</v>
      </c>
      <c r="S1051" s="16" t="s">
        <v>880</v>
      </c>
      <c r="T1051" s="2" t="str" cm="1">
        <f t="array" ref="T1051">IFERROR(INDEX($AB$4:$AB$63,MATCH(C1051&amp;Q1051,$Z$4:$Z$63&amp;$Y$4:$Y$63,0)),"")</f>
        <v/>
      </c>
    </row>
    <row r="1052" spans="1:20" x14ac:dyDescent="0.25">
      <c r="A1052" s="1" t="s">
        <v>31</v>
      </c>
      <c r="B1052" s="1" t="s">
        <v>35</v>
      </c>
      <c r="C1052" s="1">
        <v>6427962</v>
      </c>
      <c r="D1052" s="1" t="s">
        <v>44</v>
      </c>
      <c r="E1052" s="7">
        <v>51.625178571428563</v>
      </c>
      <c r="F1052" s="10">
        <v>22729.949999999997</v>
      </c>
      <c r="G1052" s="10">
        <v>450</v>
      </c>
      <c r="H1052" s="11">
        <v>387</v>
      </c>
      <c r="I1052" s="11">
        <v>-63</v>
      </c>
      <c r="J1052" s="9">
        <v>0.14000000000000001</v>
      </c>
      <c r="K1052" s="8">
        <v>1.325552704018258E-3</v>
      </c>
      <c r="L1052" s="12">
        <v>1.8557737856255614E-4</v>
      </c>
      <c r="M1052" s="1" t="s">
        <v>22</v>
      </c>
      <c r="N1052" s="1">
        <v>0.11487335222961174</v>
      </c>
      <c r="O1052" s="9">
        <v>1.6082269312145646E-2</v>
      </c>
      <c r="P1052" s="13">
        <v>0.8928571428571429</v>
      </c>
      <c r="Q1052" s="14" t="s">
        <v>878</v>
      </c>
      <c r="R1052" s="15" t="s">
        <v>879</v>
      </c>
      <c r="S1052" s="16" t="s">
        <v>880</v>
      </c>
      <c r="T1052" s="2" t="str" cm="1">
        <f t="array" ref="T1052">IFERROR(INDEX($AB$4:$AB$63,MATCH(C1052&amp;Q1052,$Z$4:$Z$63&amp;$Y$4:$Y$63,0)),"")</f>
        <v/>
      </c>
    </row>
    <row r="1053" spans="1:20" x14ac:dyDescent="0.25">
      <c r="A1053" s="1" t="s">
        <v>19</v>
      </c>
      <c r="B1053" s="1" t="s">
        <v>820</v>
      </c>
      <c r="C1053" s="1">
        <v>6392309</v>
      </c>
      <c r="D1053" s="1" t="s">
        <v>832</v>
      </c>
      <c r="E1053" s="7">
        <v>197.15375</v>
      </c>
      <c r="F1053" s="10">
        <v>3154.46</v>
      </c>
      <c r="G1053" s="10">
        <v>16</v>
      </c>
      <c r="H1053" s="11">
        <v>1</v>
      </c>
      <c r="I1053" s="11">
        <v>-15</v>
      </c>
      <c r="J1053" s="9">
        <v>0.9375</v>
      </c>
      <c r="K1053" s="8">
        <v>1.8396006074441142E-4</v>
      </c>
      <c r="L1053" s="12">
        <v>1.7246255694788569E-4</v>
      </c>
      <c r="M1053" s="1" t="s">
        <v>22</v>
      </c>
      <c r="N1053" s="1">
        <v>1.589348239951226E-3</v>
      </c>
      <c r="O1053" s="9">
        <v>1.4900139749542743E-3</v>
      </c>
      <c r="P1053" s="13">
        <v>1</v>
      </c>
      <c r="Q1053" s="14" t="s">
        <v>878</v>
      </c>
      <c r="R1053" s="15" t="s">
        <v>879</v>
      </c>
      <c r="S1053" s="16" t="s">
        <v>880</v>
      </c>
      <c r="T1053" s="2" t="str" cm="1">
        <f t="array" ref="T1053">IFERROR(INDEX($AB$4:$AB$63,MATCH(C1053&amp;Q1053,$Z$4:$Z$63&amp;$Y$4:$Y$63,0)),"")</f>
        <v/>
      </c>
    </row>
    <row r="1054" spans="1:20" x14ac:dyDescent="0.25">
      <c r="A1054" s="1" t="s">
        <v>19</v>
      </c>
      <c r="B1054" s="1" t="s">
        <v>672</v>
      </c>
      <c r="C1054" s="1">
        <v>6378874</v>
      </c>
      <c r="D1054" s="1" t="s">
        <v>705</v>
      </c>
      <c r="E1054" s="7">
        <v>58.460347490347495</v>
      </c>
      <c r="F1054" s="10">
        <v>17808.3</v>
      </c>
      <c r="G1054" s="10">
        <v>321</v>
      </c>
      <c r="H1054" s="11">
        <v>770</v>
      </c>
      <c r="I1054" s="11">
        <v>449</v>
      </c>
      <c r="J1054" s="9">
        <v>-1.3987538940809969</v>
      </c>
      <c r="K1054" s="8">
        <v>1.0385346302551632E-3</v>
      </c>
      <c r="L1054" s="12">
        <v>1.4526543582073779E-3</v>
      </c>
      <c r="M1054" s="1" t="s">
        <v>28</v>
      </c>
      <c r="N1054" s="1">
        <v>9.9091000062409354E-3</v>
      </c>
      <c r="O1054" s="9">
        <v>1.3860392220567539E-2</v>
      </c>
      <c r="P1054" s="13">
        <v>0.41312741312741313</v>
      </c>
      <c r="Q1054" s="14" t="s">
        <v>878</v>
      </c>
      <c r="R1054" s="15" t="s">
        <v>879</v>
      </c>
      <c r="S1054" s="16" t="s">
        <v>880</v>
      </c>
      <c r="T1054" s="2" t="str" cm="1">
        <f t="array" ref="T1054">IFERROR(INDEX($AB$4:$AB$63,MATCH(C1054&amp;Q1054,$Z$4:$Z$63&amp;$Y$4:$Y$63,0)),"")</f>
        <v/>
      </c>
    </row>
    <row r="1055" spans="1:20" x14ac:dyDescent="0.25">
      <c r="A1055" s="1" t="s">
        <v>19</v>
      </c>
      <c r="B1055" s="1" t="s">
        <v>438</v>
      </c>
      <c r="C1055" s="1">
        <v>6379052</v>
      </c>
      <c r="D1055" s="1" t="s">
        <v>448</v>
      </c>
      <c r="E1055" s="7">
        <v>34.133971631205675</v>
      </c>
      <c r="F1055" s="10">
        <v>3374.2900000000004</v>
      </c>
      <c r="G1055" s="10">
        <v>105</v>
      </c>
      <c r="H1055" s="11">
        <v>231</v>
      </c>
      <c r="I1055" s="11">
        <v>126</v>
      </c>
      <c r="J1055" s="9">
        <v>-1.2</v>
      </c>
      <c r="K1055" s="8">
        <v>1.9677998559793438E-4</v>
      </c>
      <c r="L1055" s="12">
        <v>2.3613598271752124E-4</v>
      </c>
      <c r="M1055" s="1" t="s">
        <v>28</v>
      </c>
      <c r="N1055" s="1">
        <v>4.4328107103687262E-3</v>
      </c>
      <c r="O1055" s="9">
        <v>5.3193728524424709E-3</v>
      </c>
      <c r="P1055" s="13">
        <v>0.37234042553191488</v>
      </c>
      <c r="Q1055" s="14" t="s">
        <v>878</v>
      </c>
      <c r="R1055" s="15" t="s">
        <v>879</v>
      </c>
      <c r="S1055" s="16" t="s">
        <v>880</v>
      </c>
      <c r="T1055" s="2" t="str" cm="1">
        <f t="array" ref="T1055">IFERROR(INDEX($AB$4:$AB$63,MATCH(C1055&amp;Q1055,$Z$4:$Z$63&amp;$Y$4:$Y$63,0)),"")</f>
        <v/>
      </c>
    </row>
    <row r="1056" spans="1:20" x14ac:dyDescent="0.25">
      <c r="A1056" s="1" t="s">
        <v>19</v>
      </c>
      <c r="B1056" s="1" t="s">
        <v>672</v>
      </c>
      <c r="C1056" s="1">
        <v>6378869</v>
      </c>
      <c r="D1056" s="1" t="s">
        <v>684</v>
      </c>
      <c r="E1056" s="7">
        <v>348.4140350877193</v>
      </c>
      <c r="F1056" s="10">
        <v>19859.599999999999</v>
      </c>
      <c r="G1056" s="10">
        <v>57</v>
      </c>
      <c r="H1056" s="11">
        <v>52</v>
      </c>
      <c r="I1056" s="11">
        <v>-5</v>
      </c>
      <c r="J1056" s="9">
        <v>8.771929824561403E-2</v>
      </c>
      <c r="K1056" s="8">
        <v>1.1581612137607428E-3</v>
      </c>
      <c r="L1056" s="12">
        <v>1.0159308892638095E-4</v>
      </c>
      <c r="M1056" s="1" t="s">
        <v>22</v>
      </c>
      <c r="N1056" s="1">
        <v>1.1050508048715626E-2</v>
      </c>
      <c r="O1056" s="9">
        <v>9.6934281129084428E-4</v>
      </c>
      <c r="P1056" s="13">
        <v>1</v>
      </c>
      <c r="Q1056" s="14" t="s">
        <v>878</v>
      </c>
      <c r="R1056" s="15" t="s">
        <v>879</v>
      </c>
      <c r="S1056" s="16" t="s">
        <v>880</v>
      </c>
      <c r="T1056" s="2" t="str" cm="1">
        <f t="array" ref="T1056">IFERROR(INDEX($AB$4:$AB$63,MATCH(C1056&amp;Q1056,$Z$4:$Z$63&amp;$Y$4:$Y$63,0)),"")</f>
        <v/>
      </c>
    </row>
    <row r="1057" spans="1:20" x14ac:dyDescent="0.25">
      <c r="A1057" s="1" t="s">
        <v>19</v>
      </c>
      <c r="B1057" s="1" t="s">
        <v>746</v>
      </c>
      <c r="C1057" s="1">
        <v>6378885</v>
      </c>
      <c r="D1057" s="1" t="s">
        <v>756</v>
      </c>
      <c r="E1057" s="7">
        <v>27.608620689655172</v>
      </c>
      <c r="F1057" s="10">
        <v>7114.5</v>
      </c>
      <c r="G1057" s="10">
        <v>258</v>
      </c>
      <c r="H1057" s="11">
        <v>254</v>
      </c>
      <c r="I1057" s="11">
        <v>-4</v>
      </c>
      <c r="J1057" s="9">
        <v>1.5503875968992248E-2</v>
      </c>
      <c r="K1057" s="8">
        <v>4.1489949220028632E-4</v>
      </c>
      <c r="L1057" s="12">
        <v>6.4325502666711057E-6</v>
      </c>
      <c r="M1057" s="1" t="s">
        <v>22</v>
      </c>
      <c r="N1057" s="1">
        <v>8.4097820286628371E-3</v>
      </c>
      <c r="O1057" s="9">
        <v>1.3038421749864864E-4</v>
      </c>
      <c r="P1057" s="13">
        <v>0.9885057471264368</v>
      </c>
      <c r="Q1057" s="14" t="s">
        <v>878</v>
      </c>
      <c r="R1057" s="15" t="s">
        <v>879</v>
      </c>
      <c r="S1057" s="16" t="s">
        <v>880</v>
      </c>
      <c r="T1057" s="2" t="str" cm="1">
        <f t="array" ref="T1057">IFERROR(INDEX($AB$4:$AB$63,MATCH(C1057&amp;Q1057,$Z$4:$Z$63&amp;$Y$4:$Y$63,0)),"")</f>
        <v/>
      </c>
    </row>
    <row r="1058" spans="1:20" x14ac:dyDescent="0.25">
      <c r="A1058" s="1" t="s">
        <v>19</v>
      </c>
      <c r="B1058" s="1" t="s">
        <v>512</v>
      </c>
      <c r="C1058" s="1">
        <v>6394927</v>
      </c>
      <c r="D1058" s="1" t="s">
        <v>523</v>
      </c>
      <c r="E1058" s="7">
        <v>51.460306122448976</v>
      </c>
      <c r="F1058" s="10">
        <v>5043.1099999999997</v>
      </c>
      <c r="G1058" s="10">
        <v>98</v>
      </c>
      <c r="H1058" s="11">
        <v>129</v>
      </c>
      <c r="I1058" s="11">
        <v>31</v>
      </c>
      <c r="J1058" s="9">
        <v>-0.31632653061224492</v>
      </c>
      <c r="K1058" s="8">
        <v>2.9410131114065437E-4</v>
      </c>
      <c r="L1058" s="12">
        <v>9.3032047401635568E-5</v>
      </c>
      <c r="M1058" s="1" t="s">
        <v>28</v>
      </c>
      <c r="N1058" s="1">
        <v>1.6524294229300365E-2</v>
      </c>
      <c r="O1058" s="9">
        <v>5.227072664370524E-3</v>
      </c>
      <c r="P1058" s="13">
        <v>1</v>
      </c>
      <c r="Q1058" s="14" t="s">
        <v>878</v>
      </c>
      <c r="R1058" s="15" t="s">
        <v>879</v>
      </c>
      <c r="S1058" s="16" t="s">
        <v>880</v>
      </c>
      <c r="T1058" s="2" t="str" cm="1">
        <f t="array" ref="T1058">IFERROR(INDEX($AB$4:$AB$63,MATCH(C1058&amp;Q1058,$Z$4:$Z$63&amp;$Y$4:$Y$63,0)),"")</f>
        <v/>
      </c>
    </row>
    <row r="1059" spans="1:20" x14ac:dyDescent="0.25">
      <c r="A1059" s="1" t="s">
        <v>19</v>
      </c>
      <c r="B1059" s="1" t="s">
        <v>278</v>
      </c>
      <c r="C1059" s="1">
        <v>6378971</v>
      </c>
      <c r="D1059" s="1" t="s">
        <v>292</v>
      </c>
      <c r="E1059" s="7">
        <v>52.989999999999995</v>
      </c>
      <c r="F1059" s="10">
        <v>19128.639999999996</v>
      </c>
      <c r="G1059" s="10">
        <v>376</v>
      </c>
      <c r="H1059" s="11">
        <v>1059</v>
      </c>
      <c r="I1059" s="11">
        <v>683</v>
      </c>
      <c r="J1059" s="9">
        <v>-1.8164893617021276</v>
      </c>
      <c r="K1059" s="8">
        <v>1.1155334911071872E-3</v>
      </c>
      <c r="L1059" s="12">
        <v>2.0263547192186405E-3</v>
      </c>
      <c r="M1059" s="1" t="s">
        <v>28</v>
      </c>
      <c r="N1059" s="1">
        <v>1.4508019690322081E-2</v>
      </c>
      <c r="O1059" s="9">
        <v>2.6353663426835056E-2</v>
      </c>
      <c r="P1059" s="13">
        <v>0.42152466367713004</v>
      </c>
      <c r="Q1059" s="14" t="s">
        <v>878</v>
      </c>
      <c r="R1059" s="15" t="s">
        <v>879</v>
      </c>
      <c r="S1059" s="16" t="s">
        <v>880</v>
      </c>
      <c r="T1059" s="2" cm="1">
        <f t="array" ref="T1059">IFERROR(INDEX($AB$4:$AB$63,MATCH(C1059&amp;Q1059,$Z$4:$Z$63&amp;$Y$4:$Y$63,0)),"")</f>
        <v>15</v>
      </c>
    </row>
    <row r="1060" spans="1:20" x14ac:dyDescent="0.25">
      <c r="A1060" s="1" t="s">
        <v>19</v>
      </c>
      <c r="B1060" s="1" t="s">
        <v>315</v>
      </c>
      <c r="C1060" s="1">
        <v>6379786</v>
      </c>
      <c r="D1060" s="1" t="s">
        <v>337</v>
      </c>
      <c r="E1060" s="7">
        <v>142.31620689655171</v>
      </c>
      <c r="F1060" s="10">
        <v>8254.3399999999983</v>
      </c>
      <c r="G1060" s="10">
        <v>58</v>
      </c>
      <c r="H1060" s="11">
        <v>48</v>
      </c>
      <c r="I1060" s="11">
        <v>-10</v>
      </c>
      <c r="J1060" s="9">
        <v>0.17241379310344829</v>
      </c>
      <c r="K1060" s="8">
        <v>4.8137205347508757E-4</v>
      </c>
      <c r="L1060" s="12">
        <v>8.2995181633635799E-5</v>
      </c>
      <c r="M1060" s="1" t="s">
        <v>22</v>
      </c>
      <c r="N1060" s="1">
        <v>6.9194954891299574E-3</v>
      </c>
      <c r="O1060" s="9">
        <v>1.1930164636430962E-3</v>
      </c>
      <c r="P1060" s="13">
        <v>1</v>
      </c>
      <c r="Q1060" s="14" t="s">
        <v>878</v>
      </c>
      <c r="R1060" s="15" t="s">
        <v>879</v>
      </c>
      <c r="S1060" s="16" t="s">
        <v>880</v>
      </c>
      <c r="T1060" s="2" t="str" cm="1">
        <f t="array" ref="T1060">IFERROR(INDEX($AB$4:$AB$63,MATCH(C1060&amp;Q1060,$Z$4:$Z$63&amp;$Y$4:$Y$63,0)),"")</f>
        <v/>
      </c>
    </row>
    <row r="1061" spans="1:20" x14ac:dyDescent="0.25">
      <c r="A1061" s="1" t="s">
        <v>19</v>
      </c>
      <c r="B1061" s="1" t="s">
        <v>374</v>
      </c>
      <c r="C1061" s="1">
        <v>6213418</v>
      </c>
      <c r="D1061" s="1" t="s">
        <v>377</v>
      </c>
      <c r="E1061" s="7">
        <v>57.770668896321062</v>
      </c>
      <c r="F1061" s="10">
        <v>10559.699999999997</v>
      </c>
      <c r="G1061" s="10">
        <v>188</v>
      </c>
      <c r="H1061" s="11">
        <v>219</v>
      </c>
      <c r="I1061" s="11">
        <v>31</v>
      </c>
      <c r="J1061" s="9">
        <v>-0.16489361702127658</v>
      </c>
      <c r="K1061" s="8">
        <v>6.1581476811966576E-4</v>
      </c>
      <c r="L1061" s="12">
        <v>1.0154392453037041E-4</v>
      </c>
      <c r="M1061" s="1" t="s">
        <v>28</v>
      </c>
      <c r="N1061" s="1">
        <v>6.1597553434333235E-2</v>
      </c>
      <c r="O1061" s="9">
        <v>1.0157043385448565E-2</v>
      </c>
      <c r="P1061" s="13">
        <v>0.62876254180602009</v>
      </c>
      <c r="Q1061" s="14" t="s">
        <v>878</v>
      </c>
      <c r="R1061" s="15" t="s">
        <v>879</v>
      </c>
      <c r="S1061" s="16" t="s">
        <v>880</v>
      </c>
      <c r="T1061" s="2" t="str" cm="1">
        <f t="array" ref="T1061">IFERROR(INDEX($AB$4:$AB$63,MATCH(C1061&amp;Q1061,$Z$4:$Z$63&amp;$Y$4:$Y$63,0)),"")</f>
        <v/>
      </c>
    </row>
    <row r="1062" spans="1:20" x14ac:dyDescent="0.25">
      <c r="A1062" s="1" t="s">
        <v>19</v>
      </c>
      <c r="B1062" s="1" t="s">
        <v>109</v>
      </c>
      <c r="C1062" s="1">
        <v>6379678</v>
      </c>
      <c r="D1062" s="1" t="s">
        <v>112</v>
      </c>
      <c r="E1062" s="7">
        <v>55.313312499999974</v>
      </c>
      <c r="F1062" s="10">
        <v>28955.239999999994</v>
      </c>
      <c r="G1062" s="10">
        <v>532</v>
      </c>
      <c r="H1062" s="11">
        <v>403</v>
      </c>
      <c r="I1062" s="11">
        <v>-129</v>
      </c>
      <c r="J1062" s="9">
        <v>0.2424812030075188</v>
      </c>
      <c r="K1062" s="8">
        <v>1.6885957372320495E-3</v>
      </c>
      <c r="L1062" s="12">
        <v>4.0945272575739546E-4</v>
      </c>
      <c r="M1062" s="1" t="s">
        <v>22</v>
      </c>
      <c r="N1062" s="1">
        <v>0.3079743803177124</v>
      </c>
      <c r="O1062" s="9">
        <v>7.4677998234934026E-2</v>
      </c>
      <c r="P1062" s="13">
        <v>0.83125000000000004</v>
      </c>
      <c r="Q1062" s="14" t="s">
        <v>878</v>
      </c>
      <c r="R1062" s="15" t="s">
        <v>879</v>
      </c>
      <c r="S1062" s="16" t="s">
        <v>880</v>
      </c>
      <c r="T1062" s="2" t="str" cm="1">
        <f t="array" ref="T1062">IFERROR(INDEX($AB$4:$AB$63,MATCH(C1062&amp;Q1062,$Z$4:$Z$63&amp;$Y$4:$Y$63,0)),"")</f>
        <v/>
      </c>
    </row>
    <row r="1063" spans="1:20" x14ac:dyDescent="0.25">
      <c r="A1063" s="1" t="s">
        <v>19</v>
      </c>
      <c r="B1063" s="1" t="s">
        <v>45</v>
      </c>
      <c r="C1063" s="1">
        <v>6426331</v>
      </c>
      <c r="D1063" s="1" t="s">
        <v>47</v>
      </c>
      <c r="E1063" s="7">
        <v>48.57</v>
      </c>
      <c r="F1063" s="10">
        <v>437.13</v>
      </c>
      <c r="G1063" s="10">
        <v>9</v>
      </c>
      <c r="H1063" s="11">
        <v>0</v>
      </c>
      <c r="I1063" s="11">
        <v>-9</v>
      </c>
      <c r="J1063" s="9">
        <v>1</v>
      </c>
      <c r="K1063" s="8">
        <v>2.5492306560617213E-5</v>
      </c>
      <c r="L1063" s="12">
        <v>2.5492306560617213E-5</v>
      </c>
      <c r="M1063" s="1" t="s">
        <v>22</v>
      </c>
      <c r="N1063" s="1">
        <v>1</v>
      </c>
      <c r="O1063" s="9">
        <v>1</v>
      </c>
      <c r="P1063" s="13">
        <v>1</v>
      </c>
      <c r="Q1063" s="14" t="s">
        <v>878</v>
      </c>
      <c r="R1063" s="15" t="s">
        <v>879</v>
      </c>
      <c r="S1063" s="16" t="s">
        <v>880</v>
      </c>
      <c r="T1063" s="2" t="str" cm="1">
        <f t="array" ref="T1063">IFERROR(INDEX($AB$4:$AB$63,MATCH(C1063&amp;Q1063,$Z$4:$Z$63&amp;$Y$4:$Y$63,0)),"")</f>
        <v/>
      </c>
    </row>
    <row r="1064" spans="1:20" x14ac:dyDescent="0.25">
      <c r="A1064" s="1" t="s">
        <v>19</v>
      </c>
      <c r="B1064" s="1" t="s">
        <v>603</v>
      </c>
      <c r="C1064" s="1">
        <v>6385816</v>
      </c>
      <c r="D1064" s="1" t="s">
        <v>625</v>
      </c>
      <c r="E1064" s="7">
        <v>27.495232558139531</v>
      </c>
      <c r="F1064" s="10">
        <v>9458.3599999999988</v>
      </c>
      <c r="G1064" s="10">
        <v>344</v>
      </c>
      <c r="H1064" s="11">
        <v>326</v>
      </c>
      <c r="I1064" s="11">
        <v>-18</v>
      </c>
      <c r="J1064" s="9">
        <v>5.232558139534884E-2</v>
      </c>
      <c r="K1064" s="8">
        <v>5.515874286383442E-4</v>
      </c>
      <c r="L1064" s="12">
        <v>2.8862132893866849E-5</v>
      </c>
      <c r="M1064" s="1" t="s">
        <v>22</v>
      </c>
      <c r="N1064" s="1">
        <v>9.9552553669472379E-3</v>
      </c>
      <c r="O1064" s="9">
        <v>5.2091452501468107E-4</v>
      </c>
      <c r="P1064" s="13">
        <v>1</v>
      </c>
      <c r="Q1064" s="14" t="s">
        <v>878</v>
      </c>
      <c r="R1064" s="15" t="s">
        <v>879</v>
      </c>
      <c r="S1064" s="16" t="s">
        <v>880</v>
      </c>
      <c r="T1064" s="2" t="str" cm="1">
        <f t="array" ref="T1064">IFERROR(INDEX($AB$4:$AB$63,MATCH(C1064&amp;Q1064,$Z$4:$Z$63&amp;$Y$4:$Y$63,0)),"")</f>
        <v/>
      </c>
    </row>
    <row r="1065" spans="1:20" x14ac:dyDescent="0.25">
      <c r="A1065" s="1" t="s">
        <v>19</v>
      </c>
      <c r="B1065" s="1" t="s">
        <v>746</v>
      </c>
      <c r="C1065" s="1">
        <v>6378891</v>
      </c>
      <c r="D1065" s="1" t="s">
        <v>763</v>
      </c>
      <c r="E1065" s="7">
        <v>147.53186746987953</v>
      </c>
      <c r="F1065" s="10">
        <v>23854.050000000003</v>
      </c>
      <c r="G1065" s="10">
        <v>162</v>
      </c>
      <c r="H1065" s="11">
        <v>92</v>
      </c>
      <c r="I1065" s="11">
        <v>-70</v>
      </c>
      <c r="J1065" s="9">
        <v>0.43209876543209874</v>
      </c>
      <c r="K1065" s="8">
        <v>1.3911073486429463E-3</v>
      </c>
      <c r="L1065" s="12">
        <v>6.0109576793213721E-4</v>
      </c>
      <c r="M1065" s="1" t="s">
        <v>22</v>
      </c>
      <c r="N1065" s="1">
        <v>2.8196972521023933E-2</v>
      </c>
      <c r="O1065" s="9">
        <v>1.2183877015257255E-2</v>
      </c>
      <c r="P1065" s="13">
        <v>0.97590361445783136</v>
      </c>
      <c r="Q1065" s="14" t="s">
        <v>878</v>
      </c>
      <c r="R1065" s="15" t="s">
        <v>879</v>
      </c>
      <c r="S1065" s="16" t="s">
        <v>880</v>
      </c>
      <c r="T1065" s="2" t="str" cm="1">
        <f t="array" ref="T1065">IFERROR(INDEX($AB$4:$AB$63,MATCH(C1065&amp;Q1065,$Z$4:$Z$63&amp;$Y$4:$Y$63,0)),"")</f>
        <v/>
      </c>
    </row>
    <row r="1066" spans="1:20" x14ac:dyDescent="0.25">
      <c r="A1066" s="1" t="s">
        <v>19</v>
      </c>
      <c r="B1066" s="1" t="s">
        <v>315</v>
      </c>
      <c r="C1066" s="1">
        <v>6294068</v>
      </c>
      <c r="D1066" s="1" t="s">
        <v>318</v>
      </c>
      <c r="E1066" s="7">
        <v>284.44</v>
      </c>
      <c r="F1066" s="10">
        <v>3982.1600000000003</v>
      </c>
      <c r="G1066" s="10">
        <v>14</v>
      </c>
      <c r="H1066" s="11">
        <v>10</v>
      </c>
      <c r="I1066" s="11">
        <v>-4</v>
      </c>
      <c r="J1066" s="9">
        <v>0.2857142857142857</v>
      </c>
      <c r="K1066" s="8">
        <v>2.3222941343176501E-4</v>
      </c>
      <c r="L1066" s="12">
        <v>6.6351260980504286E-5</v>
      </c>
      <c r="M1066" s="1" t="s">
        <v>22</v>
      </c>
      <c r="N1066" s="1">
        <v>3.3381879298640181E-3</v>
      </c>
      <c r="O1066" s="9">
        <v>9.5376797996114793E-4</v>
      </c>
      <c r="P1066" s="13">
        <v>1</v>
      </c>
      <c r="Q1066" s="14" t="s">
        <v>878</v>
      </c>
      <c r="R1066" s="15" t="s">
        <v>879</v>
      </c>
      <c r="S1066" s="16" t="s">
        <v>880</v>
      </c>
      <c r="T1066" s="2" t="str" cm="1">
        <f t="array" ref="T1066">IFERROR(INDEX($AB$4:$AB$63,MATCH(C1066&amp;Q1066,$Z$4:$Z$63&amp;$Y$4:$Y$63,0)),"")</f>
        <v/>
      </c>
    </row>
    <row r="1067" spans="1:20" x14ac:dyDescent="0.25">
      <c r="A1067" s="1" t="s">
        <v>31</v>
      </c>
      <c r="B1067" s="1" t="s">
        <v>57</v>
      </c>
      <c r="C1067" s="1">
        <v>6425836</v>
      </c>
      <c r="D1067" s="1" t="s">
        <v>63</v>
      </c>
      <c r="E1067" s="7">
        <v>30.222877637130807</v>
      </c>
      <c r="F1067" s="10">
        <v>34138.25</v>
      </c>
      <c r="G1067" s="10">
        <v>1134</v>
      </c>
      <c r="H1067" s="11">
        <v>1175</v>
      </c>
      <c r="I1067" s="11">
        <v>41</v>
      </c>
      <c r="J1067" s="9">
        <v>-3.6155202821869487E-2</v>
      </c>
      <c r="K1067" s="8">
        <v>1.9908556595131664E-3</v>
      </c>
      <c r="L1067" s="12">
        <v>7.1979790158765278E-5</v>
      </c>
      <c r="M1067" s="1" t="s">
        <v>28</v>
      </c>
      <c r="N1067" s="1">
        <v>0.12808520030959639</v>
      </c>
      <c r="O1067" s="9">
        <v>4.6309463956732376E-3</v>
      </c>
      <c r="P1067" s="13">
        <v>0.95696202531645569</v>
      </c>
      <c r="Q1067" s="14" t="s">
        <v>878</v>
      </c>
      <c r="R1067" s="15" t="s">
        <v>879</v>
      </c>
      <c r="S1067" s="16" t="s">
        <v>880</v>
      </c>
      <c r="T1067" s="2" t="str" cm="1">
        <f t="array" ref="T1067">IFERROR(INDEX($AB$4:$AB$63,MATCH(C1067&amp;Q1067,$Z$4:$Z$63&amp;$Y$4:$Y$63,0)),"")</f>
        <v/>
      </c>
    </row>
    <row r="1068" spans="1:20" x14ac:dyDescent="0.25">
      <c r="A1068" s="1" t="s">
        <v>19</v>
      </c>
      <c r="B1068" s="1" t="s">
        <v>374</v>
      </c>
      <c r="C1068" s="1">
        <v>6333038</v>
      </c>
      <c r="D1068" s="1" t="s">
        <v>380</v>
      </c>
      <c r="E1068" s="7">
        <v>72.017746478873249</v>
      </c>
      <c r="F1068" s="10">
        <v>10226.52</v>
      </c>
      <c r="G1068" s="10">
        <v>142</v>
      </c>
      <c r="H1068" s="11">
        <v>90</v>
      </c>
      <c r="I1068" s="11">
        <v>-52</v>
      </c>
      <c r="J1068" s="9">
        <v>0.36619718309859156</v>
      </c>
      <c r="K1068" s="8">
        <v>5.9638456040144382E-4</v>
      </c>
      <c r="L1068" s="12">
        <v>2.1839434606250055E-4</v>
      </c>
      <c r="M1068" s="1" t="s">
        <v>22</v>
      </c>
      <c r="N1068" s="1">
        <v>5.9654025412395971E-2</v>
      </c>
      <c r="O1068" s="9">
        <v>2.18451360665112E-2</v>
      </c>
      <c r="P1068" s="13">
        <v>1</v>
      </c>
      <c r="Q1068" s="14" t="s">
        <v>878</v>
      </c>
      <c r="R1068" s="15" t="s">
        <v>879</v>
      </c>
      <c r="S1068" s="16" t="s">
        <v>880</v>
      </c>
      <c r="T1068" s="2" t="str" cm="1">
        <f t="array" ref="T1068">IFERROR(INDEX($AB$4:$AB$63,MATCH(C1068&amp;Q1068,$Z$4:$Z$63&amp;$Y$4:$Y$63,0)),"")</f>
        <v/>
      </c>
    </row>
    <row r="1069" spans="1:20" x14ac:dyDescent="0.25">
      <c r="A1069" s="1" t="s">
        <v>19</v>
      </c>
      <c r="B1069" s="1" t="s">
        <v>820</v>
      </c>
      <c r="C1069" s="1">
        <v>6251550</v>
      </c>
      <c r="D1069" s="1" t="s">
        <v>821</v>
      </c>
      <c r="E1069" s="7">
        <v>68.953333333333333</v>
      </c>
      <c r="F1069" s="10">
        <v>620.58000000000004</v>
      </c>
      <c r="G1069" s="10">
        <v>9</v>
      </c>
      <c r="H1069" s="11">
        <v>4</v>
      </c>
      <c r="I1069" s="11">
        <v>-5</v>
      </c>
      <c r="J1069" s="9">
        <v>0.55555555555555558</v>
      </c>
      <c r="K1069" s="8">
        <v>3.6190642612924832E-5</v>
      </c>
      <c r="L1069" s="12">
        <v>2.0105912562736018E-5</v>
      </c>
      <c r="M1069" s="1" t="s">
        <v>22</v>
      </c>
      <c r="N1069" s="1">
        <v>3.1267403319393239E-4</v>
      </c>
      <c r="O1069" s="9">
        <v>1.7370779621885134E-4</v>
      </c>
      <c r="P1069" s="13">
        <v>1</v>
      </c>
      <c r="Q1069" s="14" t="s">
        <v>878</v>
      </c>
      <c r="R1069" s="15" t="s">
        <v>879</v>
      </c>
      <c r="S1069" s="16" t="s">
        <v>880</v>
      </c>
      <c r="T1069" s="2" t="str" cm="1">
        <f t="array" ref="T1069">IFERROR(INDEX($AB$4:$AB$63,MATCH(C1069&amp;Q1069,$Z$4:$Z$63&amp;$Y$4:$Y$63,0)),"")</f>
        <v/>
      </c>
    </row>
    <row r="1070" spans="1:20" x14ac:dyDescent="0.25">
      <c r="A1070" s="1" t="s">
        <v>31</v>
      </c>
      <c r="B1070" s="1" t="s">
        <v>315</v>
      </c>
      <c r="C1070" s="1">
        <v>6426499</v>
      </c>
      <c r="D1070" s="1" t="s">
        <v>345</v>
      </c>
      <c r="E1070" s="7">
        <v>0</v>
      </c>
      <c r="F1070" s="10">
        <v>0</v>
      </c>
      <c r="G1070" s="10">
        <v>0</v>
      </c>
      <c r="H1070" s="11">
        <v>0</v>
      </c>
      <c r="I1070" s="11">
        <v>0</v>
      </c>
      <c r="J1070" s="9">
        <v>0</v>
      </c>
      <c r="K1070" s="8">
        <v>0</v>
      </c>
      <c r="L1070" s="12">
        <v>0</v>
      </c>
      <c r="M1070" s="1" t="s">
        <v>23</v>
      </c>
      <c r="N1070" s="1">
        <v>0</v>
      </c>
      <c r="O1070" s="9">
        <v>0</v>
      </c>
      <c r="P1070" s="13">
        <v>0</v>
      </c>
      <c r="Q1070" s="14" t="s">
        <v>878</v>
      </c>
      <c r="R1070" s="15" t="s">
        <v>879</v>
      </c>
      <c r="S1070" s="16" t="s">
        <v>880</v>
      </c>
      <c r="T1070" s="2" t="str" cm="1">
        <f t="array" ref="T1070">IFERROR(INDEX($AB$4:$AB$63,MATCH(C1070&amp;Q1070,$Z$4:$Z$63&amp;$Y$4:$Y$63,0)),"")</f>
        <v/>
      </c>
    </row>
    <row r="1071" spans="1:20" x14ac:dyDescent="0.25">
      <c r="A1071" s="1" t="s">
        <v>31</v>
      </c>
      <c r="B1071" s="1" t="s">
        <v>315</v>
      </c>
      <c r="C1071" s="1">
        <v>6426505</v>
      </c>
      <c r="D1071" s="1" t="s">
        <v>347</v>
      </c>
      <c r="E1071" s="7">
        <v>0</v>
      </c>
      <c r="F1071" s="10">
        <v>0</v>
      </c>
      <c r="G1071" s="10">
        <v>0</v>
      </c>
      <c r="H1071" s="11">
        <v>0</v>
      </c>
      <c r="I1071" s="11">
        <v>0</v>
      </c>
      <c r="J1071" s="9">
        <v>0</v>
      </c>
      <c r="K1071" s="8">
        <v>0</v>
      </c>
      <c r="L1071" s="12">
        <v>0</v>
      </c>
      <c r="M1071" s="1" t="s">
        <v>23</v>
      </c>
      <c r="N1071" s="1">
        <v>0</v>
      </c>
      <c r="O1071" s="9">
        <v>0</v>
      </c>
      <c r="P1071" s="13">
        <v>0</v>
      </c>
      <c r="Q1071" s="14" t="s">
        <v>878</v>
      </c>
      <c r="R1071" s="15" t="s">
        <v>879</v>
      </c>
      <c r="S1071" s="16" t="s">
        <v>880</v>
      </c>
      <c r="T1071" s="2" t="str" cm="1">
        <f t="array" ref="T1071">IFERROR(INDEX($AB$4:$AB$63,MATCH(C1071&amp;Q1071,$Z$4:$Z$63&amp;$Y$4:$Y$63,0)),"")</f>
        <v/>
      </c>
    </row>
    <row r="1072" spans="1:20" x14ac:dyDescent="0.25">
      <c r="A1072" s="1" t="s">
        <v>31</v>
      </c>
      <c r="B1072" s="1" t="s">
        <v>315</v>
      </c>
      <c r="C1072" s="1">
        <v>6426507</v>
      </c>
      <c r="D1072" s="1" t="s">
        <v>348</v>
      </c>
      <c r="E1072" s="7">
        <v>0</v>
      </c>
      <c r="F1072" s="10">
        <v>0</v>
      </c>
      <c r="G1072" s="10">
        <v>0</v>
      </c>
      <c r="H1072" s="11">
        <v>0</v>
      </c>
      <c r="I1072" s="11">
        <v>0</v>
      </c>
      <c r="J1072" s="9">
        <v>0</v>
      </c>
      <c r="K1072" s="8">
        <v>0</v>
      </c>
      <c r="L1072" s="12">
        <v>0</v>
      </c>
      <c r="M1072" s="1" t="s">
        <v>23</v>
      </c>
      <c r="N1072" s="1">
        <v>0</v>
      </c>
      <c r="O1072" s="9">
        <v>0</v>
      </c>
      <c r="P1072" s="13">
        <v>0</v>
      </c>
      <c r="Q1072" s="14" t="s">
        <v>878</v>
      </c>
      <c r="R1072" s="15" t="s">
        <v>879</v>
      </c>
      <c r="S1072" s="16" t="s">
        <v>880</v>
      </c>
      <c r="T1072" s="2" t="str" cm="1">
        <f t="array" ref="T1072">IFERROR(INDEX($AB$4:$AB$63,MATCH(C1072&amp;Q1072,$Z$4:$Z$63&amp;$Y$4:$Y$63,0)),"")</f>
        <v/>
      </c>
    </row>
    <row r="1073" spans="1:20" x14ac:dyDescent="0.25">
      <c r="A1073" s="1" t="s">
        <v>31</v>
      </c>
      <c r="B1073" s="1" t="s">
        <v>315</v>
      </c>
      <c r="C1073" s="1">
        <v>6426509</v>
      </c>
      <c r="D1073" s="1" t="s">
        <v>349</v>
      </c>
      <c r="E1073" s="7">
        <v>0</v>
      </c>
      <c r="F1073" s="10">
        <v>0</v>
      </c>
      <c r="G1073" s="10">
        <v>0</v>
      </c>
      <c r="H1073" s="11">
        <v>0</v>
      </c>
      <c r="I1073" s="11">
        <v>0</v>
      </c>
      <c r="J1073" s="9">
        <v>0</v>
      </c>
      <c r="K1073" s="8">
        <v>0</v>
      </c>
      <c r="L1073" s="12">
        <v>0</v>
      </c>
      <c r="M1073" s="1" t="s">
        <v>23</v>
      </c>
      <c r="N1073" s="1">
        <v>0</v>
      </c>
      <c r="O1073" s="9">
        <v>0</v>
      </c>
      <c r="P1073" s="13">
        <v>0</v>
      </c>
      <c r="Q1073" s="14" t="s">
        <v>878</v>
      </c>
      <c r="R1073" s="15" t="s">
        <v>879</v>
      </c>
      <c r="S1073" s="16" t="s">
        <v>880</v>
      </c>
      <c r="T1073" s="2" t="str" cm="1">
        <f t="array" ref="T1073">IFERROR(INDEX($AB$4:$AB$63,MATCH(C1073&amp;Q1073,$Z$4:$Z$63&amp;$Y$4:$Y$63,0)),"")</f>
        <v/>
      </c>
    </row>
    <row r="1074" spans="1:20" x14ac:dyDescent="0.25">
      <c r="A1074" s="1" t="s">
        <v>31</v>
      </c>
      <c r="B1074" s="1" t="s">
        <v>315</v>
      </c>
      <c r="C1074" s="1">
        <v>6426511</v>
      </c>
      <c r="D1074" s="1" t="s">
        <v>350</v>
      </c>
      <c r="E1074" s="7">
        <v>0</v>
      </c>
      <c r="F1074" s="10">
        <v>0</v>
      </c>
      <c r="G1074" s="10">
        <v>0</v>
      </c>
      <c r="H1074" s="11">
        <v>0</v>
      </c>
      <c r="I1074" s="11">
        <v>0</v>
      </c>
      <c r="J1074" s="9">
        <v>0</v>
      </c>
      <c r="K1074" s="8">
        <v>0</v>
      </c>
      <c r="L1074" s="12">
        <v>0</v>
      </c>
      <c r="M1074" s="1" t="s">
        <v>23</v>
      </c>
      <c r="N1074" s="1">
        <v>0</v>
      </c>
      <c r="O1074" s="9">
        <v>0</v>
      </c>
      <c r="P1074" s="13">
        <v>0</v>
      </c>
      <c r="Q1074" s="14" t="s">
        <v>878</v>
      </c>
      <c r="R1074" s="15" t="s">
        <v>879</v>
      </c>
      <c r="S1074" s="16" t="s">
        <v>880</v>
      </c>
      <c r="T1074" s="2" t="str" cm="1">
        <f t="array" ref="T1074">IFERROR(INDEX($AB$4:$AB$63,MATCH(C1074&amp;Q1074,$Z$4:$Z$63&amp;$Y$4:$Y$63,0)),"")</f>
        <v/>
      </c>
    </row>
    <row r="1075" spans="1:20" x14ac:dyDescent="0.25">
      <c r="A1075" s="1" t="s">
        <v>31</v>
      </c>
      <c r="B1075" s="1" t="s">
        <v>315</v>
      </c>
      <c r="C1075" s="1">
        <v>6426513</v>
      </c>
      <c r="D1075" s="1" t="s">
        <v>351</v>
      </c>
      <c r="E1075" s="7">
        <v>0</v>
      </c>
      <c r="F1075" s="10">
        <v>0</v>
      </c>
      <c r="G1075" s="10">
        <v>0</v>
      </c>
      <c r="H1075" s="11">
        <v>0</v>
      </c>
      <c r="I1075" s="11">
        <v>0</v>
      </c>
      <c r="J1075" s="9">
        <v>0</v>
      </c>
      <c r="K1075" s="8">
        <v>0</v>
      </c>
      <c r="L1075" s="12">
        <v>0</v>
      </c>
      <c r="M1075" s="1" t="s">
        <v>23</v>
      </c>
      <c r="N1075" s="1">
        <v>0</v>
      </c>
      <c r="O1075" s="9">
        <v>0</v>
      </c>
      <c r="P1075" s="13">
        <v>0</v>
      </c>
      <c r="Q1075" s="14" t="s">
        <v>878</v>
      </c>
      <c r="R1075" s="15" t="s">
        <v>879</v>
      </c>
      <c r="S1075" s="16" t="s">
        <v>880</v>
      </c>
      <c r="T1075" s="2" t="str" cm="1">
        <f t="array" ref="T1075">IFERROR(INDEX($AB$4:$AB$63,MATCH(C1075&amp;Q1075,$Z$4:$Z$63&amp;$Y$4:$Y$63,0)),"")</f>
        <v/>
      </c>
    </row>
    <row r="1076" spans="1:20" x14ac:dyDescent="0.25">
      <c r="A1076" s="1" t="s">
        <v>31</v>
      </c>
      <c r="B1076" s="1" t="s">
        <v>315</v>
      </c>
      <c r="C1076" s="1">
        <v>6426515</v>
      </c>
      <c r="D1076" s="1" t="s">
        <v>352</v>
      </c>
      <c r="E1076" s="7">
        <v>0</v>
      </c>
      <c r="F1076" s="10">
        <v>0</v>
      </c>
      <c r="G1076" s="10">
        <v>0</v>
      </c>
      <c r="H1076" s="11">
        <v>0</v>
      </c>
      <c r="I1076" s="11">
        <v>0</v>
      </c>
      <c r="J1076" s="9">
        <v>0</v>
      </c>
      <c r="K1076" s="8">
        <v>0</v>
      </c>
      <c r="L1076" s="12">
        <v>0</v>
      </c>
      <c r="M1076" s="1" t="s">
        <v>23</v>
      </c>
      <c r="N1076" s="1">
        <v>0</v>
      </c>
      <c r="O1076" s="9">
        <v>0</v>
      </c>
      <c r="P1076" s="13">
        <v>0</v>
      </c>
      <c r="Q1076" s="14" t="s">
        <v>878</v>
      </c>
      <c r="R1076" s="15" t="s">
        <v>879</v>
      </c>
      <c r="S1076" s="16" t="s">
        <v>880</v>
      </c>
      <c r="T1076" s="2" t="str" cm="1">
        <f t="array" ref="T1076">IFERROR(INDEX($AB$4:$AB$63,MATCH(C1076&amp;Q1076,$Z$4:$Z$63&amp;$Y$4:$Y$63,0)),"")</f>
        <v/>
      </c>
    </row>
    <row r="1077" spans="1:20" x14ac:dyDescent="0.25">
      <c r="A1077" s="1" t="s">
        <v>31</v>
      </c>
      <c r="B1077" s="1" t="s">
        <v>267</v>
      </c>
      <c r="C1077" s="1">
        <v>6427544</v>
      </c>
      <c r="D1077" s="1" t="s">
        <v>268</v>
      </c>
      <c r="E1077" s="7">
        <v>0</v>
      </c>
      <c r="F1077" s="10">
        <v>0</v>
      </c>
      <c r="G1077" s="10">
        <v>0</v>
      </c>
      <c r="H1077" s="11">
        <v>0</v>
      </c>
      <c r="I1077" s="11">
        <v>0</v>
      </c>
      <c r="J1077" s="9">
        <v>0</v>
      </c>
      <c r="K1077" s="8">
        <v>0</v>
      </c>
      <c r="L1077" s="12">
        <v>0</v>
      </c>
      <c r="M1077" s="1" t="s">
        <v>23</v>
      </c>
      <c r="N1077" s="1">
        <v>0</v>
      </c>
      <c r="O1077" s="9">
        <v>0</v>
      </c>
      <c r="P1077" s="13">
        <v>0</v>
      </c>
      <c r="Q1077" s="14" t="s">
        <v>878</v>
      </c>
      <c r="R1077" s="15" t="s">
        <v>879</v>
      </c>
      <c r="S1077" s="16" t="s">
        <v>880</v>
      </c>
      <c r="T1077" s="2" t="str" cm="1">
        <f t="array" ref="T1077">IFERROR(INDEX($AB$4:$AB$63,MATCH(C1077&amp;Q1077,$Z$4:$Z$63&amp;$Y$4:$Y$63,0)),"")</f>
        <v/>
      </c>
    </row>
    <row r="1078" spans="1:20" x14ac:dyDescent="0.25">
      <c r="A1078" s="1" t="s">
        <v>31</v>
      </c>
      <c r="B1078" s="1" t="s">
        <v>267</v>
      </c>
      <c r="C1078" s="1">
        <v>6427546</v>
      </c>
      <c r="D1078" s="1" t="s">
        <v>269</v>
      </c>
      <c r="E1078" s="7">
        <v>0</v>
      </c>
      <c r="F1078" s="10">
        <v>0</v>
      </c>
      <c r="G1078" s="10">
        <v>0</v>
      </c>
      <c r="H1078" s="11">
        <v>0</v>
      </c>
      <c r="I1078" s="11">
        <v>0</v>
      </c>
      <c r="J1078" s="9">
        <v>0</v>
      </c>
      <c r="K1078" s="8">
        <v>0</v>
      </c>
      <c r="L1078" s="12">
        <v>0</v>
      </c>
      <c r="M1078" s="1" t="s">
        <v>23</v>
      </c>
      <c r="N1078" s="1">
        <v>0</v>
      </c>
      <c r="O1078" s="9">
        <v>0</v>
      </c>
      <c r="P1078" s="13">
        <v>0</v>
      </c>
      <c r="Q1078" s="14" t="s">
        <v>878</v>
      </c>
      <c r="R1078" s="15" t="s">
        <v>879</v>
      </c>
      <c r="S1078" s="16" t="s">
        <v>880</v>
      </c>
      <c r="T1078" s="2" t="str" cm="1">
        <f t="array" ref="T1078">IFERROR(INDEX($AB$4:$AB$63,MATCH(C1078&amp;Q1078,$Z$4:$Z$63&amp;$Y$4:$Y$63,0)),"")</f>
        <v/>
      </c>
    </row>
    <row r="1079" spans="1:20" x14ac:dyDescent="0.25">
      <c r="A1079" s="1" t="s">
        <v>31</v>
      </c>
      <c r="B1079" s="1" t="s">
        <v>267</v>
      </c>
      <c r="C1079" s="1">
        <v>6427548</v>
      </c>
      <c r="D1079" s="1" t="s">
        <v>270</v>
      </c>
      <c r="E1079" s="7">
        <v>0</v>
      </c>
      <c r="F1079" s="10">
        <v>0</v>
      </c>
      <c r="G1079" s="10">
        <v>0</v>
      </c>
      <c r="H1079" s="11">
        <v>0</v>
      </c>
      <c r="I1079" s="11">
        <v>0</v>
      </c>
      <c r="J1079" s="9">
        <v>0</v>
      </c>
      <c r="K1079" s="8">
        <v>0</v>
      </c>
      <c r="L1079" s="12">
        <v>0</v>
      </c>
      <c r="M1079" s="1" t="s">
        <v>23</v>
      </c>
      <c r="N1079" s="1">
        <v>0</v>
      </c>
      <c r="O1079" s="9">
        <v>0</v>
      </c>
      <c r="P1079" s="13">
        <v>0</v>
      </c>
      <c r="Q1079" s="14" t="s">
        <v>878</v>
      </c>
      <c r="R1079" s="15" t="s">
        <v>879</v>
      </c>
      <c r="S1079" s="16" t="s">
        <v>880</v>
      </c>
      <c r="T1079" s="2" t="str" cm="1">
        <f t="array" ref="T1079">IFERROR(INDEX($AB$4:$AB$63,MATCH(C1079&amp;Q1079,$Z$4:$Z$63&amp;$Y$4:$Y$63,0)),"")</f>
        <v/>
      </c>
    </row>
    <row r="1080" spans="1:20" x14ac:dyDescent="0.25">
      <c r="A1080" s="1" t="s">
        <v>31</v>
      </c>
      <c r="B1080" s="1" t="s">
        <v>267</v>
      </c>
      <c r="C1080" s="1">
        <v>6427550</v>
      </c>
      <c r="D1080" s="1" t="s">
        <v>271</v>
      </c>
      <c r="E1080" s="7">
        <v>0</v>
      </c>
      <c r="F1080" s="10">
        <v>0</v>
      </c>
      <c r="G1080" s="10">
        <v>0</v>
      </c>
      <c r="H1080" s="11">
        <v>0</v>
      </c>
      <c r="I1080" s="11">
        <v>0</v>
      </c>
      <c r="J1080" s="9">
        <v>0</v>
      </c>
      <c r="K1080" s="8">
        <v>0</v>
      </c>
      <c r="L1080" s="12">
        <v>0</v>
      </c>
      <c r="M1080" s="1" t="s">
        <v>23</v>
      </c>
      <c r="N1080" s="1">
        <v>0</v>
      </c>
      <c r="O1080" s="9">
        <v>0</v>
      </c>
      <c r="P1080" s="13">
        <v>0</v>
      </c>
      <c r="Q1080" s="14" t="s">
        <v>878</v>
      </c>
      <c r="R1080" s="15" t="s">
        <v>879</v>
      </c>
      <c r="S1080" s="16" t="s">
        <v>880</v>
      </c>
      <c r="T1080" s="2" t="str" cm="1">
        <f t="array" ref="T1080">IFERROR(INDEX($AB$4:$AB$63,MATCH(C1080&amp;Q1080,$Z$4:$Z$63&amp;$Y$4:$Y$63,0)),"")</f>
        <v/>
      </c>
    </row>
    <row r="1081" spans="1:20" x14ac:dyDescent="0.25">
      <c r="A1081" s="1" t="s">
        <v>31</v>
      </c>
      <c r="B1081" s="1" t="s">
        <v>233</v>
      </c>
      <c r="C1081" s="1">
        <v>6426531</v>
      </c>
      <c r="D1081" s="1" t="s">
        <v>257</v>
      </c>
      <c r="E1081" s="7">
        <v>0</v>
      </c>
      <c r="F1081" s="10">
        <v>0</v>
      </c>
      <c r="G1081" s="10">
        <v>0</v>
      </c>
      <c r="H1081" s="11">
        <v>0</v>
      </c>
      <c r="I1081" s="11">
        <v>0</v>
      </c>
      <c r="J1081" s="9">
        <v>0</v>
      </c>
      <c r="K1081" s="8">
        <v>0</v>
      </c>
      <c r="L1081" s="12">
        <v>0</v>
      </c>
      <c r="M1081" s="1" t="s">
        <v>23</v>
      </c>
      <c r="N1081" s="1">
        <v>0</v>
      </c>
      <c r="O1081" s="9">
        <v>0</v>
      </c>
      <c r="P1081" s="13">
        <v>0</v>
      </c>
      <c r="Q1081" s="14" t="s">
        <v>878</v>
      </c>
      <c r="R1081" s="15" t="s">
        <v>879</v>
      </c>
      <c r="S1081" s="16" t="s">
        <v>880</v>
      </c>
      <c r="T1081" s="2" t="str" cm="1">
        <f t="array" ref="T1081">IFERROR(INDEX($AB$4:$AB$63,MATCH(C1081&amp;Q1081,$Z$4:$Z$63&amp;$Y$4:$Y$63,0)),"")</f>
        <v/>
      </c>
    </row>
    <row r="1082" spans="1:20" x14ac:dyDescent="0.25">
      <c r="A1082" s="1" t="s">
        <v>31</v>
      </c>
      <c r="B1082" s="1" t="s">
        <v>233</v>
      </c>
      <c r="C1082" s="1">
        <v>6426535</v>
      </c>
      <c r="D1082" s="1" t="s">
        <v>259</v>
      </c>
      <c r="E1082" s="7">
        <v>0</v>
      </c>
      <c r="F1082" s="10">
        <v>0</v>
      </c>
      <c r="G1082" s="10">
        <v>0</v>
      </c>
      <c r="H1082" s="11">
        <v>0</v>
      </c>
      <c r="I1082" s="11">
        <v>0</v>
      </c>
      <c r="J1082" s="9">
        <v>0</v>
      </c>
      <c r="K1082" s="8">
        <v>0</v>
      </c>
      <c r="L1082" s="12">
        <v>0</v>
      </c>
      <c r="M1082" s="1" t="s">
        <v>23</v>
      </c>
      <c r="N1082" s="1">
        <v>0</v>
      </c>
      <c r="O1082" s="9">
        <v>0</v>
      </c>
      <c r="P1082" s="13">
        <v>0</v>
      </c>
      <c r="Q1082" s="14" t="s">
        <v>878</v>
      </c>
      <c r="R1082" s="15" t="s">
        <v>879</v>
      </c>
      <c r="S1082" s="16" t="s">
        <v>880</v>
      </c>
      <c r="T1082" s="2" t="str" cm="1">
        <f t="array" ref="T1082">IFERROR(INDEX($AB$4:$AB$63,MATCH(C1082&amp;Q1082,$Z$4:$Z$63&amp;$Y$4:$Y$63,0)),"")</f>
        <v/>
      </c>
    </row>
    <row r="1083" spans="1:20" x14ac:dyDescent="0.25">
      <c r="A1083" s="1" t="s">
        <v>31</v>
      </c>
      <c r="B1083" s="1" t="s">
        <v>233</v>
      </c>
      <c r="C1083" s="1">
        <v>6426537</v>
      </c>
      <c r="D1083" s="1" t="s">
        <v>260</v>
      </c>
      <c r="E1083" s="7">
        <v>0</v>
      </c>
      <c r="F1083" s="10">
        <v>0</v>
      </c>
      <c r="G1083" s="10">
        <v>0</v>
      </c>
      <c r="H1083" s="11">
        <v>0</v>
      </c>
      <c r="I1083" s="11">
        <v>0</v>
      </c>
      <c r="J1083" s="9">
        <v>0</v>
      </c>
      <c r="K1083" s="8">
        <v>0</v>
      </c>
      <c r="L1083" s="12">
        <v>0</v>
      </c>
      <c r="M1083" s="1" t="s">
        <v>23</v>
      </c>
      <c r="N1083" s="1">
        <v>0</v>
      </c>
      <c r="O1083" s="9">
        <v>0</v>
      </c>
      <c r="P1083" s="13">
        <v>0</v>
      </c>
      <c r="Q1083" s="14" t="s">
        <v>878</v>
      </c>
      <c r="R1083" s="15" t="s">
        <v>879</v>
      </c>
      <c r="S1083" s="16" t="s">
        <v>880</v>
      </c>
      <c r="T1083" s="2" t="str" cm="1">
        <f t="array" ref="T1083">IFERROR(INDEX($AB$4:$AB$63,MATCH(C1083&amp;Q1083,$Z$4:$Z$63&amp;$Y$4:$Y$63,0)),"")</f>
        <v/>
      </c>
    </row>
    <row r="1084" spans="1:20" x14ac:dyDescent="0.25">
      <c r="A1084" s="1" t="s">
        <v>31</v>
      </c>
      <c r="B1084" s="1" t="s">
        <v>233</v>
      </c>
      <c r="C1084" s="1">
        <v>6426539</v>
      </c>
      <c r="D1084" s="1" t="s">
        <v>261</v>
      </c>
      <c r="E1084" s="7">
        <v>0</v>
      </c>
      <c r="F1084" s="10">
        <v>0</v>
      </c>
      <c r="G1084" s="10">
        <v>0</v>
      </c>
      <c r="H1084" s="11">
        <v>0</v>
      </c>
      <c r="I1084" s="11">
        <v>0</v>
      </c>
      <c r="J1084" s="9">
        <v>0</v>
      </c>
      <c r="K1084" s="8">
        <v>0</v>
      </c>
      <c r="L1084" s="12">
        <v>0</v>
      </c>
      <c r="M1084" s="1" t="s">
        <v>23</v>
      </c>
      <c r="N1084" s="1">
        <v>0</v>
      </c>
      <c r="O1084" s="9">
        <v>0</v>
      </c>
      <c r="P1084" s="13">
        <v>0</v>
      </c>
      <c r="Q1084" s="14" t="s">
        <v>878</v>
      </c>
      <c r="R1084" s="15" t="s">
        <v>879</v>
      </c>
      <c r="S1084" s="16" t="s">
        <v>880</v>
      </c>
      <c r="T1084" s="2" t="str" cm="1">
        <f t="array" ref="T1084">IFERROR(INDEX($AB$4:$AB$63,MATCH(C1084&amp;Q1084,$Z$4:$Z$63&amp;$Y$4:$Y$63,0)),"")</f>
        <v/>
      </c>
    </row>
    <row r="1085" spans="1:20" x14ac:dyDescent="0.25">
      <c r="A1085" s="1" t="s">
        <v>31</v>
      </c>
      <c r="B1085" s="1" t="s">
        <v>233</v>
      </c>
      <c r="C1085" s="1">
        <v>6426545</v>
      </c>
      <c r="D1085" s="1" t="s">
        <v>263</v>
      </c>
      <c r="E1085" s="7">
        <v>0</v>
      </c>
      <c r="F1085" s="10">
        <v>0</v>
      </c>
      <c r="G1085" s="10">
        <v>0</v>
      </c>
      <c r="H1085" s="11">
        <v>0</v>
      </c>
      <c r="I1085" s="11">
        <v>0</v>
      </c>
      <c r="J1085" s="9">
        <v>0</v>
      </c>
      <c r="K1085" s="8">
        <v>0</v>
      </c>
      <c r="L1085" s="12">
        <v>0</v>
      </c>
      <c r="M1085" s="1" t="s">
        <v>23</v>
      </c>
      <c r="N1085" s="1">
        <v>0</v>
      </c>
      <c r="O1085" s="9">
        <v>0</v>
      </c>
      <c r="P1085" s="13">
        <v>0</v>
      </c>
      <c r="Q1085" s="14" t="s">
        <v>878</v>
      </c>
      <c r="R1085" s="15" t="s">
        <v>879</v>
      </c>
      <c r="S1085" s="16" t="s">
        <v>880</v>
      </c>
      <c r="T1085" s="2" t="str" cm="1">
        <f t="array" ref="T1085">IFERROR(INDEX($AB$4:$AB$63,MATCH(C1085&amp;Q1085,$Z$4:$Z$63&amp;$Y$4:$Y$63,0)),"")</f>
        <v/>
      </c>
    </row>
    <row r="1086" spans="1:20" x14ac:dyDescent="0.25">
      <c r="A1086" s="1" t="s">
        <v>31</v>
      </c>
      <c r="B1086" s="1" t="s">
        <v>233</v>
      </c>
      <c r="C1086" s="1">
        <v>6426549</v>
      </c>
      <c r="D1086" s="1" t="s">
        <v>264</v>
      </c>
      <c r="E1086" s="7">
        <v>0</v>
      </c>
      <c r="F1086" s="10">
        <v>0</v>
      </c>
      <c r="G1086" s="10">
        <v>0</v>
      </c>
      <c r="H1086" s="11">
        <v>0</v>
      </c>
      <c r="I1086" s="11">
        <v>0</v>
      </c>
      <c r="J1086" s="9">
        <v>0</v>
      </c>
      <c r="K1086" s="8">
        <v>0</v>
      </c>
      <c r="L1086" s="12">
        <v>0</v>
      </c>
      <c r="M1086" s="1" t="s">
        <v>23</v>
      </c>
      <c r="N1086" s="1">
        <v>0</v>
      </c>
      <c r="O1086" s="9">
        <v>0</v>
      </c>
      <c r="P1086" s="13">
        <v>0</v>
      </c>
      <c r="Q1086" s="14" t="s">
        <v>878</v>
      </c>
      <c r="R1086" s="15" t="s">
        <v>879</v>
      </c>
      <c r="S1086" s="16" t="s">
        <v>880</v>
      </c>
      <c r="T1086" s="2" t="str" cm="1">
        <f t="array" ref="T1086">IFERROR(INDEX($AB$4:$AB$63,MATCH(C1086&amp;Q1086,$Z$4:$Z$63&amp;$Y$4:$Y$63,0)),"")</f>
        <v/>
      </c>
    </row>
    <row r="1087" spans="1:20" x14ac:dyDescent="0.25">
      <c r="A1087" s="1" t="s">
        <v>31</v>
      </c>
      <c r="B1087" s="1" t="s">
        <v>233</v>
      </c>
      <c r="C1087" s="1">
        <v>6426553</v>
      </c>
      <c r="D1087" s="1" t="s">
        <v>265</v>
      </c>
      <c r="E1087" s="7">
        <v>0</v>
      </c>
      <c r="F1087" s="10">
        <v>0</v>
      </c>
      <c r="G1087" s="10">
        <v>0</v>
      </c>
      <c r="H1087" s="11">
        <v>0</v>
      </c>
      <c r="I1087" s="11">
        <v>0</v>
      </c>
      <c r="J1087" s="9">
        <v>0</v>
      </c>
      <c r="K1087" s="8">
        <v>0</v>
      </c>
      <c r="L1087" s="12">
        <v>0</v>
      </c>
      <c r="M1087" s="1" t="s">
        <v>23</v>
      </c>
      <c r="N1087" s="1">
        <v>0</v>
      </c>
      <c r="O1087" s="9">
        <v>0</v>
      </c>
      <c r="P1087" s="13">
        <v>0</v>
      </c>
      <c r="Q1087" s="14" t="s">
        <v>878</v>
      </c>
      <c r="R1087" s="15" t="s">
        <v>879</v>
      </c>
      <c r="S1087" s="16" t="s">
        <v>880</v>
      </c>
      <c r="T1087" s="2" t="str" cm="1">
        <f t="array" ref="T1087">IFERROR(INDEX($AB$4:$AB$63,MATCH(C1087&amp;Q1087,$Z$4:$Z$63&amp;$Y$4:$Y$63,0)),"")</f>
        <v/>
      </c>
    </row>
    <row r="1088" spans="1:20" x14ac:dyDescent="0.25">
      <c r="A1088" s="1" t="s">
        <v>31</v>
      </c>
      <c r="B1088" s="1" t="s">
        <v>233</v>
      </c>
      <c r="C1088" s="1">
        <v>6426557</v>
      </c>
      <c r="D1088" s="1" t="s">
        <v>266</v>
      </c>
      <c r="E1088" s="7">
        <v>0</v>
      </c>
      <c r="F1088" s="10">
        <v>0</v>
      </c>
      <c r="G1088" s="10">
        <v>0</v>
      </c>
      <c r="H1088" s="11">
        <v>0</v>
      </c>
      <c r="I1088" s="11">
        <v>0</v>
      </c>
      <c r="J1088" s="9">
        <v>0</v>
      </c>
      <c r="K1088" s="8">
        <v>0</v>
      </c>
      <c r="L1088" s="12">
        <v>0</v>
      </c>
      <c r="M1088" s="1" t="s">
        <v>23</v>
      </c>
      <c r="N1088" s="1">
        <v>0</v>
      </c>
      <c r="O1088" s="9">
        <v>0</v>
      </c>
      <c r="P1088" s="13">
        <v>0</v>
      </c>
      <c r="Q1088" s="14" t="s">
        <v>878</v>
      </c>
      <c r="R1088" s="15" t="s">
        <v>879</v>
      </c>
      <c r="S1088" s="16" t="s">
        <v>880</v>
      </c>
      <c r="T1088" s="2" t="str" cm="1">
        <f t="array" ref="T1088">IFERROR(INDEX($AB$4:$AB$63,MATCH(C1088&amp;Q1088,$Z$4:$Z$63&amp;$Y$4:$Y$63,0)),"")</f>
        <v/>
      </c>
    </row>
    <row r="1089" spans="1:20" x14ac:dyDescent="0.25">
      <c r="A1089" s="1" t="s">
        <v>31</v>
      </c>
      <c r="B1089" s="1" t="s">
        <v>208</v>
      </c>
      <c r="C1089" s="1">
        <v>6426565</v>
      </c>
      <c r="D1089" s="1" t="s">
        <v>212</v>
      </c>
      <c r="E1089" s="7">
        <v>0</v>
      </c>
      <c r="F1089" s="10">
        <v>0</v>
      </c>
      <c r="G1089" s="10">
        <v>0</v>
      </c>
      <c r="H1089" s="11">
        <v>0</v>
      </c>
      <c r="I1089" s="11">
        <v>0</v>
      </c>
      <c r="J1089" s="9">
        <v>0</v>
      </c>
      <c r="K1089" s="8">
        <v>0</v>
      </c>
      <c r="L1089" s="12">
        <v>0</v>
      </c>
      <c r="M1089" s="1" t="s">
        <v>23</v>
      </c>
      <c r="N1089" s="1">
        <v>0</v>
      </c>
      <c r="O1089" s="9">
        <v>0</v>
      </c>
      <c r="P1089" s="13">
        <v>0</v>
      </c>
      <c r="Q1089" s="14" t="s">
        <v>878</v>
      </c>
      <c r="R1089" s="15" t="s">
        <v>879</v>
      </c>
      <c r="S1089" s="16" t="s">
        <v>880</v>
      </c>
      <c r="T1089" s="2" t="str" cm="1">
        <f t="array" ref="T1089">IFERROR(INDEX($AB$4:$AB$63,MATCH(C1089&amp;Q1089,$Z$4:$Z$63&amp;$Y$4:$Y$63,0)),"")</f>
        <v/>
      </c>
    </row>
    <row r="1090" spans="1:20" x14ac:dyDescent="0.25">
      <c r="A1090" s="1" t="s">
        <v>31</v>
      </c>
      <c r="B1090" s="1" t="s">
        <v>208</v>
      </c>
      <c r="C1090" s="1">
        <v>6426569</v>
      </c>
      <c r="D1090" s="1" t="s">
        <v>213</v>
      </c>
      <c r="E1090" s="7">
        <v>0</v>
      </c>
      <c r="F1090" s="10">
        <v>0</v>
      </c>
      <c r="G1090" s="10">
        <v>0</v>
      </c>
      <c r="H1090" s="11">
        <v>0</v>
      </c>
      <c r="I1090" s="11">
        <v>0</v>
      </c>
      <c r="J1090" s="9">
        <v>0</v>
      </c>
      <c r="K1090" s="8">
        <v>0</v>
      </c>
      <c r="L1090" s="12">
        <v>0</v>
      </c>
      <c r="M1090" s="1" t="s">
        <v>23</v>
      </c>
      <c r="N1090" s="1">
        <v>0</v>
      </c>
      <c r="O1090" s="9">
        <v>0</v>
      </c>
      <c r="P1090" s="13">
        <v>0</v>
      </c>
      <c r="Q1090" s="14" t="s">
        <v>878</v>
      </c>
      <c r="R1090" s="15" t="s">
        <v>879</v>
      </c>
      <c r="S1090" s="16" t="s">
        <v>880</v>
      </c>
      <c r="T1090" s="2" t="str" cm="1">
        <f t="array" ref="T1090">IFERROR(INDEX($AB$4:$AB$63,MATCH(C1090&amp;Q1090,$Z$4:$Z$63&amp;$Y$4:$Y$63,0)),"")</f>
        <v/>
      </c>
    </row>
    <row r="1091" spans="1:20" x14ac:dyDescent="0.25">
      <c r="A1091" s="1" t="s">
        <v>31</v>
      </c>
      <c r="B1091" s="1" t="s">
        <v>384</v>
      </c>
      <c r="C1091" s="1">
        <v>6431210</v>
      </c>
      <c r="D1091" s="1" t="s">
        <v>406</v>
      </c>
      <c r="E1091" s="7">
        <v>0</v>
      </c>
      <c r="F1091" s="10">
        <v>0</v>
      </c>
      <c r="G1091" s="10">
        <v>0</v>
      </c>
      <c r="H1091" s="11">
        <v>0</v>
      </c>
      <c r="I1091" s="11">
        <v>0</v>
      </c>
      <c r="J1091" s="9">
        <v>0</v>
      </c>
      <c r="K1091" s="8">
        <v>0</v>
      </c>
      <c r="L1091" s="12">
        <v>0</v>
      </c>
      <c r="M1091" s="1" t="s">
        <v>23</v>
      </c>
      <c r="N1091" s="1">
        <v>0</v>
      </c>
      <c r="O1091" s="9">
        <v>0</v>
      </c>
      <c r="P1091" s="13">
        <v>0</v>
      </c>
      <c r="Q1091" s="14" t="s">
        <v>878</v>
      </c>
      <c r="R1091" s="15" t="s">
        <v>879</v>
      </c>
      <c r="S1091" s="16" t="s">
        <v>880</v>
      </c>
      <c r="T1091" s="2" t="str" cm="1">
        <f t="array" ref="T1091">IFERROR(INDEX($AB$4:$AB$63,MATCH(C1091&amp;Q1091,$Z$4:$Z$63&amp;$Y$4:$Y$63,0)),"")</f>
        <v/>
      </c>
    </row>
    <row r="1092" spans="1:20" x14ac:dyDescent="0.25">
      <c r="A1092" s="1" t="s">
        <v>31</v>
      </c>
      <c r="B1092" s="1" t="s">
        <v>374</v>
      </c>
      <c r="C1092" s="1">
        <v>6426573</v>
      </c>
      <c r="D1092" s="1" t="s">
        <v>383</v>
      </c>
      <c r="E1092" s="7">
        <v>0</v>
      </c>
      <c r="F1092" s="10">
        <v>0</v>
      </c>
      <c r="G1092" s="10">
        <v>0</v>
      </c>
      <c r="H1092" s="11">
        <v>0</v>
      </c>
      <c r="I1092" s="11">
        <v>0</v>
      </c>
      <c r="J1092" s="9">
        <v>0</v>
      </c>
      <c r="K1092" s="8">
        <v>0</v>
      </c>
      <c r="L1092" s="12">
        <v>0</v>
      </c>
      <c r="M1092" s="1" t="s">
        <v>23</v>
      </c>
      <c r="N1092" s="1">
        <v>0</v>
      </c>
      <c r="O1092" s="9">
        <v>0</v>
      </c>
      <c r="P1092" s="13">
        <v>0</v>
      </c>
      <c r="Q1092" s="14" t="s">
        <v>878</v>
      </c>
      <c r="R1092" s="15" t="s">
        <v>879</v>
      </c>
      <c r="S1092" s="16" t="s">
        <v>880</v>
      </c>
      <c r="T1092" s="2" t="str" cm="1">
        <f t="array" ref="T1092">IFERROR(INDEX($AB$4:$AB$63,MATCH(C1092&amp;Q1092,$Z$4:$Z$63&amp;$Y$4:$Y$63,0)),"")</f>
        <v/>
      </c>
    </row>
    <row r="1093" spans="1:20" x14ac:dyDescent="0.25">
      <c r="A1093" s="1" t="s">
        <v>31</v>
      </c>
      <c r="B1093" s="1" t="s">
        <v>549</v>
      </c>
      <c r="C1093" s="1">
        <v>6425594</v>
      </c>
      <c r="D1093" s="1" t="s">
        <v>574</v>
      </c>
      <c r="E1093" s="7">
        <v>0</v>
      </c>
      <c r="F1093" s="10">
        <v>0</v>
      </c>
      <c r="G1093" s="10">
        <v>0</v>
      </c>
      <c r="H1093" s="11">
        <v>0</v>
      </c>
      <c r="I1093" s="11">
        <v>0</v>
      </c>
      <c r="J1093" s="9">
        <v>0</v>
      </c>
      <c r="K1093" s="8">
        <v>0</v>
      </c>
      <c r="L1093" s="12">
        <v>0</v>
      </c>
      <c r="M1093" s="1" t="s">
        <v>23</v>
      </c>
      <c r="N1093" s="1">
        <v>0</v>
      </c>
      <c r="O1093" s="9">
        <v>0</v>
      </c>
      <c r="P1093" s="13">
        <v>0</v>
      </c>
      <c r="Q1093" s="14" t="s">
        <v>878</v>
      </c>
      <c r="R1093" s="15" t="s">
        <v>879</v>
      </c>
      <c r="S1093" s="16" t="s">
        <v>880</v>
      </c>
      <c r="T1093" s="2" t="str" cm="1">
        <f t="array" ref="T1093">IFERROR(INDEX($AB$4:$AB$63,MATCH(C1093&amp;Q1093,$Z$4:$Z$63&amp;$Y$4:$Y$63,0)),"")</f>
        <v/>
      </c>
    </row>
    <row r="1094" spans="1:20" x14ac:dyDescent="0.25">
      <c r="A1094" s="1" t="s">
        <v>31</v>
      </c>
      <c r="B1094" s="1" t="s">
        <v>549</v>
      </c>
      <c r="C1094" s="1">
        <v>6425596</v>
      </c>
      <c r="D1094" s="1" t="s">
        <v>575</v>
      </c>
      <c r="E1094" s="7">
        <v>0</v>
      </c>
      <c r="F1094" s="10">
        <v>0</v>
      </c>
      <c r="G1094" s="10">
        <v>0</v>
      </c>
      <c r="H1094" s="11">
        <v>0</v>
      </c>
      <c r="I1094" s="11">
        <v>0</v>
      </c>
      <c r="J1094" s="9">
        <v>0</v>
      </c>
      <c r="K1094" s="8">
        <v>0</v>
      </c>
      <c r="L1094" s="12">
        <v>0</v>
      </c>
      <c r="M1094" s="1" t="s">
        <v>23</v>
      </c>
      <c r="N1094" s="1">
        <v>0</v>
      </c>
      <c r="O1094" s="9">
        <v>0</v>
      </c>
      <c r="P1094" s="13">
        <v>0</v>
      </c>
      <c r="Q1094" s="14" t="s">
        <v>878</v>
      </c>
      <c r="R1094" s="15" t="s">
        <v>879</v>
      </c>
      <c r="S1094" s="16" t="s">
        <v>880</v>
      </c>
      <c r="T1094" s="2" t="str" cm="1">
        <f t="array" ref="T1094">IFERROR(INDEX($AB$4:$AB$63,MATCH(C1094&amp;Q1094,$Z$4:$Z$63&amp;$Y$4:$Y$63,0)),"")</f>
        <v/>
      </c>
    </row>
    <row r="1095" spans="1:20" x14ac:dyDescent="0.25">
      <c r="A1095" s="1" t="s">
        <v>31</v>
      </c>
      <c r="B1095" s="1" t="s">
        <v>549</v>
      </c>
      <c r="C1095" s="1">
        <v>6425598</v>
      </c>
      <c r="D1095" s="1" t="s">
        <v>576</v>
      </c>
      <c r="E1095" s="7">
        <v>0</v>
      </c>
      <c r="F1095" s="10">
        <v>0</v>
      </c>
      <c r="G1095" s="10">
        <v>0</v>
      </c>
      <c r="H1095" s="11">
        <v>0</v>
      </c>
      <c r="I1095" s="11">
        <v>0</v>
      </c>
      <c r="J1095" s="9">
        <v>0</v>
      </c>
      <c r="K1095" s="8">
        <v>0</v>
      </c>
      <c r="L1095" s="12">
        <v>0</v>
      </c>
      <c r="M1095" s="1" t="s">
        <v>23</v>
      </c>
      <c r="N1095" s="1">
        <v>0</v>
      </c>
      <c r="O1095" s="9">
        <v>0</v>
      </c>
      <c r="P1095" s="13">
        <v>0</v>
      </c>
      <c r="Q1095" s="14" t="s">
        <v>878</v>
      </c>
      <c r="R1095" s="15" t="s">
        <v>879</v>
      </c>
      <c r="S1095" s="16" t="s">
        <v>880</v>
      </c>
      <c r="T1095" s="2" t="str" cm="1">
        <f t="array" ref="T1095">IFERROR(INDEX($AB$4:$AB$63,MATCH(C1095&amp;Q1095,$Z$4:$Z$63&amp;$Y$4:$Y$63,0)),"")</f>
        <v/>
      </c>
    </row>
    <row r="1096" spans="1:20" x14ac:dyDescent="0.25">
      <c r="A1096" s="1" t="s">
        <v>31</v>
      </c>
      <c r="B1096" s="1" t="s">
        <v>549</v>
      </c>
      <c r="C1096" s="1">
        <v>6425602</v>
      </c>
      <c r="D1096" s="1" t="s">
        <v>577</v>
      </c>
      <c r="E1096" s="7">
        <v>0</v>
      </c>
      <c r="F1096" s="10">
        <v>0</v>
      </c>
      <c r="G1096" s="10">
        <v>0</v>
      </c>
      <c r="H1096" s="11">
        <v>0</v>
      </c>
      <c r="I1096" s="11">
        <v>0</v>
      </c>
      <c r="J1096" s="9">
        <v>0</v>
      </c>
      <c r="K1096" s="8">
        <v>0</v>
      </c>
      <c r="L1096" s="12">
        <v>0</v>
      </c>
      <c r="M1096" s="1" t="s">
        <v>23</v>
      </c>
      <c r="N1096" s="1">
        <v>0</v>
      </c>
      <c r="O1096" s="9">
        <v>0</v>
      </c>
      <c r="P1096" s="13">
        <v>0</v>
      </c>
      <c r="Q1096" s="14" t="s">
        <v>878</v>
      </c>
      <c r="R1096" s="15" t="s">
        <v>879</v>
      </c>
      <c r="S1096" s="16" t="s">
        <v>880</v>
      </c>
      <c r="T1096" s="2" t="str" cm="1">
        <f t="array" ref="T1096">IFERROR(INDEX($AB$4:$AB$63,MATCH(C1096&amp;Q1096,$Z$4:$Z$63&amp;$Y$4:$Y$63,0)),"")</f>
        <v/>
      </c>
    </row>
    <row r="1097" spans="1:20" x14ac:dyDescent="0.25">
      <c r="A1097" s="1" t="s">
        <v>31</v>
      </c>
      <c r="B1097" s="1" t="s">
        <v>512</v>
      </c>
      <c r="C1097" s="1">
        <v>6437509</v>
      </c>
      <c r="D1097" s="1" t="s">
        <v>529</v>
      </c>
      <c r="E1097" s="7">
        <v>0</v>
      </c>
      <c r="F1097" s="10">
        <v>0</v>
      </c>
      <c r="G1097" s="10">
        <v>0</v>
      </c>
      <c r="H1097" s="11">
        <v>0</v>
      </c>
      <c r="I1097" s="11">
        <v>0</v>
      </c>
      <c r="J1097" s="9">
        <v>0</v>
      </c>
      <c r="K1097" s="8">
        <v>0</v>
      </c>
      <c r="L1097" s="12">
        <v>0</v>
      </c>
      <c r="M1097" s="1" t="s">
        <v>23</v>
      </c>
      <c r="N1097" s="1">
        <v>0</v>
      </c>
      <c r="O1097" s="9">
        <v>0</v>
      </c>
      <c r="P1097" s="13">
        <v>0</v>
      </c>
      <c r="Q1097" s="14" t="s">
        <v>878</v>
      </c>
      <c r="R1097" s="15" t="s">
        <v>879</v>
      </c>
      <c r="S1097" s="16" t="s">
        <v>880</v>
      </c>
      <c r="T1097" s="2" t="str" cm="1">
        <f t="array" ref="T1097">IFERROR(INDEX($AB$4:$AB$63,MATCH(C1097&amp;Q1097,$Z$4:$Z$63&amp;$Y$4:$Y$63,0)),"")</f>
        <v/>
      </c>
    </row>
    <row r="1098" spans="1:20" x14ac:dyDescent="0.25">
      <c r="A1098" s="1" t="s">
        <v>31</v>
      </c>
      <c r="B1098" s="1" t="s">
        <v>512</v>
      </c>
      <c r="C1098" s="1">
        <v>6437511</v>
      </c>
      <c r="D1098" s="1" t="s">
        <v>530</v>
      </c>
      <c r="E1098" s="7">
        <v>0</v>
      </c>
      <c r="F1098" s="10">
        <v>0</v>
      </c>
      <c r="G1098" s="10">
        <v>0</v>
      </c>
      <c r="H1098" s="11">
        <v>0</v>
      </c>
      <c r="I1098" s="11">
        <v>0</v>
      </c>
      <c r="J1098" s="9">
        <v>0</v>
      </c>
      <c r="K1098" s="8">
        <v>0</v>
      </c>
      <c r="L1098" s="12">
        <v>0</v>
      </c>
      <c r="M1098" s="1" t="s">
        <v>23</v>
      </c>
      <c r="N1098" s="1">
        <v>0</v>
      </c>
      <c r="O1098" s="9">
        <v>0</v>
      </c>
      <c r="P1098" s="13">
        <v>0</v>
      </c>
      <c r="Q1098" s="14" t="s">
        <v>878</v>
      </c>
      <c r="R1098" s="15" t="s">
        <v>879</v>
      </c>
      <c r="S1098" s="16" t="s">
        <v>880</v>
      </c>
      <c r="T1098" s="2" t="str" cm="1">
        <f t="array" ref="T1098">IFERROR(INDEX($AB$4:$AB$63,MATCH(C1098&amp;Q1098,$Z$4:$Z$63&amp;$Y$4:$Y$63,0)),"")</f>
        <v/>
      </c>
    </row>
    <row r="1099" spans="1:20" x14ac:dyDescent="0.25">
      <c r="A1099" s="1" t="s">
        <v>31</v>
      </c>
      <c r="B1099" s="1" t="s">
        <v>512</v>
      </c>
      <c r="C1099" s="1">
        <v>6452126</v>
      </c>
      <c r="D1099" s="1" t="s">
        <v>531</v>
      </c>
      <c r="E1099" s="7">
        <v>0</v>
      </c>
      <c r="F1099" s="10">
        <v>0</v>
      </c>
      <c r="G1099" s="10">
        <v>0</v>
      </c>
      <c r="H1099" s="11">
        <v>0</v>
      </c>
      <c r="I1099" s="11">
        <v>0</v>
      </c>
      <c r="J1099" s="9">
        <v>0</v>
      </c>
      <c r="K1099" s="8">
        <v>0</v>
      </c>
      <c r="L1099" s="12">
        <v>0</v>
      </c>
      <c r="M1099" s="1" t="s">
        <v>23</v>
      </c>
      <c r="N1099" s="1">
        <v>0</v>
      </c>
      <c r="O1099" s="9">
        <v>0</v>
      </c>
      <c r="P1099" s="13">
        <v>0</v>
      </c>
      <c r="Q1099" s="14" t="s">
        <v>878</v>
      </c>
      <c r="R1099" s="15" t="s">
        <v>879</v>
      </c>
      <c r="S1099" s="16" t="s">
        <v>880</v>
      </c>
      <c r="T1099" s="2" t="str" cm="1">
        <f t="array" ref="T1099">IFERROR(INDEX($AB$4:$AB$63,MATCH(C1099&amp;Q1099,$Z$4:$Z$63&amp;$Y$4:$Y$63,0)),"")</f>
        <v/>
      </c>
    </row>
    <row r="1100" spans="1:20" x14ac:dyDescent="0.25">
      <c r="A1100" s="1" t="s">
        <v>31</v>
      </c>
      <c r="B1100" s="1" t="s">
        <v>512</v>
      </c>
      <c r="C1100" s="1">
        <v>6452128</v>
      </c>
      <c r="D1100" s="1" t="s">
        <v>532</v>
      </c>
      <c r="E1100" s="7">
        <v>0</v>
      </c>
      <c r="F1100" s="10">
        <v>0</v>
      </c>
      <c r="G1100" s="10">
        <v>0</v>
      </c>
      <c r="H1100" s="11">
        <v>0</v>
      </c>
      <c r="I1100" s="11">
        <v>0</v>
      </c>
      <c r="J1100" s="9">
        <v>0</v>
      </c>
      <c r="K1100" s="8">
        <v>0</v>
      </c>
      <c r="L1100" s="12">
        <v>0</v>
      </c>
      <c r="M1100" s="1" t="s">
        <v>23</v>
      </c>
      <c r="N1100" s="1">
        <v>0</v>
      </c>
      <c r="O1100" s="9">
        <v>0</v>
      </c>
      <c r="P1100" s="13">
        <v>0</v>
      </c>
      <c r="Q1100" s="14" t="s">
        <v>878</v>
      </c>
      <c r="R1100" s="15" t="s">
        <v>879</v>
      </c>
      <c r="S1100" s="16" t="s">
        <v>880</v>
      </c>
      <c r="T1100" s="2" t="str" cm="1">
        <f t="array" ref="T1100">IFERROR(INDEX($AB$4:$AB$63,MATCH(C1100&amp;Q1100,$Z$4:$Z$63&amp;$Y$4:$Y$63,0)),"")</f>
        <v/>
      </c>
    </row>
    <row r="1101" spans="1:20" x14ac:dyDescent="0.25">
      <c r="A1101" s="1" t="s">
        <v>31</v>
      </c>
      <c r="B1101" s="1" t="s">
        <v>409</v>
      </c>
      <c r="C1101" s="1">
        <v>6425622</v>
      </c>
      <c r="D1101" s="1" t="s">
        <v>434</v>
      </c>
      <c r="E1101" s="7">
        <v>0</v>
      </c>
      <c r="F1101" s="10">
        <v>0</v>
      </c>
      <c r="G1101" s="10">
        <v>0</v>
      </c>
      <c r="H1101" s="11">
        <v>0</v>
      </c>
      <c r="I1101" s="11">
        <v>0</v>
      </c>
      <c r="J1101" s="9">
        <v>0</v>
      </c>
      <c r="K1101" s="8">
        <v>0</v>
      </c>
      <c r="L1101" s="12">
        <v>0</v>
      </c>
      <c r="M1101" s="1" t="s">
        <v>23</v>
      </c>
      <c r="N1101" s="1">
        <v>0</v>
      </c>
      <c r="O1101" s="9">
        <v>0</v>
      </c>
      <c r="P1101" s="13">
        <v>0</v>
      </c>
      <c r="Q1101" s="14" t="s">
        <v>878</v>
      </c>
      <c r="R1101" s="15" t="s">
        <v>879</v>
      </c>
      <c r="S1101" s="16" t="s">
        <v>880</v>
      </c>
      <c r="T1101" s="2" t="str" cm="1">
        <f t="array" ref="T1101">IFERROR(INDEX($AB$4:$AB$63,MATCH(C1101&amp;Q1101,$Z$4:$Z$63&amp;$Y$4:$Y$63,0)),"")</f>
        <v/>
      </c>
    </row>
    <row r="1102" spans="1:20" x14ac:dyDescent="0.25">
      <c r="A1102" s="1" t="s">
        <v>31</v>
      </c>
      <c r="B1102" s="1" t="s">
        <v>409</v>
      </c>
      <c r="C1102" s="1">
        <v>6425626</v>
      </c>
      <c r="D1102" s="1" t="s">
        <v>435</v>
      </c>
      <c r="E1102" s="7">
        <v>0</v>
      </c>
      <c r="F1102" s="10">
        <v>0</v>
      </c>
      <c r="G1102" s="10">
        <v>0</v>
      </c>
      <c r="H1102" s="11">
        <v>0</v>
      </c>
      <c r="I1102" s="11">
        <v>0</v>
      </c>
      <c r="J1102" s="9">
        <v>0</v>
      </c>
      <c r="K1102" s="8">
        <v>0</v>
      </c>
      <c r="L1102" s="12">
        <v>0</v>
      </c>
      <c r="M1102" s="1" t="s">
        <v>23</v>
      </c>
      <c r="N1102" s="1">
        <v>0</v>
      </c>
      <c r="O1102" s="9">
        <v>0</v>
      </c>
      <c r="P1102" s="13">
        <v>0</v>
      </c>
      <c r="Q1102" s="14" t="s">
        <v>878</v>
      </c>
      <c r="R1102" s="15" t="s">
        <v>879</v>
      </c>
      <c r="S1102" s="16" t="s">
        <v>880</v>
      </c>
      <c r="T1102" s="2" t="str" cm="1">
        <f t="array" ref="T1102">IFERROR(INDEX($AB$4:$AB$63,MATCH(C1102&amp;Q1102,$Z$4:$Z$63&amp;$Y$4:$Y$63,0)),"")</f>
        <v/>
      </c>
    </row>
    <row r="1103" spans="1:20" x14ac:dyDescent="0.25">
      <c r="A1103" s="1" t="s">
        <v>31</v>
      </c>
      <c r="B1103" s="1" t="s">
        <v>409</v>
      </c>
      <c r="C1103" s="1">
        <v>6442319</v>
      </c>
      <c r="D1103" s="1" t="s">
        <v>437</v>
      </c>
      <c r="E1103" s="7">
        <v>0</v>
      </c>
      <c r="F1103" s="10">
        <v>0</v>
      </c>
      <c r="G1103" s="10">
        <v>0</v>
      </c>
      <c r="H1103" s="11">
        <v>0</v>
      </c>
      <c r="I1103" s="11">
        <v>0</v>
      </c>
      <c r="J1103" s="9">
        <v>0</v>
      </c>
      <c r="K1103" s="8">
        <v>0</v>
      </c>
      <c r="L1103" s="12">
        <v>0</v>
      </c>
      <c r="M1103" s="1" t="s">
        <v>23</v>
      </c>
      <c r="N1103" s="1">
        <v>0</v>
      </c>
      <c r="O1103" s="9">
        <v>0</v>
      </c>
      <c r="P1103" s="13">
        <v>0</v>
      </c>
      <c r="Q1103" s="14" t="s">
        <v>878</v>
      </c>
      <c r="R1103" s="15" t="s">
        <v>879</v>
      </c>
      <c r="S1103" s="16" t="s">
        <v>880</v>
      </c>
      <c r="T1103" s="2" t="str" cm="1">
        <f t="array" ref="T1103">IFERROR(INDEX($AB$4:$AB$63,MATCH(C1103&amp;Q1103,$Z$4:$Z$63&amp;$Y$4:$Y$63,0)),"")</f>
        <v/>
      </c>
    </row>
    <row r="1104" spans="1:20" x14ac:dyDescent="0.25">
      <c r="A1104" s="1" t="s">
        <v>31</v>
      </c>
      <c r="B1104" s="1" t="s">
        <v>20</v>
      </c>
      <c r="C1104" s="1">
        <v>6425634</v>
      </c>
      <c r="D1104" s="1" t="s">
        <v>33</v>
      </c>
      <c r="E1104" s="7">
        <v>0</v>
      </c>
      <c r="F1104" s="10">
        <v>0</v>
      </c>
      <c r="G1104" s="10">
        <v>0</v>
      </c>
      <c r="H1104" s="11">
        <v>0</v>
      </c>
      <c r="I1104" s="11">
        <v>0</v>
      </c>
      <c r="J1104" s="9">
        <v>0</v>
      </c>
      <c r="K1104" s="8">
        <v>0</v>
      </c>
      <c r="L1104" s="12">
        <v>0</v>
      </c>
      <c r="M1104" s="1" t="s">
        <v>23</v>
      </c>
      <c r="N1104" s="1">
        <v>0</v>
      </c>
      <c r="O1104" s="9">
        <v>0</v>
      </c>
      <c r="P1104" s="13">
        <v>0</v>
      </c>
      <c r="Q1104" s="14" t="s">
        <v>878</v>
      </c>
      <c r="R1104" s="15" t="s">
        <v>879</v>
      </c>
      <c r="S1104" s="16" t="s">
        <v>880</v>
      </c>
      <c r="T1104" s="2" t="str" cm="1">
        <f t="array" ref="T1104">IFERROR(INDEX($AB$4:$AB$63,MATCH(C1104&amp;Q1104,$Z$4:$Z$63&amp;$Y$4:$Y$63,0)),"")</f>
        <v/>
      </c>
    </row>
    <row r="1105" spans="1:20" x14ac:dyDescent="0.25">
      <c r="A1105" s="1" t="s">
        <v>31</v>
      </c>
      <c r="B1105" s="1" t="s">
        <v>20</v>
      </c>
      <c r="C1105" s="1">
        <v>6425636</v>
      </c>
      <c r="D1105" s="1" t="s">
        <v>34</v>
      </c>
      <c r="E1105" s="7">
        <v>0</v>
      </c>
      <c r="F1105" s="10">
        <v>0</v>
      </c>
      <c r="G1105" s="10">
        <v>0</v>
      </c>
      <c r="H1105" s="11">
        <v>0</v>
      </c>
      <c r="I1105" s="11">
        <v>0</v>
      </c>
      <c r="J1105" s="9">
        <v>0</v>
      </c>
      <c r="K1105" s="8">
        <v>0</v>
      </c>
      <c r="L1105" s="12">
        <v>0</v>
      </c>
      <c r="M1105" s="1" t="s">
        <v>23</v>
      </c>
      <c r="N1105" s="1">
        <v>0</v>
      </c>
      <c r="O1105" s="9">
        <v>0</v>
      </c>
      <c r="P1105" s="13">
        <v>0</v>
      </c>
      <c r="Q1105" s="14" t="s">
        <v>878</v>
      </c>
      <c r="R1105" s="15" t="s">
        <v>879</v>
      </c>
      <c r="S1105" s="16" t="s">
        <v>880</v>
      </c>
      <c r="T1105" s="2" t="str" cm="1">
        <f t="array" ref="T1105">IFERROR(INDEX($AB$4:$AB$63,MATCH(C1105&amp;Q1105,$Z$4:$Z$63&amp;$Y$4:$Y$63,0)),"")</f>
        <v/>
      </c>
    </row>
    <row r="1106" spans="1:20" x14ac:dyDescent="0.25">
      <c r="A1106" s="1" t="s">
        <v>31</v>
      </c>
      <c r="B1106" s="1" t="s">
        <v>438</v>
      </c>
      <c r="C1106" s="1">
        <v>6425555</v>
      </c>
      <c r="D1106" s="1" t="s">
        <v>463</v>
      </c>
      <c r="E1106" s="7">
        <v>0</v>
      </c>
      <c r="F1106" s="10">
        <v>0</v>
      </c>
      <c r="G1106" s="10">
        <v>0</v>
      </c>
      <c r="H1106" s="11">
        <v>0</v>
      </c>
      <c r="I1106" s="11">
        <v>0</v>
      </c>
      <c r="J1106" s="9">
        <v>0</v>
      </c>
      <c r="K1106" s="8">
        <v>0</v>
      </c>
      <c r="L1106" s="12">
        <v>0</v>
      </c>
      <c r="M1106" s="1" t="s">
        <v>23</v>
      </c>
      <c r="N1106" s="1">
        <v>0</v>
      </c>
      <c r="O1106" s="9">
        <v>0</v>
      </c>
      <c r="P1106" s="13">
        <v>0</v>
      </c>
      <c r="Q1106" s="14" t="s">
        <v>878</v>
      </c>
      <c r="R1106" s="15" t="s">
        <v>879</v>
      </c>
      <c r="S1106" s="16" t="s">
        <v>880</v>
      </c>
      <c r="T1106" s="2" t="str" cm="1">
        <f t="array" ref="T1106">IFERROR(INDEX($AB$4:$AB$63,MATCH(C1106&amp;Q1106,$Z$4:$Z$63&amp;$Y$4:$Y$63,0)),"")</f>
        <v/>
      </c>
    </row>
    <row r="1107" spans="1:20" x14ac:dyDescent="0.25">
      <c r="A1107" s="1" t="s">
        <v>31</v>
      </c>
      <c r="B1107" s="1" t="s">
        <v>438</v>
      </c>
      <c r="C1107" s="1">
        <v>6425654</v>
      </c>
      <c r="D1107" s="1" t="s">
        <v>472</v>
      </c>
      <c r="E1107" s="7">
        <v>0</v>
      </c>
      <c r="F1107" s="10">
        <v>0</v>
      </c>
      <c r="G1107" s="10">
        <v>0</v>
      </c>
      <c r="H1107" s="11">
        <v>0</v>
      </c>
      <c r="I1107" s="11">
        <v>0</v>
      </c>
      <c r="J1107" s="9">
        <v>0</v>
      </c>
      <c r="K1107" s="8">
        <v>0</v>
      </c>
      <c r="L1107" s="12">
        <v>0</v>
      </c>
      <c r="M1107" s="1" t="s">
        <v>23</v>
      </c>
      <c r="N1107" s="1">
        <v>0</v>
      </c>
      <c r="O1107" s="9">
        <v>0</v>
      </c>
      <c r="P1107" s="13">
        <v>0</v>
      </c>
      <c r="Q1107" s="14" t="s">
        <v>878</v>
      </c>
      <c r="R1107" s="15" t="s">
        <v>879</v>
      </c>
      <c r="S1107" s="16" t="s">
        <v>880</v>
      </c>
      <c r="T1107" s="2" t="str" cm="1">
        <f t="array" ref="T1107">IFERROR(INDEX($AB$4:$AB$63,MATCH(C1107&amp;Q1107,$Z$4:$Z$63&amp;$Y$4:$Y$63,0)),"")</f>
        <v/>
      </c>
    </row>
    <row r="1108" spans="1:20" x14ac:dyDescent="0.25">
      <c r="A1108" s="1" t="s">
        <v>31</v>
      </c>
      <c r="B1108" s="1" t="s">
        <v>438</v>
      </c>
      <c r="C1108" s="1">
        <v>6425662</v>
      </c>
      <c r="D1108" s="1" t="s">
        <v>474</v>
      </c>
      <c r="E1108" s="7">
        <v>0</v>
      </c>
      <c r="F1108" s="10">
        <v>0</v>
      </c>
      <c r="G1108" s="10">
        <v>0</v>
      </c>
      <c r="H1108" s="11">
        <v>0</v>
      </c>
      <c r="I1108" s="11">
        <v>0</v>
      </c>
      <c r="J1108" s="9">
        <v>0</v>
      </c>
      <c r="K1108" s="8">
        <v>0</v>
      </c>
      <c r="L1108" s="12">
        <v>0</v>
      </c>
      <c r="M1108" s="1" t="s">
        <v>23</v>
      </c>
      <c r="N1108" s="1">
        <v>0</v>
      </c>
      <c r="O1108" s="9">
        <v>0</v>
      </c>
      <c r="P1108" s="13">
        <v>0</v>
      </c>
      <c r="Q1108" s="14" t="s">
        <v>878</v>
      </c>
      <c r="R1108" s="15" t="s">
        <v>879</v>
      </c>
      <c r="S1108" s="16" t="s">
        <v>880</v>
      </c>
      <c r="T1108" s="2" t="str" cm="1">
        <f t="array" ref="T1108">IFERROR(INDEX($AB$4:$AB$63,MATCH(C1108&amp;Q1108,$Z$4:$Z$63&amp;$Y$4:$Y$63,0)),"")</f>
        <v/>
      </c>
    </row>
    <row r="1109" spans="1:20" x14ac:dyDescent="0.25">
      <c r="A1109" s="1" t="s">
        <v>31</v>
      </c>
      <c r="B1109" s="1" t="s">
        <v>438</v>
      </c>
      <c r="C1109" s="1">
        <v>6425666</v>
      </c>
      <c r="D1109" s="1" t="s">
        <v>475</v>
      </c>
      <c r="E1109" s="7">
        <v>0</v>
      </c>
      <c r="F1109" s="10">
        <v>0</v>
      </c>
      <c r="G1109" s="10">
        <v>0</v>
      </c>
      <c r="H1109" s="11">
        <v>0</v>
      </c>
      <c r="I1109" s="11">
        <v>0</v>
      </c>
      <c r="J1109" s="9">
        <v>0</v>
      </c>
      <c r="K1109" s="8">
        <v>0</v>
      </c>
      <c r="L1109" s="12">
        <v>0</v>
      </c>
      <c r="M1109" s="1" t="s">
        <v>23</v>
      </c>
      <c r="N1109" s="1">
        <v>0</v>
      </c>
      <c r="O1109" s="9">
        <v>0</v>
      </c>
      <c r="P1109" s="13">
        <v>0</v>
      </c>
      <c r="Q1109" s="14" t="s">
        <v>878</v>
      </c>
      <c r="R1109" s="15" t="s">
        <v>879</v>
      </c>
      <c r="S1109" s="16" t="s">
        <v>880</v>
      </c>
      <c r="T1109" s="2" t="str" cm="1">
        <f t="array" ref="T1109">IFERROR(INDEX($AB$4:$AB$63,MATCH(C1109&amp;Q1109,$Z$4:$Z$63&amp;$Y$4:$Y$63,0)),"")</f>
        <v/>
      </c>
    </row>
    <row r="1110" spans="1:20" x14ac:dyDescent="0.25">
      <c r="A1110" s="1" t="s">
        <v>31</v>
      </c>
      <c r="B1110" s="1" t="s">
        <v>438</v>
      </c>
      <c r="C1110" s="1">
        <v>6425678</v>
      </c>
      <c r="D1110" s="1" t="s">
        <v>482</v>
      </c>
      <c r="E1110" s="7">
        <v>0</v>
      </c>
      <c r="F1110" s="10">
        <v>0</v>
      </c>
      <c r="G1110" s="10">
        <v>0</v>
      </c>
      <c r="H1110" s="11">
        <v>0</v>
      </c>
      <c r="I1110" s="11">
        <v>0</v>
      </c>
      <c r="J1110" s="9">
        <v>0</v>
      </c>
      <c r="K1110" s="8">
        <v>0</v>
      </c>
      <c r="L1110" s="12">
        <v>0</v>
      </c>
      <c r="M1110" s="1" t="s">
        <v>23</v>
      </c>
      <c r="N1110" s="1">
        <v>0</v>
      </c>
      <c r="O1110" s="9">
        <v>0</v>
      </c>
      <c r="P1110" s="13">
        <v>0</v>
      </c>
      <c r="Q1110" s="14" t="s">
        <v>878</v>
      </c>
      <c r="R1110" s="15" t="s">
        <v>879</v>
      </c>
      <c r="S1110" s="16" t="s">
        <v>880</v>
      </c>
      <c r="T1110" s="2" t="str" cm="1">
        <f t="array" ref="T1110">IFERROR(INDEX($AB$4:$AB$63,MATCH(C1110&amp;Q1110,$Z$4:$Z$63&amp;$Y$4:$Y$63,0)),"")</f>
        <v/>
      </c>
    </row>
    <row r="1111" spans="1:20" x14ac:dyDescent="0.25">
      <c r="A1111" s="1" t="s">
        <v>31</v>
      </c>
      <c r="B1111" s="1" t="s">
        <v>438</v>
      </c>
      <c r="C1111" s="1">
        <v>6425682</v>
      </c>
      <c r="D1111" s="1" t="s">
        <v>483</v>
      </c>
      <c r="E1111" s="7">
        <v>0</v>
      </c>
      <c r="F1111" s="10">
        <v>0</v>
      </c>
      <c r="G1111" s="10">
        <v>0</v>
      </c>
      <c r="H1111" s="11">
        <v>0</v>
      </c>
      <c r="I1111" s="11">
        <v>0</v>
      </c>
      <c r="J1111" s="9">
        <v>0</v>
      </c>
      <c r="K1111" s="8">
        <v>0</v>
      </c>
      <c r="L1111" s="12">
        <v>0</v>
      </c>
      <c r="M1111" s="1" t="s">
        <v>23</v>
      </c>
      <c r="N1111" s="1">
        <v>0</v>
      </c>
      <c r="O1111" s="9">
        <v>0</v>
      </c>
      <c r="P1111" s="13">
        <v>0</v>
      </c>
      <c r="Q1111" s="14" t="s">
        <v>878</v>
      </c>
      <c r="R1111" s="15" t="s">
        <v>879</v>
      </c>
      <c r="S1111" s="16" t="s">
        <v>880</v>
      </c>
      <c r="T1111" s="2" t="str" cm="1">
        <f t="array" ref="T1111">IFERROR(INDEX($AB$4:$AB$63,MATCH(C1111&amp;Q1111,$Z$4:$Z$63&amp;$Y$4:$Y$63,0)),"")</f>
        <v/>
      </c>
    </row>
    <row r="1112" spans="1:20" x14ac:dyDescent="0.25">
      <c r="A1112" s="1" t="s">
        <v>31</v>
      </c>
      <c r="B1112" s="1" t="s">
        <v>438</v>
      </c>
      <c r="C1112" s="1">
        <v>6425686</v>
      </c>
      <c r="D1112" s="1" t="s">
        <v>484</v>
      </c>
      <c r="E1112" s="7">
        <v>0</v>
      </c>
      <c r="F1112" s="10">
        <v>0</v>
      </c>
      <c r="G1112" s="10">
        <v>0</v>
      </c>
      <c r="H1112" s="11">
        <v>0</v>
      </c>
      <c r="I1112" s="11">
        <v>0</v>
      </c>
      <c r="J1112" s="9">
        <v>0</v>
      </c>
      <c r="K1112" s="8">
        <v>0</v>
      </c>
      <c r="L1112" s="12">
        <v>0</v>
      </c>
      <c r="M1112" s="1" t="s">
        <v>23</v>
      </c>
      <c r="N1112" s="1">
        <v>0</v>
      </c>
      <c r="O1112" s="9">
        <v>0</v>
      </c>
      <c r="P1112" s="13">
        <v>0</v>
      </c>
      <c r="Q1112" s="14" t="s">
        <v>878</v>
      </c>
      <c r="R1112" s="15" t="s">
        <v>879</v>
      </c>
      <c r="S1112" s="16" t="s">
        <v>880</v>
      </c>
      <c r="T1112" s="2" t="str" cm="1">
        <f t="array" ref="T1112">IFERROR(INDEX($AB$4:$AB$63,MATCH(C1112&amp;Q1112,$Z$4:$Z$63&amp;$Y$4:$Y$63,0)),"")</f>
        <v/>
      </c>
    </row>
    <row r="1113" spans="1:20" x14ac:dyDescent="0.25">
      <c r="A1113" s="1" t="s">
        <v>31</v>
      </c>
      <c r="B1113" s="1" t="s">
        <v>438</v>
      </c>
      <c r="C1113" s="1">
        <v>6425688</v>
      </c>
      <c r="D1113" s="1" t="s">
        <v>485</v>
      </c>
      <c r="E1113" s="7">
        <v>0</v>
      </c>
      <c r="F1113" s="10">
        <v>0</v>
      </c>
      <c r="G1113" s="10">
        <v>0</v>
      </c>
      <c r="H1113" s="11">
        <v>0</v>
      </c>
      <c r="I1113" s="11">
        <v>0</v>
      </c>
      <c r="J1113" s="9">
        <v>0</v>
      </c>
      <c r="K1113" s="8">
        <v>0</v>
      </c>
      <c r="L1113" s="12">
        <v>0</v>
      </c>
      <c r="M1113" s="1" t="s">
        <v>23</v>
      </c>
      <c r="N1113" s="1">
        <v>0</v>
      </c>
      <c r="O1113" s="9">
        <v>0</v>
      </c>
      <c r="P1113" s="13">
        <v>0</v>
      </c>
      <c r="Q1113" s="14" t="s">
        <v>878</v>
      </c>
      <c r="R1113" s="15" t="s">
        <v>879</v>
      </c>
      <c r="S1113" s="16" t="s">
        <v>880</v>
      </c>
      <c r="T1113" s="2" t="str" cm="1">
        <f t="array" ref="T1113">IFERROR(INDEX($AB$4:$AB$63,MATCH(C1113&amp;Q1113,$Z$4:$Z$63&amp;$Y$4:$Y$63,0)),"")</f>
        <v/>
      </c>
    </row>
    <row r="1114" spans="1:20" x14ac:dyDescent="0.25">
      <c r="A1114" s="1" t="s">
        <v>31</v>
      </c>
      <c r="B1114" s="1" t="s">
        <v>438</v>
      </c>
      <c r="C1114" s="1">
        <v>6425692</v>
      </c>
      <c r="D1114" s="1" t="s">
        <v>486</v>
      </c>
      <c r="E1114" s="7">
        <v>0</v>
      </c>
      <c r="F1114" s="10">
        <v>0</v>
      </c>
      <c r="G1114" s="10">
        <v>0</v>
      </c>
      <c r="H1114" s="11">
        <v>0</v>
      </c>
      <c r="I1114" s="11">
        <v>0</v>
      </c>
      <c r="J1114" s="9">
        <v>0</v>
      </c>
      <c r="K1114" s="8">
        <v>0</v>
      </c>
      <c r="L1114" s="12">
        <v>0</v>
      </c>
      <c r="M1114" s="1" t="s">
        <v>23</v>
      </c>
      <c r="N1114" s="1">
        <v>0</v>
      </c>
      <c r="O1114" s="9">
        <v>0</v>
      </c>
      <c r="P1114" s="13">
        <v>0</v>
      </c>
      <c r="Q1114" s="14" t="s">
        <v>878</v>
      </c>
      <c r="R1114" s="15" t="s">
        <v>879</v>
      </c>
      <c r="S1114" s="16" t="s">
        <v>880</v>
      </c>
      <c r="T1114" s="2" t="str" cm="1">
        <f t="array" ref="T1114">IFERROR(INDEX($AB$4:$AB$63,MATCH(C1114&amp;Q1114,$Z$4:$Z$63&amp;$Y$4:$Y$63,0)),"")</f>
        <v/>
      </c>
    </row>
    <row r="1115" spans="1:20" x14ac:dyDescent="0.25">
      <c r="A1115" s="1" t="s">
        <v>31</v>
      </c>
      <c r="B1115" s="1" t="s">
        <v>438</v>
      </c>
      <c r="C1115" s="1">
        <v>6425696</v>
      </c>
      <c r="D1115" s="1" t="s">
        <v>487</v>
      </c>
      <c r="E1115" s="7">
        <v>0</v>
      </c>
      <c r="F1115" s="10">
        <v>0</v>
      </c>
      <c r="G1115" s="10">
        <v>0</v>
      </c>
      <c r="H1115" s="11">
        <v>0</v>
      </c>
      <c r="I1115" s="11">
        <v>0</v>
      </c>
      <c r="J1115" s="9">
        <v>0</v>
      </c>
      <c r="K1115" s="8">
        <v>0</v>
      </c>
      <c r="L1115" s="12">
        <v>0</v>
      </c>
      <c r="M1115" s="1" t="s">
        <v>23</v>
      </c>
      <c r="N1115" s="1">
        <v>0</v>
      </c>
      <c r="O1115" s="9">
        <v>0</v>
      </c>
      <c r="P1115" s="13">
        <v>0</v>
      </c>
      <c r="Q1115" s="14" t="s">
        <v>878</v>
      </c>
      <c r="R1115" s="15" t="s">
        <v>879</v>
      </c>
      <c r="S1115" s="16" t="s">
        <v>880</v>
      </c>
      <c r="T1115" s="2" t="str" cm="1">
        <f t="array" ref="T1115">IFERROR(INDEX($AB$4:$AB$63,MATCH(C1115&amp;Q1115,$Z$4:$Z$63&amp;$Y$4:$Y$63,0)),"")</f>
        <v/>
      </c>
    </row>
    <row r="1116" spans="1:20" x14ac:dyDescent="0.25">
      <c r="A1116" s="1" t="s">
        <v>31</v>
      </c>
      <c r="B1116" s="1" t="s">
        <v>438</v>
      </c>
      <c r="C1116" s="1">
        <v>6425702</v>
      </c>
      <c r="D1116" s="1" t="s">
        <v>489</v>
      </c>
      <c r="E1116" s="7">
        <v>0</v>
      </c>
      <c r="F1116" s="10">
        <v>0</v>
      </c>
      <c r="G1116" s="10">
        <v>0</v>
      </c>
      <c r="H1116" s="11">
        <v>0</v>
      </c>
      <c r="I1116" s="11">
        <v>0</v>
      </c>
      <c r="J1116" s="9">
        <v>0</v>
      </c>
      <c r="K1116" s="8">
        <v>0</v>
      </c>
      <c r="L1116" s="12">
        <v>0</v>
      </c>
      <c r="M1116" s="1" t="s">
        <v>23</v>
      </c>
      <c r="N1116" s="1">
        <v>0</v>
      </c>
      <c r="O1116" s="9">
        <v>0</v>
      </c>
      <c r="P1116" s="13">
        <v>0</v>
      </c>
      <c r="Q1116" s="14" t="s">
        <v>878</v>
      </c>
      <c r="R1116" s="15" t="s">
        <v>879</v>
      </c>
      <c r="S1116" s="16" t="s">
        <v>880</v>
      </c>
      <c r="T1116" s="2" t="str" cm="1">
        <f t="array" ref="T1116">IFERROR(INDEX($AB$4:$AB$63,MATCH(C1116&amp;Q1116,$Z$4:$Z$63&amp;$Y$4:$Y$63,0)),"")</f>
        <v/>
      </c>
    </row>
    <row r="1117" spans="1:20" x14ac:dyDescent="0.25">
      <c r="A1117" s="1" t="s">
        <v>31</v>
      </c>
      <c r="B1117" s="1" t="s">
        <v>438</v>
      </c>
      <c r="C1117" s="1">
        <v>6425704</v>
      </c>
      <c r="D1117" s="1" t="s">
        <v>490</v>
      </c>
      <c r="E1117" s="7">
        <v>0</v>
      </c>
      <c r="F1117" s="10">
        <v>0</v>
      </c>
      <c r="G1117" s="10">
        <v>0</v>
      </c>
      <c r="H1117" s="11">
        <v>0</v>
      </c>
      <c r="I1117" s="11">
        <v>0</v>
      </c>
      <c r="J1117" s="9">
        <v>0</v>
      </c>
      <c r="K1117" s="8">
        <v>0</v>
      </c>
      <c r="L1117" s="12">
        <v>0</v>
      </c>
      <c r="M1117" s="1" t="s">
        <v>23</v>
      </c>
      <c r="N1117" s="1">
        <v>0</v>
      </c>
      <c r="O1117" s="9">
        <v>0</v>
      </c>
      <c r="P1117" s="13">
        <v>0</v>
      </c>
      <c r="Q1117" s="14" t="s">
        <v>878</v>
      </c>
      <c r="R1117" s="15" t="s">
        <v>879</v>
      </c>
      <c r="S1117" s="16" t="s">
        <v>880</v>
      </c>
      <c r="T1117" s="2" t="str" cm="1">
        <f t="array" ref="T1117">IFERROR(INDEX($AB$4:$AB$63,MATCH(C1117&amp;Q1117,$Z$4:$Z$63&amp;$Y$4:$Y$63,0)),"")</f>
        <v/>
      </c>
    </row>
    <row r="1118" spans="1:20" x14ac:dyDescent="0.25">
      <c r="A1118" s="1" t="s">
        <v>31</v>
      </c>
      <c r="B1118" s="1" t="s">
        <v>438</v>
      </c>
      <c r="C1118" s="1">
        <v>6425710</v>
      </c>
      <c r="D1118" s="1" t="s">
        <v>493</v>
      </c>
      <c r="E1118" s="7">
        <v>0</v>
      </c>
      <c r="F1118" s="10">
        <v>0</v>
      </c>
      <c r="G1118" s="10">
        <v>0</v>
      </c>
      <c r="H1118" s="11">
        <v>0</v>
      </c>
      <c r="I1118" s="11">
        <v>0</v>
      </c>
      <c r="J1118" s="9">
        <v>0</v>
      </c>
      <c r="K1118" s="8">
        <v>0</v>
      </c>
      <c r="L1118" s="12">
        <v>0</v>
      </c>
      <c r="M1118" s="1" t="s">
        <v>23</v>
      </c>
      <c r="N1118" s="1">
        <v>0</v>
      </c>
      <c r="O1118" s="9">
        <v>0</v>
      </c>
      <c r="P1118" s="13">
        <v>0</v>
      </c>
      <c r="Q1118" s="14" t="s">
        <v>878</v>
      </c>
      <c r="R1118" s="15" t="s">
        <v>879</v>
      </c>
      <c r="S1118" s="16" t="s">
        <v>880</v>
      </c>
      <c r="T1118" s="2" t="str" cm="1">
        <f t="array" ref="T1118">IFERROR(INDEX($AB$4:$AB$63,MATCH(C1118&amp;Q1118,$Z$4:$Z$63&amp;$Y$4:$Y$63,0)),"")</f>
        <v/>
      </c>
    </row>
    <row r="1119" spans="1:20" x14ac:dyDescent="0.25">
      <c r="A1119" s="1" t="s">
        <v>31</v>
      </c>
      <c r="B1119" s="1" t="s">
        <v>438</v>
      </c>
      <c r="C1119" s="1">
        <v>6425714</v>
      </c>
      <c r="D1119" s="1" t="s">
        <v>494</v>
      </c>
      <c r="E1119" s="7">
        <v>0</v>
      </c>
      <c r="F1119" s="10">
        <v>0</v>
      </c>
      <c r="G1119" s="10">
        <v>0</v>
      </c>
      <c r="H1119" s="11">
        <v>0</v>
      </c>
      <c r="I1119" s="11">
        <v>0</v>
      </c>
      <c r="J1119" s="9">
        <v>0</v>
      </c>
      <c r="K1119" s="8">
        <v>0</v>
      </c>
      <c r="L1119" s="12">
        <v>0</v>
      </c>
      <c r="M1119" s="1" t="s">
        <v>23</v>
      </c>
      <c r="N1119" s="1">
        <v>0</v>
      </c>
      <c r="O1119" s="9">
        <v>0</v>
      </c>
      <c r="P1119" s="13">
        <v>0</v>
      </c>
      <c r="Q1119" s="14" t="s">
        <v>878</v>
      </c>
      <c r="R1119" s="15" t="s">
        <v>879</v>
      </c>
      <c r="S1119" s="16" t="s">
        <v>880</v>
      </c>
      <c r="T1119" s="2" t="str" cm="1">
        <f t="array" ref="T1119">IFERROR(INDEX($AB$4:$AB$63,MATCH(C1119&amp;Q1119,$Z$4:$Z$63&amp;$Y$4:$Y$63,0)),"")</f>
        <v/>
      </c>
    </row>
    <row r="1120" spans="1:20" x14ac:dyDescent="0.25">
      <c r="A1120" s="1" t="s">
        <v>31</v>
      </c>
      <c r="B1120" s="1" t="s">
        <v>438</v>
      </c>
      <c r="C1120" s="1">
        <v>6425718</v>
      </c>
      <c r="D1120" s="1" t="s">
        <v>495</v>
      </c>
      <c r="E1120" s="7">
        <v>0</v>
      </c>
      <c r="F1120" s="10">
        <v>0</v>
      </c>
      <c r="G1120" s="10">
        <v>0</v>
      </c>
      <c r="H1120" s="11">
        <v>0</v>
      </c>
      <c r="I1120" s="11">
        <v>0</v>
      </c>
      <c r="J1120" s="9">
        <v>0</v>
      </c>
      <c r="K1120" s="8">
        <v>0</v>
      </c>
      <c r="L1120" s="12">
        <v>0</v>
      </c>
      <c r="M1120" s="1" t="s">
        <v>23</v>
      </c>
      <c r="N1120" s="1">
        <v>0</v>
      </c>
      <c r="O1120" s="9">
        <v>0</v>
      </c>
      <c r="P1120" s="13">
        <v>0</v>
      </c>
      <c r="Q1120" s="14" t="s">
        <v>878</v>
      </c>
      <c r="R1120" s="15" t="s">
        <v>879</v>
      </c>
      <c r="S1120" s="16" t="s">
        <v>880</v>
      </c>
      <c r="T1120" s="2" t="str" cm="1">
        <f t="array" ref="T1120">IFERROR(INDEX($AB$4:$AB$63,MATCH(C1120&amp;Q1120,$Z$4:$Z$63&amp;$Y$4:$Y$63,0)),"")</f>
        <v/>
      </c>
    </row>
    <row r="1121" spans="1:20" x14ac:dyDescent="0.25">
      <c r="A1121" s="1" t="s">
        <v>31</v>
      </c>
      <c r="B1121" s="1" t="s">
        <v>438</v>
      </c>
      <c r="C1121" s="1">
        <v>6431218</v>
      </c>
      <c r="D1121" s="1" t="s">
        <v>496</v>
      </c>
      <c r="E1121" s="7">
        <v>0</v>
      </c>
      <c r="F1121" s="10">
        <v>0</v>
      </c>
      <c r="G1121" s="10">
        <v>0</v>
      </c>
      <c r="H1121" s="11">
        <v>0</v>
      </c>
      <c r="I1121" s="11">
        <v>0</v>
      </c>
      <c r="J1121" s="9">
        <v>0</v>
      </c>
      <c r="K1121" s="8">
        <v>0</v>
      </c>
      <c r="L1121" s="12">
        <v>0</v>
      </c>
      <c r="M1121" s="1" t="s">
        <v>23</v>
      </c>
      <c r="N1121" s="1">
        <v>0</v>
      </c>
      <c r="O1121" s="9">
        <v>0</v>
      </c>
      <c r="P1121" s="13">
        <v>0</v>
      </c>
      <c r="Q1121" s="14" t="s">
        <v>878</v>
      </c>
      <c r="R1121" s="15" t="s">
        <v>879</v>
      </c>
      <c r="S1121" s="16" t="s">
        <v>880</v>
      </c>
      <c r="T1121" s="2" t="str" cm="1">
        <f t="array" ref="T1121">IFERROR(INDEX($AB$4:$AB$63,MATCH(C1121&amp;Q1121,$Z$4:$Z$63&amp;$Y$4:$Y$63,0)),"")</f>
        <v/>
      </c>
    </row>
    <row r="1122" spans="1:20" x14ac:dyDescent="0.25">
      <c r="A1122" s="1" t="s">
        <v>31</v>
      </c>
      <c r="B1122" s="1" t="s">
        <v>438</v>
      </c>
      <c r="C1122" s="1">
        <v>6440284</v>
      </c>
      <c r="D1122" s="1" t="s">
        <v>497</v>
      </c>
      <c r="E1122" s="7">
        <v>0</v>
      </c>
      <c r="F1122" s="10">
        <v>0</v>
      </c>
      <c r="G1122" s="10">
        <v>0</v>
      </c>
      <c r="H1122" s="11">
        <v>0</v>
      </c>
      <c r="I1122" s="11">
        <v>0</v>
      </c>
      <c r="J1122" s="9">
        <v>0</v>
      </c>
      <c r="K1122" s="8">
        <v>0</v>
      </c>
      <c r="L1122" s="12">
        <v>0</v>
      </c>
      <c r="M1122" s="1" t="s">
        <v>23</v>
      </c>
      <c r="N1122" s="1">
        <v>0</v>
      </c>
      <c r="O1122" s="9">
        <v>0</v>
      </c>
      <c r="P1122" s="13">
        <v>0</v>
      </c>
      <c r="Q1122" s="14" t="s">
        <v>878</v>
      </c>
      <c r="R1122" s="15" t="s">
        <v>879</v>
      </c>
      <c r="S1122" s="16" t="s">
        <v>880</v>
      </c>
      <c r="T1122" s="2" t="str" cm="1">
        <f t="array" ref="T1122">IFERROR(INDEX($AB$4:$AB$63,MATCH(C1122&amp;Q1122,$Z$4:$Z$63&amp;$Y$4:$Y$63,0)),"")</f>
        <v/>
      </c>
    </row>
    <row r="1123" spans="1:20" x14ac:dyDescent="0.25">
      <c r="A1123" s="1" t="s">
        <v>19</v>
      </c>
      <c r="B1123" s="1" t="s">
        <v>180</v>
      </c>
      <c r="C1123" s="1">
        <v>6379018</v>
      </c>
      <c r="D1123" s="1" t="s">
        <v>194</v>
      </c>
      <c r="E1123" s="7">
        <v>16.190000000000005</v>
      </c>
      <c r="F1123" s="10">
        <v>724.24999999999989</v>
      </c>
      <c r="G1123" s="10">
        <v>50</v>
      </c>
      <c r="H1123" s="11">
        <v>161</v>
      </c>
      <c r="I1123" s="11">
        <v>111</v>
      </c>
      <c r="J1123" s="9">
        <v>-2.2200000000000002</v>
      </c>
      <c r="K1123" s="8">
        <v>4.2236412569549135E-5</v>
      </c>
      <c r="L1123" s="12">
        <v>9.376483590439909E-5</v>
      </c>
      <c r="M1123" s="1" t="s">
        <v>28</v>
      </c>
      <c r="N1123" s="1">
        <v>3.7950337012616522E-3</v>
      </c>
      <c r="O1123" s="9">
        <v>8.4249748168008683E-3</v>
      </c>
      <c r="P1123" s="13">
        <v>0.3125</v>
      </c>
      <c r="Q1123" s="14" t="s">
        <v>878</v>
      </c>
      <c r="R1123" s="15" t="s">
        <v>879</v>
      </c>
      <c r="S1123" s="16" t="s">
        <v>880</v>
      </c>
      <c r="T1123" s="2" t="str" cm="1">
        <f t="array" ref="T1123">IFERROR(INDEX($AB$4:$AB$63,MATCH(C1123&amp;Q1123,$Z$4:$Z$63&amp;$Y$4:$Y$63,0)),"")</f>
        <v/>
      </c>
    </row>
    <row r="1124" spans="1:20" x14ac:dyDescent="0.25">
      <c r="A1124" s="1" t="s">
        <v>31</v>
      </c>
      <c r="B1124" s="1" t="s">
        <v>820</v>
      </c>
      <c r="C1124" s="1">
        <v>6379504</v>
      </c>
      <c r="D1124" s="1" t="s">
        <v>850</v>
      </c>
      <c r="E1124" s="7">
        <v>0</v>
      </c>
      <c r="F1124" s="10">
        <v>0</v>
      </c>
      <c r="G1124" s="10">
        <v>0</v>
      </c>
      <c r="H1124" s="11">
        <v>0</v>
      </c>
      <c r="I1124" s="11">
        <v>0</v>
      </c>
      <c r="J1124" s="9">
        <v>0</v>
      </c>
      <c r="K1124" s="8">
        <v>0</v>
      </c>
      <c r="L1124" s="12">
        <v>0</v>
      </c>
      <c r="M1124" s="1" t="s">
        <v>23</v>
      </c>
      <c r="N1124" s="1">
        <v>0</v>
      </c>
      <c r="O1124" s="9">
        <v>0</v>
      </c>
      <c r="P1124" s="13">
        <v>0</v>
      </c>
      <c r="Q1124" s="14" t="s">
        <v>878</v>
      </c>
      <c r="R1124" s="15" t="s">
        <v>879</v>
      </c>
      <c r="S1124" s="16" t="s">
        <v>880</v>
      </c>
      <c r="T1124" s="2" t="str" cm="1">
        <f t="array" ref="T1124">IFERROR(INDEX($AB$4:$AB$63,MATCH(C1124&amp;Q1124,$Z$4:$Z$63&amp;$Y$4:$Y$63,0)),"")</f>
        <v/>
      </c>
    </row>
    <row r="1125" spans="1:20" x14ac:dyDescent="0.25">
      <c r="A1125" s="1" t="s">
        <v>31</v>
      </c>
      <c r="B1125" s="1" t="s">
        <v>820</v>
      </c>
      <c r="C1125" s="1">
        <v>6425762</v>
      </c>
      <c r="D1125" s="1" t="s">
        <v>856</v>
      </c>
      <c r="E1125" s="7">
        <v>67.257385786802033</v>
      </c>
      <c r="F1125" s="10">
        <v>15701.64</v>
      </c>
      <c r="G1125" s="10">
        <v>276</v>
      </c>
      <c r="H1125" s="11">
        <v>277</v>
      </c>
      <c r="I1125" s="11">
        <v>1</v>
      </c>
      <c r="J1125" s="9">
        <v>-3.6231884057971015E-3</v>
      </c>
      <c r="K1125" s="8">
        <v>9.156795927629072E-4</v>
      </c>
      <c r="L1125" s="12">
        <v>3.3176796839235769E-6</v>
      </c>
      <c r="M1125" s="1" t="s">
        <v>28</v>
      </c>
      <c r="N1125" s="1">
        <v>7.9111397508124272E-3</v>
      </c>
      <c r="O1125" s="9">
        <v>2.8663549821784157E-5</v>
      </c>
      <c r="P1125" s="13">
        <v>0.17512690355329949</v>
      </c>
      <c r="Q1125" s="14" t="s">
        <v>878</v>
      </c>
      <c r="R1125" s="15" t="s">
        <v>879</v>
      </c>
      <c r="S1125" s="16" t="s">
        <v>880</v>
      </c>
      <c r="T1125" s="2" t="str" cm="1">
        <f t="array" ref="T1125">IFERROR(INDEX($AB$4:$AB$63,MATCH(C1125&amp;Q1125,$Z$4:$Z$63&amp;$Y$4:$Y$63,0)),"")</f>
        <v/>
      </c>
    </row>
    <row r="1126" spans="1:20" x14ac:dyDescent="0.25">
      <c r="A1126" s="1" t="s">
        <v>31</v>
      </c>
      <c r="B1126" s="1" t="s">
        <v>820</v>
      </c>
      <c r="C1126" s="1">
        <v>6425774</v>
      </c>
      <c r="D1126" s="1" t="s">
        <v>860</v>
      </c>
      <c r="E1126" s="7">
        <v>0</v>
      </c>
      <c r="F1126" s="10">
        <v>0</v>
      </c>
      <c r="G1126" s="10">
        <v>0</v>
      </c>
      <c r="H1126" s="11">
        <v>0</v>
      </c>
      <c r="I1126" s="11">
        <v>0</v>
      </c>
      <c r="J1126" s="9">
        <v>0</v>
      </c>
      <c r="K1126" s="8">
        <v>0</v>
      </c>
      <c r="L1126" s="12">
        <v>0</v>
      </c>
      <c r="M1126" s="1" t="s">
        <v>23</v>
      </c>
      <c r="N1126" s="1">
        <v>0</v>
      </c>
      <c r="O1126" s="9">
        <v>0</v>
      </c>
      <c r="P1126" s="13">
        <v>0</v>
      </c>
      <c r="Q1126" s="14" t="s">
        <v>878</v>
      </c>
      <c r="R1126" s="15" t="s">
        <v>879</v>
      </c>
      <c r="S1126" s="16" t="s">
        <v>880</v>
      </c>
      <c r="T1126" s="2" t="str" cm="1">
        <f t="array" ref="T1126">IFERROR(INDEX($AB$4:$AB$63,MATCH(C1126&amp;Q1126,$Z$4:$Z$63&amp;$Y$4:$Y$63,0)),"")</f>
        <v/>
      </c>
    </row>
    <row r="1127" spans="1:20" x14ac:dyDescent="0.25">
      <c r="A1127" s="1" t="s">
        <v>31</v>
      </c>
      <c r="B1127" s="1" t="s">
        <v>820</v>
      </c>
      <c r="C1127" s="1">
        <v>6425776</v>
      </c>
      <c r="D1127" s="1" t="s">
        <v>861</v>
      </c>
      <c r="E1127" s="7">
        <v>0</v>
      </c>
      <c r="F1127" s="10">
        <v>0</v>
      </c>
      <c r="G1127" s="10">
        <v>0</v>
      </c>
      <c r="H1127" s="11">
        <v>0</v>
      </c>
      <c r="I1127" s="11">
        <v>0</v>
      </c>
      <c r="J1127" s="9">
        <v>0</v>
      </c>
      <c r="K1127" s="8">
        <v>0</v>
      </c>
      <c r="L1127" s="12">
        <v>0</v>
      </c>
      <c r="M1127" s="1" t="s">
        <v>23</v>
      </c>
      <c r="N1127" s="1">
        <v>0</v>
      </c>
      <c r="O1127" s="9">
        <v>0</v>
      </c>
      <c r="P1127" s="13">
        <v>0</v>
      </c>
      <c r="Q1127" s="14" t="s">
        <v>878</v>
      </c>
      <c r="R1127" s="15" t="s">
        <v>879</v>
      </c>
      <c r="S1127" s="16" t="s">
        <v>880</v>
      </c>
      <c r="T1127" s="2" t="str" cm="1">
        <f t="array" ref="T1127">IFERROR(INDEX($AB$4:$AB$63,MATCH(C1127&amp;Q1127,$Z$4:$Z$63&amp;$Y$4:$Y$63,0)),"")</f>
        <v/>
      </c>
    </row>
    <row r="1128" spans="1:20" x14ac:dyDescent="0.25">
      <c r="A1128" s="1" t="s">
        <v>31</v>
      </c>
      <c r="B1128" s="1" t="s">
        <v>820</v>
      </c>
      <c r="C1128" s="1">
        <v>6425778</v>
      </c>
      <c r="D1128" s="1" t="s">
        <v>862</v>
      </c>
      <c r="E1128" s="7">
        <v>0</v>
      </c>
      <c r="F1128" s="10">
        <v>0</v>
      </c>
      <c r="G1128" s="10">
        <v>0</v>
      </c>
      <c r="H1128" s="11">
        <v>0</v>
      </c>
      <c r="I1128" s="11">
        <v>0</v>
      </c>
      <c r="J1128" s="9">
        <v>0</v>
      </c>
      <c r="K1128" s="8">
        <v>0</v>
      </c>
      <c r="L1128" s="12">
        <v>0</v>
      </c>
      <c r="M1128" s="1" t="s">
        <v>23</v>
      </c>
      <c r="N1128" s="1">
        <v>0</v>
      </c>
      <c r="O1128" s="9">
        <v>0</v>
      </c>
      <c r="P1128" s="13">
        <v>0</v>
      </c>
      <c r="Q1128" s="14" t="s">
        <v>878</v>
      </c>
      <c r="R1128" s="15" t="s">
        <v>879</v>
      </c>
      <c r="S1128" s="16" t="s">
        <v>880</v>
      </c>
      <c r="T1128" s="2" t="str" cm="1">
        <f t="array" ref="T1128">IFERROR(INDEX($AB$4:$AB$63,MATCH(C1128&amp;Q1128,$Z$4:$Z$63&amp;$Y$4:$Y$63,0)),"")</f>
        <v/>
      </c>
    </row>
    <row r="1129" spans="1:20" x14ac:dyDescent="0.25">
      <c r="A1129" s="1" t="s">
        <v>31</v>
      </c>
      <c r="B1129" s="1" t="s">
        <v>820</v>
      </c>
      <c r="C1129" s="1">
        <v>6425780</v>
      </c>
      <c r="D1129" s="1" t="s">
        <v>863</v>
      </c>
      <c r="E1129" s="7">
        <v>0</v>
      </c>
      <c r="F1129" s="10">
        <v>0</v>
      </c>
      <c r="G1129" s="10">
        <v>0</v>
      </c>
      <c r="H1129" s="11">
        <v>0</v>
      </c>
      <c r="I1129" s="11">
        <v>0</v>
      </c>
      <c r="J1129" s="9">
        <v>0</v>
      </c>
      <c r="K1129" s="8">
        <v>0</v>
      </c>
      <c r="L1129" s="12">
        <v>0</v>
      </c>
      <c r="M1129" s="1" t="s">
        <v>23</v>
      </c>
      <c r="N1129" s="1">
        <v>0</v>
      </c>
      <c r="O1129" s="9">
        <v>0</v>
      </c>
      <c r="P1129" s="13">
        <v>0</v>
      </c>
      <c r="Q1129" s="14" t="s">
        <v>878</v>
      </c>
      <c r="R1129" s="15" t="s">
        <v>879</v>
      </c>
      <c r="S1129" s="16" t="s">
        <v>880</v>
      </c>
      <c r="T1129" s="2" t="str" cm="1">
        <f t="array" ref="T1129">IFERROR(INDEX($AB$4:$AB$63,MATCH(C1129&amp;Q1129,$Z$4:$Z$63&amp;$Y$4:$Y$63,0)),"")</f>
        <v/>
      </c>
    </row>
    <row r="1130" spans="1:20" x14ac:dyDescent="0.25">
      <c r="A1130" s="1" t="s">
        <v>31</v>
      </c>
      <c r="B1130" s="1" t="s">
        <v>820</v>
      </c>
      <c r="C1130" s="1">
        <v>6425782</v>
      </c>
      <c r="D1130" s="1" t="s">
        <v>864</v>
      </c>
      <c r="E1130" s="7">
        <v>0</v>
      </c>
      <c r="F1130" s="10">
        <v>0</v>
      </c>
      <c r="G1130" s="10">
        <v>0</v>
      </c>
      <c r="H1130" s="11">
        <v>0</v>
      </c>
      <c r="I1130" s="11">
        <v>0</v>
      </c>
      <c r="J1130" s="9">
        <v>0</v>
      </c>
      <c r="K1130" s="8">
        <v>0</v>
      </c>
      <c r="L1130" s="12">
        <v>0</v>
      </c>
      <c r="M1130" s="1" t="s">
        <v>23</v>
      </c>
      <c r="N1130" s="1">
        <v>0</v>
      </c>
      <c r="O1130" s="9">
        <v>0</v>
      </c>
      <c r="P1130" s="13">
        <v>0</v>
      </c>
      <c r="Q1130" s="14" t="s">
        <v>878</v>
      </c>
      <c r="R1130" s="15" t="s">
        <v>879</v>
      </c>
      <c r="S1130" s="16" t="s">
        <v>880</v>
      </c>
      <c r="T1130" s="2" t="str" cm="1">
        <f t="array" ref="T1130">IFERROR(INDEX($AB$4:$AB$63,MATCH(C1130&amp;Q1130,$Z$4:$Z$63&amp;$Y$4:$Y$63,0)),"")</f>
        <v/>
      </c>
    </row>
    <row r="1131" spans="1:20" x14ac:dyDescent="0.25">
      <c r="A1131" s="1" t="s">
        <v>31</v>
      </c>
      <c r="B1131" s="1" t="s">
        <v>820</v>
      </c>
      <c r="C1131" s="1">
        <v>6425784</v>
      </c>
      <c r="D1131" s="1" t="s">
        <v>865</v>
      </c>
      <c r="E1131" s="7">
        <v>0</v>
      </c>
      <c r="F1131" s="10">
        <v>0</v>
      </c>
      <c r="G1131" s="10">
        <v>0</v>
      </c>
      <c r="H1131" s="11">
        <v>0</v>
      </c>
      <c r="I1131" s="11">
        <v>0</v>
      </c>
      <c r="J1131" s="9">
        <v>0</v>
      </c>
      <c r="K1131" s="8">
        <v>0</v>
      </c>
      <c r="L1131" s="12">
        <v>0</v>
      </c>
      <c r="M1131" s="1" t="s">
        <v>23</v>
      </c>
      <c r="N1131" s="1">
        <v>0</v>
      </c>
      <c r="O1131" s="9">
        <v>0</v>
      </c>
      <c r="P1131" s="13">
        <v>0</v>
      </c>
      <c r="Q1131" s="14" t="s">
        <v>878</v>
      </c>
      <c r="R1131" s="15" t="s">
        <v>879</v>
      </c>
      <c r="S1131" s="16" t="s">
        <v>880</v>
      </c>
      <c r="T1131" s="2" t="str" cm="1">
        <f t="array" ref="T1131">IFERROR(INDEX($AB$4:$AB$63,MATCH(C1131&amp;Q1131,$Z$4:$Z$63&amp;$Y$4:$Y$63,0)),"")</f>
        <v/>
      </c>
    </row>
    <row r="1132" spans="1:20" x14ac:dyDescent="0.25">
      <c r="A1132" s="1" t="s">
        <v>31</v>
      </c>
      <c r="B1132" s="1" t="s">
        <v>820</v>
      </c>
      <c r="C1132" s="1">
        <v>6431222</v>
      </c>
      <c r="D1132" s="1" t="s">
        <v>866</v>
      </c>
      <c r="E1132" s="7">
        <v>0</v>
      </c>
      <c r="F1132" s="10">
        <v>0</v>
      </c>
      <c r="G1132" s="10">
        <v>0</v>
      </c>
      <c r="H1132" s="11">
        <v>0</v>
      </c>
      <c r="I1132" s="11">
        <v>0</v>
      </c>
      <c r="J1132" s="9">
        <v>0</v>
      </c>
      <c r="K1132" s="8">
        <v>0</v>
      </c>
      <c r="L1132" s="12">
        <v>0</v>
      </c>
      <c r="M1132" s="1" t="s">
        <v>23</v>
      </c>
      <c r="N1132" s="1">
        <v>0</v>
      </c>
      <c r="O1132" s="9">
        <v>0</v>
      </c>
      <c r="P1132" s="13">
        <v>0</v>
      </c>
      <c r="Q1132" s="14" t="s">
        <v>878</v>
      </c>
      <c r="R1132" s="15" t="s">
        <v>879</v>
      </c>
      <c r="S1132" s="16" t="s">
        <v>880</v>
      </c>
      <c r="T1132" s="2" t="str" cm="1">
        <f t="array" ref="T1132">IFERROR(INDEX($AB$4:$AB$63,MATCH(C1132&amp;Q1132,$Z$4:$Z$63&amp;$Y$4:$Y$63,0)),"")</f>
        <v/>
      </c>
    </row>
    <row r="1133" spans="1:20" x14ac:dyDescent="0.25">
      <c r="A1133" s="1" t="s">
        <v>31</v>
      </c>
      <c r="B1133" s="1" t="s">
        <v>139</v>
      </c>
      <c r="C1133" s="1">
        <v>6427564</v>
      </c>
      <c r="D1133" s="1" t="s">
        <v>140</v>
      </c>
      <c r="E1133" s="7">
        <v>0</v>
      </c>
      <c r="F1133" s="10">
        <v>0</v>
      </c>
      <c r="G1133" s="10">
        <v>0</v>
      </c>
      <c r="H1133" s="11">
        <v>0</v>
      </c>
      <c r="I1133" s="11">
        <v>0</v>
      </c>
      <c r="J1133" s="9">
        <v>0</v>
      </c>
      <c r="K1133" s="8">
        <v>0</v>
      </c>
      <c r="L1133" s="12">
        <v>0</v>
      </c>
      <c r="M1133" s="1" t="s">
        <v>23</v>
      </c>
      <c r="N1133" s="1">
        <v>0</v>
      </c>
      <c r="O1133" s="9">
        <v>0</v>
      </c>
      <c r="P1133" s="13">
        <v>0</v>
      </c>
      <c r="Q1133" s="14" t="s">
        <v>878</v>
      </c>
      <c r="R1133" s="15" t="s">
        <v>879</v>
      </c>
      <c r="S1133" s="16" t="s">
        <v>880</v>
      </c>
      <c r="T1133" s="2" t="str" cm="1">
        <f t="array" ref="T1133">IFERROR(INDEX($AB$4:$AB$63,MATCH(C1133&amp;Q1133,$Z$4:$Z$63&amp;$Y$4:$Y$63,0)),"")</f>
        <v/>
      </c>
    </row>
    <row r="1134" spans="1:20" x14ac:dyDescent="0.25">
      <c r="A1134" s="1" t="s">
        <v>31</v>
      </c>
      <c r="B1134" s="1" t="s">
        <v>150</v>
      </c>
      <c r="C1134" s="1">
        <v>6427566</v>
      </c>
      <c r="D1134" s="1" t="s">
        <v>170</v>
      </c>
      <c r="E1134" s="7">
        <v>0</v>
      </c>
      <c r="F1134" s="10">
        <v>0</v>
      </c>
      <c r="G1134" s="10">
        <v>0</v>
      </c>
      <c r="H1134" s="11">
        <v>0</v>
      </c>
      <c r="I1134" s="11">
        <v>0</v>
      </c>
      <c r="J1134" s="9">
        <v>0</v>
      </c>
      <c r="K1134" s="8">
        <v>0</v>
      </c>
      <c r="L1134" s="12">
        <v>0</v>
      </c>
      <c r="M1134" s="1" t="s">
        <v>23</v>
      </c>
      <c r="N1134" s="1">
        <v>0</v>
      </c>
      <c r="O1134" s="9">
        <v>0</v>
      </c>
      <c r="P1134" s="13">
        <v>0</v>
      </c>
      <c r="Q1134" s="14" t="s">
        <v>878</v>
      </c>
      <c r="R1134" s="15" t="s">
        <v>879</v>
      </c>
      <c r="S1134" s="16" t="s">
        <v>880</v>
      </c>
      <c r="T1134" s="2" t="str" cm="1">
        <f t="array" ref="T1134">IFERROR(INDEX($AB$4:$AB$63,MATCH(C1134&amp;Q1134,$Z$4:$Z$63&amp;$Y$4:$Y$63,0)),"")</f>
        <v/>
      </c>
    </row>
    <row r="1135" spans="1:20" x14ac:dyDescent="0.25">
      <c r="A1135" s="1" t="s">
        <v>31</v>
      </c>
      <c r="B1135" s="1" t="s">
        <v>139</v>
      </c>
      <c r="C1135" s="1">
        <v>6427570</v>
      </c>
      <c r="D1135" s="1" t="s">
        <v>141</v>
      </c>
      <c r="E1135" s="7">
        <v>0</v>
      </c>
      <c r="F1135" s="10">
        <v>0</v>
      </c>
      <c r="G1135" s="10">
        <v>0</v>
      </c>
      <c r="H1135" s="11">
        <v>0</v>
      </c>
      <c r="I1135" s="11">
        <v>0</v>
      </c>
      <c r="J1135" s="9">
        <v>0</v>
      </c>
      <c r="K1135" s="8">
        <v>0</v>
      </c>
      <c r="L1135" s="12">
        <v>0</v>
      </c>
      <c r="M1135" s="1" t="s">
        <v>23</v>
      </c>
      <c r="N1135" s="1">
        <v>0</v>
      </c>
      <c r="O1135" s="9">
        <v>0</v>
      </c>
      <c r="P1135" s="13">
        <v>0</v>
      </c>
      <c r="Q1135" s="14" t="s">
        <v>878</v>
      </c>
      <c r="R1135" s="15" t="s">
        <v>879</v>
      </c>
      <c r="S1135" s="16" t="s">
        <v>880</v>
      </c>
      <c r="T1135" s="2" t="str" cm="1">
        <f t="array" ref="T1135">IFERROR(INDEX($AB$4:$AB$63,MATCH(C1135&amp;Q1135,$Z$4:$Z$63&amp;$Y$4:$Y$63,0)),"")</f>
        <v/>
      </c>
    </row>
    <row r="1136" spans="1:20" x14ac:dyDescent="0.25">
      <c r="A1136" s="1" t="s">
        <v>31</v>
      </c>
      <c r="B1136" s="1" t="s">
        <v>139</v>
      </c>
      <c r="C1136" s="1">
        <v>6427574</v>
      </c>
      <c r="D1136" s="1" t="s">
        <v>142</v>
      </c>
      <c r="E1136" s="7">
        <v>0</v>
      </c>
      <c r="F1136" s="10">
        <v>0</v>
      </c>
      <c r="G1136" s="10">
        <v>0</v>
      </c>
      <c r="H1136" s="11">
        <v>0</v>
      </c>
      <c r="I1136" s="11">
        <v>0</v>
      </c>
      <c r="J1136" s="9">
        <v>0</v>
      </c>
      <c r="K1136" s="8">
        <v>0</v>
      </c>
      <c r="L1136" s="12">
        <v>0</v>
      </c>
      <c r="M1136" s="1" t="s">
        <v>23</v>
      </c>
      <c r="N1136" s="1">
        <v>0</v>
      </c>
      <c r="O1136" s="9">
        <v>0</v>
      </c>
      <c r="P1136" s="13">
        <v>0</v>
      </c>
      <c r="Q1136" s="14" t="s">
        <v>878</v>
      </c>
      <c r="R1136" s="15" t="s">
        <v>879</v>
      </c>
      <c r="S1136" s="16" t="s">
        <v>880</v>
      </c>
      <c r="T1136" s="2" t="str" cm="1">
        <f t="array" ref="T1136">IFERROR(INDEX($AB$4:$AB$63,MATCH(C1136&amp;Q1136,$Z$4:$Z$63&amp;$Y$4:$Y$63,0)),"")</f>
        <v/>
      </c>
    </row>
    <row r="1137" spans="1:20" x14ac:dyDescent="0.25">
      <c r="A1137" s="1" t="s">
        <v>31</v>
      </c>
      <c r="B1137" s="1" t="s">
        <v>150</v>
      </c>
      <c r="C1137" s="1">
        <v>6427576</v>
      </c>
      <c r="D1137" s="1" t="s">
        <v>173</v>
      </c>
      <c r="E1137" s="7">
        <v>0</v>
      </c>
      <c r="F1137" s="10">
        <v>0</v>
      </c>
      <c r="G1137" s="10">
        <v>0</v>
      </c>
      <c r="H1137" s="11">
        <v>0</v>
      </c>
      <c r="I1137" s="11">
        <v>0</v>
      </c>
      <c r="J1137" s="9">
        <v>0</v>
      </c>
      <c r="K1137" s="8">
        <v>0</v>
      </c>
      <c r="L1137" s="12">
        <v>0</v>
      </c>
      <c r="M1137" s="1" t="s">
        <v>23</v>
      </c>
      <c r="N1137" s="1">
        <v>0</v>
      </c>
      <c r="O1137" s="9">
        <v>0</v>
      </c>
      <c r="P1137" s="13">
        <v>0</v>
      </c>
      <c r="Q1137" s="14" t="s">
        <v>878</v>
      </c>
      <c r="R1137" s="15" t="s">
        <v>879</v>
      </c>
      <c r="S1137" s="16" t="s">
        <v>880</v>
      </c>
      <c r="T1137" s="2" t="str" cm="1">
        <f t="array" ref="T1137">IFERROR(INDEX($AB$4:$AB$63,MATCH(C1137&amp;Q1137,$Z$4:$Z$63&amp;$Y$4:$Y$63,0)),"")</f>
        <v/>
      </c>
    </row>
    <row r="1138" spans="1:20" x14ac:dyDescent="0.25">
      <c r="A1138" s="1" t="s">
        <v>31</v>
      </c>
      <c r="B1138" s="1" t="s">
        <v>139</v>
      </c>
      <c r="C1138" s="1">
        <v>6427582</v>
      </c>
      <c r="D1138" s="1" t="s">
        <v>144</v>
      </c>
      <c r="E1138" s="7">
        <v>0</v>
      </c>
      <c r="F1138" s="10">
        <v>0</v>
      </c>
      <c r="G1138" s="10">
        <v>0</v>
      </c>
      <c r="H1138" s="11">
        <v>0</v>
      </c>
      <c r="I1138" s="11">
        <v>0</v>
      </c>
      <c r="J1138" s="9">
        <v>0</v>
      </c>
      <c r="K1138" s="8">
        <v>0</v>
      </c>
      <c r="L1138" s="12">
        <v>0</v>
      </c>
      <c r="M1138" s="1" t="s">
        <v>23</v>
      </c>
      <c r="N1138" s="1">
        <v>0</v>
      </c>
      <c r="O1138" s="9">
        <v>0</v>
      </c>
      <c r="P1138" s="13">
        <v>0</v>
      </c>
      <c r="Q1138" s="14" t="s">
        <v>878</v>
      </c>
      <c r="R1138" s="15" t="s">
        <v>879</v>
      </c>
      <c r="S1138" s="16" t="s">
        <v>880</v>
      </c>
      <c r="T1138" s="2" t="str" cm="1">
        <f t="array" ref="T1138">IFERROR(INDEX($AB$4:$AB$63,MATCH(C1138&amp;Q1138,$Z$4:$Z$63&amp;$Y$4:$Y$63,0)),"")</f>
        <v/>
      </c>
    </row>
    <row r="1139" spans="1:20" x14ac:dyDescent="0.25">
      <c r="A1139" s="1" t="s">
        <v>31</v>
      </c>
      <c r="B1139" s="1" t="s">
        <v>139</v>
      </c>
      <c r="C1139" s="1">
        <v>6427584</v>
      </c>
      <c r="D1139" s="1" t="s">
        <v>145</v>
      </c>
      <c r="E1139" s="7">
        <v>0</v>
      </c>
      <c r="F1139" s="10">
        <v>0</v>
      </c>
      <c r="G1139" s="10">
        <v>0</v>
      </c>
      <c r="H1139" s="11">
        <v>0</v>
      </c>
      <c r="I1139" s="11">
        <v>0</v>
      </c>
      <c r="J1139" s="9">
        <v>0</v>
      </c>
      <c r="K1139" s="8">
        <v>0</v>
      </c>
      <c r="L1139" s="12">
        <v>0</v>
      </c>
      <c r="M1139" s="1" t="s">
        <v>23</v>
      </c>
      <c r="N1139" s="1">
        <v>0</v>
      </c>
      <c r="O1139" s="9">
        <v>0</v>
      </c>
      <c r="P1139" s="13">
        <v>0</v>
      </c>
      <c r="Q1139" s="14" t="s">
        <v>878</v>
      </c>
      <c r="R1139" s="15" t="s">
        <v>879</v>
      </c>
      <c r="S1139" s="16" t="s">
        <v>880</v>
      </c>
      <c r="T1139" s="2" t="str" cm="1">
        <f t="array" ref="T1139">IFERROR(INDEX($AB$4:$AB$63,MATCH(C1139&amp;Q1139,$Z$4:$Z$63&amp;$Y$4:$Y$63,0)),"")</f>
        <v/>
      </c>
    </row>
    <row r="1140" spans="1:20" x14ac:dyDescent="0.25">
      <c r="A1140" s="1" t="s">
        <v>31</v>
      </c>
      <c r="B1140" s="1" t="s">
        <v>150</v>
      </c>
      <c r="C1140" s="1">
        <v>6427586</v>
      </c>
      <c r="D1140" s="1" t="s">
        <v>175</v>
      </c>
      <c r="E1140" s="7">
        <v>0</v>
      </c>
      <c r="F1140" s="10">
        <v>0</v>
      </c>
      <c r="G1140" s="10">
        <v>0</v>
      </c>
      <c r="H1140" s="11">
        <v>0</v>
      </c>
      <c r="I1140" s="11">
        <v>0</v>
      </c>
      <c r="J1140" s="9">
        <v>0</v>
      </c>
      <c r="K1140" s="8">
        <v>0</v>
      </c>
      <c r="L1140" s="12">
        <v>0</v>
      </c>
      <c r="M1140" s="1" t="s">
        <v>23</v>
      </c>
      <c r="N1140" s="1">
        <v>0</v>
      </c>
      <c r="O1140" s="9">
        <v>0</v>
      </c>
      <c r="P1140" s="13">
        <v>0</v>
      </c>
      <c r="Q1140" s="14" t="s">
        <v>878</v>
      </c>
      <c r="R1140" s="15" t="s">
        <v>879</v>
      </c>
      <c r="S1140" s="16" t="s">
        <v>880</v>
      </c>
      <c r="T1140" s="2" t="str" cm="1">
        <f t="array" ref="T1140">IFERROR(INDEX($AB$4:$AB$63,MATCH(C1140&amp;Q1140,$Z$4:$Z$63&amp;$Y$4:$Y$63,0)),"")</f>
        <v/>
      </c>
    </row>
    <row r="1141" spans="1:20" x14ac:dyDescent="0.25">
      <c r="A1141" s="1" t="s">
        <v>31</v>
      </c>
      <c r="B1141" s="1" t="s">
        <v>150</v>
      </c>
      <c r="C1141" s="1">
        <v>6427588</v>
      </c>
      <c r="D1141" s="1" t="s">
        <v>176</v>
      </c>
      <c r="E1141" s="7">
        <v>0</v>
      </c>
      <c r="F1141" s="10">
        <v>0</v>
      </c>
      <c r="G1141" s="10">
        <v>0</v>
      </c>
      <c r="H1141" s="11">
        <v>0</v>
      </c>
      <c r="I1141" s="11">
        <v>0</v>
      </c>
      <c r="J1141" s="9">
        <v>0</v>
      </c>
      <c r="K1141" s="8">
        <v>0</v>
      </c>
      <c r="L1141" s="12">
        <v>0</v>
      </c>
      <c r="M1141" s="1" t="s">
        <v>23</v>
      </c>
      <c r="N1141" s="1">
        <v>0</v>
      </c>
      <c r="O1141" s="9">
        <v>0</v>
      </c>
      <c r="P1141" s="13">
        <v>0</v>
      </c>
      <c r="Q1141" s="14" t="s">
        <v>878</v>
      </c>
      <c r="R1141" s="15" t="s">
        <v>879</v>
      </c>
      <c r="S1141" s="16" t="s">
        <v>880</v>
      </c>
      <c r="T1141" s="2" t="str" cm="1">
        <f t="array" ref="T1141">IFERROR(INDEX($AB$4:$AB$63,MATCH(C1141&amp;Q1141,$Z$4:$Z$63&amp;$Y$4:$Y$63,0)),"")</f>
        <v/>
      </c>
    </row>
    <row r="1142" spans="1:20" x14ac:dyDescent="0.25">
      <c r="A1142" s="1" t="s">
        <v>31</v>
      </c>
      <c r="B1142" s="1" t="s">
        <v>150</v>
      </c>
      <c r="C1142" s="1">
        <v>6427592</v>
      </c>
      <c r="D1142" s="1" t="s">
        <v>177</v>
      </c>
      <c r="E1142" s="7">
        <v>0</v>
      </c>
      <c r="F1142" s="10">
        <v>0</v>
      </c>
      <c r="G1142" s="10">
        <v>0</v>
      </c>
      <c r="H1142" s="11">
        <v>0</v>
      </c>
      <c r="I1142" s="11">
        <v>0</v>
      </c>
      <c r="J1142" s="9">
        <v>0</v>
      </c>
      <c r="K1142" s="8">
        <v>0</v>
      </c>
      <c r="L1142" s="12">
        <v>0</v>
      </c>
      <c r="M1142" s="1" t="s">
        <v>23</v>
      </c>
      <c r="N1142" s="1">
        <v>0</v>
      </c>
      <c r="O1142" s="9">
        <v>0</v>
      </c>
      <c r="P1142" s="13">
        <v>0</v>
      </c>
      <c r="Q1142" s="14" t="s">
        <v>878</v>
      </c>
      <c r="R1142" s="15" t="s">
        <v>879</v>
      </c>
      <c r="S1142" s="16" t="s">
        <v>880</v>
      </c>
      <c r="T1142" s="2" t="str" cm="1">
        <f t="array" ref="T1142">IFERROR(INDEX($AB$4:$AB$63,MATCH(C1142&amp;Q1142,$Z$4:$Z$63&amp;$Y$4:$Y$63,0)),"")</f>
        <v/>
      </c>
    </row>
    <row r="1143" spans="1:20" x14ac:dyDescent="0.25">
      <c r="A1143" s="1" t="s">
        <v>31</v>
      </c>
      <c r="B1143" s="1" t="s">
        <v>139</v>
      </c>
      <c r="C1143" s="1">
        <v>6431224</v>
      </c>
      <c r="D1143" s="1" t="s">
        <v>146</v>
      </c>
      <c r="E1143" s="7">
        <v>0</v>
      </c>
      <c r="F1143" s="10">
        <v>0</v>
      </c>
      <c r="G1143" s="10">
        <v>0</v>
      </c>
      <c r="H1143" s="11">
        <v>0</v>
      </c>
      <c r="I1143" s="11">
        <v>0</v>
      </c>
      <c r="J1143" s="9">
        <v>0</v>
      </c>
      <c r="K1143" s="8">
        <v>0</v>
      </c>
      <c r="L1143" s="12">
        <v>0</v>
      </c>
      <c r="M1143" s="1" t="s">
        <v>23</v>
      </c>
      <c r="N1143" s="1">
        <v>0</v>
      </c>
      <c r="O1143" s="9">
        <v>0</v>
      </c>
      <c r="P1143" s="13">
        <v>0</v>
      </c>
      <c r="Q1143" s="14" t="s">
        <v>878</v>
      </c>
      <c r="R1143" s="15" t="s">
        <v>879</v>
      </c>
      <c r="S1143" s="16" t="s">
        <v>880</v>
      </c>
      <c r="T1143" s="2" t="str" cm="1">
        <f t="array" ref="T1143">IFERROR(INDEX($AB$4:$AB$63,MATCH(C1143&amp;Q1143,$Z$4:$Z$63&amp;$Y$4:$Y$63,0)),"")</f>
        <v/>
      </c>
    </row>
    <row r="1144" spans="1:20" x14ac:dyDescent="0.25">
      <c r="A1144" s="1" t="s">
        <v>31</v>
      </c>
      <c r="B1144" s="1" t="s">
        <v>139</v>
      </c>
      <c r="C1144" s="1">
        <v>6431226</v>
      </c>
      <c r="D1144" s="1" t="s">
        <v>147</v>
      </c>
      <c r="E1144" s="7">
        <v>0</v>
      </c>
      <c r="F1144" s="10">
        <v>0</v>
      </c>
      <c r="G1144" s="10">
        <v>0</v>
      </c>
      <c r="H1144" s="11">
        <v>0</v>
      </c>
      <c r="I1144" s="11">
        <v>0</v>
      </c>
      <c r="J1144" s="9">
        <v>0</v>
      </c>
      <c r="K1144" s="8">
        <v>0</v>
      </c>
      <c r="L1144" s="12">
        <v>0</v>
      </c>
      <c r="M1144" s="1" t="s">
        <v>23</v>
      </c>
      <c r="N1144" s="1">
        <v>0</v>
      </c>
      <c r="O1144" s="9">
        <v>0</v>
      </c>
      <c r="P1144" s="13">
        <v>0</v>
      </c>
      <c r="Q1144" s="14" t="s">
        <v>878</v>
      </c>
      <c r="R1144" s="15" t="s">
        <v>879</v>
      </c>
      <c r="S1144" s="16" t="s">
        <v>880</v>
      </c>
      <c r="T1144" s="2" t="str" cm="1">
        <f t="array" ref="T1144">IFERROR(INDEX($AB$4:$AB$63,MATCH(C1144&amp;Q1144,$Z$4:$Z$63&amp;$Y$4:$Y$63,0)),"")</f>
        <v/>
      </c>
    </row>
    <row r="1145" spans="1:20" x14ac:dyDescent="0.25">
      <c r="A1145" s="1" t="s">
        <v>31</v>
      </c>
      <c r="B1145" s="1" t="s">
        <v>150</v>
      </c>
      <c r="C1145" s="1">
        <v>6431230</v>
      </c>
      <c r="D1145" s="1" t="s">
        <v>178</v>
      </c>
      <c r="E1145" s="7">
        <v>0</v>
      </c>
      <c r="F1145" s="10">
        <v>0</v>
      </c>
      <c r="G1145" s="10">
        <v>0</v>
      </c>
      <c r="H1145" s="11">
        <v>0</v>
      </c>
      <c r="I1145" s="11">
        <v>0</v>
      </c>
      <c r="J1145" s="9">
        <v>0</v>
      </c>
      <c r="K1145" s="8">
        <v>0</v>
      </c>
      <c r="L1145" s="12">
        <v>0</v>
      </c>
      <c r="M1145" s="1" t="s">
        <v>23</v>
      </c>
      <c r="N1145" s="1">
        <v>0</v>
      </c>
      <c r="O1145" s="9">
        <v>0</v>
      </c>
      <c r="P1145" s="13">
        <v>0</v>
      </c>
      <c r="Q1145" s="14" t="s">
        <v>878</v>
      </c>
      <c r="R1145" s="15" t="s">
        <v>879</v>
      </c>
      <c r="S1145" s="16" t="s">
        <v>880</v>
      </c>
      <c r="T1145" s="2" t="str" cm="1">
        <f t="array" ref="T1145">IFERROR(INDEX($AB$4:$AB$63,MATCH(C1145&amp;Q1145,$Z$4:$Z$63&amp;$Y$4:$Y$63,0)),"")</f>
        <v/>
      </c>
    </row>
    <row r="1146" spans="1:20" x14ac:dyDescent="0.25">
      <c r="A1146" s="1" t="s">
        <v>31</v>
      </c>
      <c r="B1146" s="1" t="s">
        <v>139</v>
      </c>
      <c r="C1146" s="1">
        <v>6440276</v>
      </c>
      <c r="D1146" s="1" t="s">
        <v>148</v>
      </c>
      <c r="E1146" s="7">
        <v>0</v>
      </c>
      <c r="F1146" s="10">
        <v>0</v>
      </c>
      <c r="G1146" s="10">
        <v>0</v>
      </c>
      <c r="H1146" s="11">
        <v>0</v>
      </c>
      <c r="I1146" s="11">
        <v>0</v>
      </c>
      <c r="J1146" s="9">
        <v>0</v>
      </c>
      <c r="K1146" s="8">
        <v>0</v>
      </c>
      <c r="L1146" s="12">
        <v>0</v>
      </c>
      <c r="M1146" s="1" t="s">
        <v>23</v>
      </c>
      <c r="N1146" s="1">
        <v>0</v>
      </c>
      <c r="O1146" s="9">
        <v>0</v>
      </c>
      <c r="P1146" s="13">
        <v>0</v>
      </c>
      <c r="Q1146" s="14" t="s">
        <v>878</v>
      </c>
      <c r="R1146" s="15" t="s">
        <v>879</v>
      </c>
      <c r="S1146" s="16" t="s">
        <v>880</v>
      </c>
      <c r="T1146" s="2" t="str" cm="1">
        <f t="array" ref="T1146">IFERROR(INDEX($AB$4:$AB$63,MATCH(C1146&amp;Q1146,$Z$4:$Z$63&amp;$Y$4:$Y$63,0)),"")</f>
        <v/>
      </c>
    </row>
    <row r="1147" spans="1:20" x14ac:dyDescent="0.25">
      <c r="A1147" s="1" t="s">
        <v>31</v>
      </c>
      <c r="B1147" s="1" t="s">
        <v>150</v>
      </c>
      <c r="C1147" s="1">
        <v>6440280</v>
      </c>
      <c r="D1147" s="1" t="s">
        <v>179</v>
      </c>
      <c r="E1147" s="7">
        <v>0</v>
      </c>
      <c r="F1147" s="10">
        <v>0</v>
      </c>
      <c r="G1147" s="10">
        <v>0</v>
      </c>
      <c r="H1147" s="11">
        <v>0</v>
      </c>
      <c r="I1147" s="11">
        <v>0</v>
      </c>
      <c r="J1147" s="9">
        <v>0</v>
      </c>
      <c r="K1147" s="8">
        <v>0</v>
      </c>
      <c r="L1147" s="12">
        <v>0</v>
      </c>
      <c r="M1147" s="1" t="s">
        <v>23</v>
      </c>
      <c r="N1147" s="1">
        <v>0</v>
      </c>
      <c r="O1147" s="9">
        <v>0</v>
      </c>
      <c r="P1147" s="13">
        <v>0</v>
      </c>
      <c r="Q1147" s="14" t="s">
        <v>878</v>
      </c>
      <c r="R1147" s="15" t="s">
        <v>879</v>
      </c>
      <c r="S1147" s="16" t="s">
        <v>880</v>
      </c>
      <c r="T1147" s="2" t="str" cm="1">
        <f t="array" ref="T1147">IFERROR(INDEX($AB$4:$AB$63,MATCH(C1147&amp;Q1147,$Z$4:$Z$63&amp;$Y$4:$Y$63,0)),"")</f>
        <v/>
      </c>
    </row>
    <row r="1148" spans="1:20" x14ac:dyDescent="0.25">
      <c r="A1148" s="1" t="s">
        <v>31</v>
      </c>
      <c r="B1148" s="1" t="s">
        <v>139</v>
      </c>
      <c r="C1148" s="1">
        <v>6444008</v>
      </c>
      <c r="D1148" s="1" t="s">
        <v>149</v>
      </c>
      <c r="E1148" s="7">
        <v>0</v>
      </c>
      <c r="F1148" s="10">
        <v>0</v>
      </c>
      <c r="G1148" s="10">
        <v>0</v>
      </c>
      <c r="H1148" s="11">
        <v>0</v>
      </c>
      <c r="I1148" s="11">
        <v>0</v>
      </c>
      <c r="J1148" s="9">
        <v>0</v>
      </c>
      <c r="K1148" s="8">
        <v>0</v>
      </c>
      <c r="L1148" s="12">
        <v>0</v>
      </c>
      <c r="M1148" s="1" t="s">
        <v>23</v>
      </c>
      <c r="N1148" s="1">
        <v>0</v>
      </c>
      <c r="O1148" s="9">
        <v>0</v>
      </c>
      <c r="P1148" s="13">
        <v>0</v>
      </c>
      <c r="Q1148" s="14" t="s">
        <v>878</v>
      </c>
      <c r="R1148" s="15" t="s">
        <v>879</v>
      </c>
      <c r="S1148" s="16" t="s">
        <v>880</v>
      </c>
      <c r="T1148" s="2" t="str" cm="1">
        <f t="array" ref="T1148">IFERROR(INDEX($AB$4:$AB$63,MATCH(C1148&amp;Q1148,$Z$4:$Z$63&amp;$Y$4:$Y$63,0)),"")</f>
        <v/>
      </c>
    </row>
    <row r="1149" spans="1:20" x14ac:dyDescent="0.25">
      <c r="A1149" s="1" t="s">
        <v>19</v>
      </c>
      <c r="B1149" s="1" t="s">
        <v>547</v>
      </c>
      <c r="C1149" s="1">
        <v>6251944</v>
      </c>
      <c r="D1149" s="1" t="s">
        <v>548</v>
      </c>
      <c r="E1149" s="7">
        <v>0</v>
      </c>
      <c r="F1149" s="10">
        <v>0</v>
      </c>
      <c r="G1149" s="10">
        <v>0</v>
      </c>
      <c r="H1149" s="11">
        <v>0</v>
      </c>
      <c r="I1149" s="11">
        <v>0</v>
      </c>
      <c r="J1149" s="9">
        <v>0</v>
      </c>
      <c r="K1149" s="8">
        <v>0</v>
      </c>
      <c r="L1149" s="12">
        <v>0</v>
      </c>
      <c r="M1149" s="1" t="s">
        <v>23</v>
      </c>
      <c r="N1149" s="1">
        <v>0</v>
      </c>
      <c r="O1149" s="9">
        <v>0</v>
      </c>
      <c r="P1149" s="13">
        <v>0</v>
      </c>
      <c r="Q1149" s="14" t="s">
        <v>878</v>
      </c>
      <c r="R1149" s="15" t="s">
        <v>879</v>
      </c>
      <c r="S1149" s="16" t="s">
        <v>880</v>
      </c>
      <c r="T1149" s="2" t="str" cm="1">
        <f t="array" ref="T1149">IFERROR(INDEX($AB$4:$AB$63,MATCH(C1149&amp;Q1149,$Z$4:$Z$63&amp;$Y$4:$Y$63,0)),"")</f>
        <v/>
      </c>
    </row>
    <row r="1150" spans="1:20" x14ac:dyDescent="0.25">
      <c r="A1150" s="1" t="s">
        <v>31</v>
      </c>
      <c r="B1150" s="1" t="s">
        <v>593</v>
      </c>
      <c r="C1150" s="1">
        <v>6425802</v>
      </c>
      <c r="D1150" s="1" t="s">
        <v>596</v>
      </c>
      <c r="E1150" s="7">
        <v>0</v>
      </c>
      <c r="F1150" s="10">
        <v>0</v>
      </c>
      <c r="G1150" s="10">
        <v>0</v>
      </c>
      <c r="H1150" s="11">
        <v>0</v>
      </c>
      <c r="I1150" s="11">
        <v>0</v>
      </c>
      <c r="J1150" s="9">
        <v>0</v>
      </c>
      <c r="K1150" s="8">
        <v>0</v>
      </c>
      <c r="L1150" s="12">
        <v>0</v>
      </c>
      <c r="M1150" s="1" t="s">
        <v>23</v>
      </c>
      <c r="N1150" s="1">
        <v>0</v>
      </c>
      <c r="O1150" s="9">
        <v>0</v>
      </c>
      <c r="P1150" s="13">
        <v>0</v>
      </c>
      <c r="Q1150" s="14" t="s">
        <v>878</v>
      </c>
      <c r="R1150" s="15" t="s">
        <v>879</v>
      </c>
      <c r="S1150" s="16" t="s">
        <v>880</v>
      </c>
      <c r="T1150" s="2" t="str" cm="1">
        <f t="array" ref="T1150">IFERROR(INDEX($AB$4:$AB$63,MATCH(C1150&amp;Q1150,$Z$4:$Z$63&amp;$Y$4:$Y$63,0)),"")</f>
        <v/>
      </c>
    </row>
    <row r="1151" spans="1:20" x14ac:dyDescent="0.25">
      <c r="A1151" s="1" t="s">
        <v>31</v>
      </c>
      <c r="B1151" s="1" t="s">
        <v>593</v>
      </c>
      <c r="C1151" s="1">
        <v>6426583</v>
      </c>
      <c r="D1151" s="1" t="s">
        <v>597</v>
      </c>
      <c r="E1151" s="7">
        <v>0</v>
      </c>
      <c r="F1151" s="10">
        <v>0</v>
      </c>
      <c r="G1151" s="10">
        <v>0</v>
      </c>
      <c r="H1151" s="11">
        <v>0</v>
      </c>
      <c r="I1151" s="11">
        <v>0</v>
      </c>
      <c r="J1151" s="9">
        <v>0</v>
      </c>
      <c r="K1151" s="8">
        <v>0</v>
      </c>
      <c r="L1151" s="12">
        <v>0</v>
      </c>
      <c r="M1151" s="1" t="s">
        <v>23</v>
      </c>
      <c r="N1151" s="1">
        <v>0</v>
      </c>
      <c r="O1151" s="9">
        <v>0</v>
      </c>
      <c r="P1151" s="13">
        <v>0</v>
      </c>
      <c r="Q1151" s="14" t="s">
        <v>878</v>
      </c>
      <c r="R1151" s="15" t="s">
        <v>879</v>
      </c>
      <c r="S1151" s="16" t="s">
        <v>880</v>
      </c>
      <c r="T1151" s="2" t="str" cm="1">
        <f t="array" ref="T1151">IFERROR(INDEX($AB$4:$AB$63,MATCH(C1151&amp;Q1151,$Z$4:$Z$63&amp;$Y$4:$Y$63,0)),"")</f>
        <v/>
      </c>
    </row>
    <row r="1152" spans="1:20" x14ac:dyDescent="0.25">
      <c r="A1152" s="1" t="s">
        <v>31</v>
      </c>
      <c r="B1152" s="1" t="s">
        <v>593</v>
      </c>
      <c r="C1152" s="1">
        <v>6425804</v>
      </c>
      <c r="D1152" s="1" t="s">
        <v>598</v>
      </c>
      <c r="E1152" s="7">
        <v>0</v>
      </c>
      <c r="F1152" s="10">
        <v>0</v>
      </c>
      <c r="G1152" s="10">
        <v>0</v>
      </c>
      <c r="H1152" s="11">
        <v>0</v>
      </c>
      <c r="I1152" s="11">
        <v>0</v>
      </c>
      <c r="J1152" s="9">
        <v>0</v>
      </c>
      <c r="K1152" s="8">
        <v>0</v>
      </c>
      <c r="L1152" s="12">
        <v>0</v>
      </c>
      <c r="M1152" s="1" t="s">
        <v>23</v>
      </c>
      <c r="N1152" s="1">
        <v>0</v>
      </c>
      <c r="O1152" s="9">
        <v>0</v>
      </c>
      <c r="P1152" s="13">
        <v>0</v>
      </c>
      <c r="Q1152" s="14" t="s">
        <v>878</v>
      </c>
      <c r="R1152" s="15" t="s">
        <v>879</v>
      </c>
      <c r="S1152" s="16" t="s">
        <v>880</v>
      </c>
      <c r="T1152" s="2" t="str" cm="1">
        <f t="array" ref="T1152">IFERROR(INDEX($AB$4:$AB$63,MATCH(C1152&amp;Q1152,$Z$4:$Z$63&amp;$Y$4:$Y$63,0)),"")</f>
        <v/>
      </c>
    </row>
    <row r="1153" spans="1:20" x14ac:dyDescent="0.25">
      <c r="A1153" s="1" t="s">
        <v>31</v>
      </c>
      <c r="B1153" s="1" t="s">
        <v>593</v>
      </c>
      <c r="C1153" s="1">
        <v>6425808</v>
      </c>
      <c r="D1153" s="1" t="s">
        <v>599</v>
      </c>
      <c r="E1153" s="7">
        <v>0</v>
      </c>
      <c r="F1153" s="10">
        <v>0</v>
      </c>
      <c r="G1153" s="10">
        <v>0</v>
      </c>
      <c r="H1153" s="11">
        <v>0</v>
      </c>
      <c r="I1153" s="11">
        <v>0</v>
      </c>
      <c r="J1153" s="9">
        <v>0</v>
      </c>
      <c r="K1153" s="8">
        <v>0</v>
      </c>
      <c r="L1153" s="12">
        <v>0</v>
      </c>
      <c r="M1153" s="1" t="s">
        <v>23</v>
      </c>
      <c r="N1153" s="1">
        <v>0</v>
      </c>
      <c r="O1153" s="9">
        <v>0</v>
      </c>
      <c r="P1153" s="13">
        <v>0</v>
      </c>
      <c r="Q1153" s="14" t="s">
        <v>878</v>
      </c>
      <c r="R1153" s="15" t="s">
        <v>879</v>
      </c>
      <c r="S1153" s="16" t="s">
        <v>880</v>
      </c>
      <c r="T1153" s="2" t="str" cm="1">
        <f t="array" ref="T1153">IFERROR(INDEX($AB$4:$AB$63,MATCH(C1153&amp;Q1153,$Z$4:$Z$63&amp;$Y$4:$Y$63,0)),"")</f>
        <v/>
      </c>
    </row>
    <row r="1154" spans="1:20" x14ac:dyDescent="0.25">
      <c r="A1154" s="1" t="s">
        <v>31</v>
      </c>
      <c r="B1154" s="1" t="s">
        <v>593</v>
      </c>
      <c r="C1154" s="1">
        <v>6425812</v>
      </c>
      <c r="D1154" s="1" t="s">
        <v>600</v>
      </c>
      <c r="E1154" s="7">
        <v>0</v>
      </c>
      <c r="F1154" s="10">
        <v>0</v>
      </c>
      <c r="G1154" s="10">
        <v>0</v>
      </c>
      <c r="H1154" s="11">
        <v>0</v>
      </c>
      <c r="I1154" s="11">
        <v>0</v>
      </c>
      <c r="J1154" s="9">
        <v>0</v>
      </c>
      <c r="K1154" s="8">
        <v>0</v>
      </c>
      <c r="L1154" s="12">
        <v>0</v>
      </c>
      <c r="M1154" s="1" t="s">
        <v>23</v>
      </c>
      <c r="N1154" s="1">
        <v>0</v>
      </c>
      <c r="O1154" s="9">
        <v>0</v>
      </c>
      <c r="P1154" s="13">
        <v>0</v>
      </c>
      <c r="Q1154" s="14" t="s">
        <v>878</v>
      </c>
      <c r="R1154" s="15" t="s">
        <v>879</v>
      </c>
      <c r="S1154" s="16" t="s">
        <v>880</v>
      </c>
      <c r="T1154" s="2" t="str" cm="1">
        <f t="array" ref="T1154">IFERROR(INDEX($AB$4:$AB$63,MATCH(C1154&amp;Q1154,$Z$4:$Z$63&amp;$Y$4:$Y$63,0)),"")</f>
        <v/>
      </c>
    </row>
    <row r="1155" spans="1:20" x14ac:dyDescent="0.25">
      <c r="A1155" s="1" t="s">
        <v>31</v>
      </c>
      <c r="B1155" s="1" t="s">
        <v>48</v>
      </c>
      <c r="C1155" s="1">
        <v>6425816</v>
      </c>
      <c r="D1155" s="1" t="s">
        <v>49</v>
      </c>
      <c r="E1155" s="7">
        <v>0</v>
      </c>
      <c r="F1155" s="10">
        <v>0</v>
      </c>
      <c r="G1155" s="10">
        <v>0</v>
      </c>
      <c r="H1155" s="11">
        <v>0</v>
      </c>
      <c r="I1155" s="11">
        <v>0</v>
      </c>
      <c r="J1155" s="9">
        <v>0</v>
      </c>
      <c r="K1155" s="8">
        <v>0</v>
      </c>
      <c r="L1155" s="12">
        <v>0</v>
      </c>
      <c r="M1155" s="1" t="s">
        <v>23</v>
      </c>
      <c r="N1155" s="1">
        <v>0</v>
      </c>
      <c r="O1155" s="9">
        <v>0</v>
      </c>
      <c r="P1155" s="13">
        <v>0</v>
      </c>
      <c r="Q1155" s="14" t="s">
        <v>878</v>
      </c>
      <c r="R1155" s="15" t="s">
        <v>879</v>
      </c>
      <c r="S1155" s="16" t="s">
        <v>880</v>
      </c>
      <c r="T1155" s="2" t="str" cm="1">
        <f t="array" ref="T1155">IFERROR(INDEX($AB$4:$AB$63,MATCH(C1155&amp;Q1155,$Z$4:$Z$63&amp;$Y$4:$Y$63,0)),"")</f>
        <v/>
      </c>
    </row>
    <row r="1156" spans="1:20" x14ac:dyDescent="0.25">
      <c r="A1156" s="1" t="s">
        <v>31</v>
      </c>
      <c r="B1156" s="1" t="s">
        <v>48</v>
      </c>
      <c r="C1156" s="1">
        <v>6425818</v>
      </c>
      <c r="D1156" s="1" t="s">
        <v>50</v>
      </c>
      <c r="E1156" s="7">
        <v>0</v>
      </c>
      <c r="F1156" s="10">
        <v>0</v>
      </c>
      <c r="G1156" s="10">
        <v>0</v>
      </c>
      <c r="H1156" s="11">
        <v>0</v>
      </c>
      <c r="I1156" s="11">
        <v>0</v>
      </c>
      <c r="J1156" s="9">
        <v>0</v>
      </c>
      <c r="K1156" s="8">
        <v>0</v>
      </c>
      <c r="L1156" s="12">
        <v>0</v>
      </c>
      <c r="M1156" s="1" t="s">
        <v>23</v>
      </c>
      <c r="N1156" s="1">
        <v>0</v>
      </c>
      <c r="O1156" s="9">
        <v>0</v>
      </c>
      <c r="P1156" s="13">
        <v>0</v>
      </c>
      <c r="Q1156" s="14" t="s">
        <v>878</v>
      </c>
      <c r="R1156" s="15" t="s">
        <v>879</v>
      </c>
      <c r="S1156" s="16" t="s">
        <v>880</v>
      </c>
      <c r="T1156" s="2" t="str" cm="1">
        <f t="array" ref="T1156">IFERROR(INDEX($AB$4:$AB$63,MATCH(C1156&amp;Q1156,$Z$4:$Z$63&amp;$Y$4:$Y$63,0)),"")</f>
        <v/>
      </c>
    </row>
    <row r="1157" spans="1:20" x14ac:dyDescent="0.25">
      <c r="A1157" s="1" t="s">
        <v>31</v>
      </c>
      <c r="B1157" s="1" t="s">
        <v>48</v>
      </c>
      <c r="C1157" s="1">
        <v>6425842</v>
      </c>
      <c r="D1157" s="1" t="s">
        <v>51</v>
      </c>
      <c r="E1157" s="7">
        <v>0</v>
      </c>
      <c r="F1157" s="10">
        <v>0</v>
      </c>
      <c r="G1157" s="10">
        <v>0</v>
      </c>
      <c r="H1157" s="11">
        <v>0</v>
      </c>
      <c r="I1157" s="11">
        <v>0</v>
      </c>
      <c r="J1157" s="9">
        <v>0</v>
      </c>
      <c r="K1157" s="8">
        <v>0</v>
      </c>
      <c r="L1157" s="12">
        <v>0</v>
      </c>
      <c r="M1157" s="1" t="s">
        <v>23</v>
      </c>
      <c r="N1157" s="1">
        <v>0</v>
      </c>
      <c r="O1157" s="9">
        <v>0</v>
      </c>
      <c r="P1157" s="13">
        <v>0</v>
      </c>
      <c r="Q1157" s="14" t="s">
        <v>878</v>
      </c>
      <c r="R1157" s="15" t="s">
        <v>879</v>
      </c>
      <c r="S1157" s="16" t="s">
        <v>880</v>
      </c>
      <c r="T1157" s="2" t="str" cm="1">
        <f t="array" ref="T1157">IFERROR(INDEX($AB$4:$AB$63,MATCH(C1157&amp;Q1157,$Z$4:$Z$63&amp;$Y$4:$Y$63,0)),"")</f>
        <v/>
      </c>
    </row>
    <row r="1158" spans="1:20" x14ac:dyDescent="0.25">
      <c r="A1158" s="1" t="s">
        <v>31</v>
      </c>
      <c r="B1158" s="1" t="s">
        <v>48</v>
      </c>
      <c r="C1158" s="1">
        <v>6425844</v>
      </c>
      <c r="D1158" s="1" t="s">
        <v>52</v>
      </c>
      <c r="E1158" s="7">
        <v>0</v>
      </c>
      <c r="F1158" s="10">
        <v>0</v>
      </c>
      <c r="G1158" s="10">
        <v>0</v>
      </c>
      <c r="H1158" s="11">
        <v>0</v>
      </c>
      <c r="I1158" s="11">
        <v>0</v>
      </c>
      <c r="J1158" s="9">
        <v>0</v>
      </c>
      <c r="K1158" s="8">
        <v>0</v>
      </c>
      <c r="L1158" s="12">
        <v>0</v>
      </c>
      <c r="M1158" s="1" t="s">
        <v>23</v>
      </c>
      <c r="N1158" s="1">
        <v>0</v>
      </c>
      <c r="O1158" s="9">
        <v>0</v>
      </c>
      <c r="P1158" s="13">
        <v>0</v>
      </c>
      <c r="Q1158" s="14" t="s">
        <v>878</v>
      </c>
      <c r="R1158" s="15" t="s">
        <v>879</v>
      </c>
      <c r="S1158" s="16" t="s">
        <v>880</v>
      </c>
      <c r="T1158" s="2" t="str" cm="1">
        <f t="array" ref="T1158">IFERROR(INDEX($AB$4:$AB$63,MATCH(C1158&amp;Q1158,$Z$4:$Z$63&amp;$Y$4:$Y$63,0)),"")</f>
        <v/>
      </c>
    </row>
    <row r="1159" spans="1:20" x14ac:dyDescent="0.25">
      <c r="A1159" s="1" t="s">
        <v>31</v>
      </c>
      <c r="B1159" s="1" t="s">
        <v>48</v>
      </c>
      <c r="C1159" s="1">
        <v>6425846</v>
      </c>
      <c r="D1159" s="1" t="s">
        <v>53</v>
      </c>
      <c r="E1159" s="7">
        <v>0</v>
      </c>
      <c r="F1159" s="10">
        <v>0</v>
      </c>
      <c r="G1159" s="10">
        <v>0</v>
      </c>
      <c r="H1159" s="11">
        <v>0</v>
      </c>
      <c r="I1159" s="11">
        <v>0</v>
      </c>
      <c r="J1159" s="9">
        <v>0</v>
      </c>
      <c r="K1159" s="8">
        <v>0</v>
      </c>
      <c r="L1159" s="12">
        <v>0</v>
      </c>
      <c r="M1159" s="1" t="s">
        <v>23</v>
      </c>
      <c r="N1159" s="1">
        <v>0</v>
      </c>
      <c r="O1159" s="9">
        <v>0</v>
      </c>
      <c r="P1159" s="13">
        <v>0</v>
      </c>
      <c r="Q1159" s="14" t="s">
        <v>878</v>
      </c>
      <c r="R1159" s="15" t="s">
        <v>879</v>
      </c>
      <c r="S1159" s="16" t="s">
        <v>880</v>
      </c>
      <c r="T1159" s="2" t="str" cm="1">
        <f t="array" ref="T1159">IFERROR(INDEX($AB$4:$AB$63,MATCH(C1159&amp;Q1159,$Z$4:$Z$63&amp;$Y$4:$Y$63,0)),"")</f>
        <v/>
      </c>
    </row>
    <row r="1160" spans="1:20" x14ac:dyDescent="0.25">
      <c r="A1160" s="1" t="s">
        <v>31</v>
      </c>
      <c r="B1160" s="1" t="s">
        <v>48</v>
      </c>
      <c r="C1160" s="1">
        <v>6425850</v>
      </c>
      <c r="D1160" s="1" t="s">
        <v>54</v>
      </c>
      <c r="E1160" s="7">
        <v>0</v>
      </c>
      <c r="F1160" s="10">
        <v>0</v>
      </c>
      <c r="G1160" s="10">
        <v>0</v>
      </c>
      <c r="H1160" s="11">
        <v>0</v>
      </c>
      <c r="I1160" s="11">
        <v>0</v>
      </c>
      <c r="J1160" s="9">
        <v>0</v>
      </c>
      <c r="K1160" s="8">
        <v>0</v>
      </c>
      <c r="L1160" s="12">
        <v>0</v>
      </c>
      <c r="M1160" s="1" t="s">
        <v>23</v>
      </c>
      <c r="N1160" s="1">
        <v>0</v>
      </c>
      <c r="O1160" s="9">
        <v>0</v>
      </c>
      <c r="P1160" s="13">
        <v>0</v>
      </c>
      <c r="Q1160" s="14" t="s">
        <v>878</v>
      </c>
      <c r="R1160" s="15" t="s">
        <v>879</v>
      </c>
      <c r="S1160" s="16" t="s">
        <v>880</v>
      </c>
      <c r="T1160" s="2" t="str" cm="1">
        <f t="array" ref="T1160">IFERROR(INDEX($AB$4:$AB$63,MATCH(C1160&amp;Q1160,$Z$4:$Z$63&amp;$Y$4:$Y$63,0)),"")</f>
        <v/>
      </c>
    </row>
    <row r="1161" spans="1:20" x14ac:dyDescent="0.25">
      <c r="A1161" s="1" t="s">
        <v>31</v>
      </c>
      <c r="B1161" s="1" t="s">
        <v>593</v>
      </c>
      <c r="C1161" s="1">
        <v>6427594</v>
      </c>
      <c r="D1161" s="1" t="s">
        <v>601</v>
      </c>
      <c r="E1161" s="7">
        <v>0</v>
      </c>
      <c r="F1161" s="10">
        <v>0</v>
      </c>
      <c r="G1161" s="10">
        <v>0</v>
      </c>
      <c r="H1161" s="11">
        <v>0</v>
      </c>
      <c r="I1161" s="11">
        <v>0</v>
      </c>
      <c r="J1161" s="9">
        <v>0</v>
      </c>
      <c r="K1161" s="8">
        <v>0</v>
      </c>
      <c r="L1161" s="12">
        <v>0</v>
      </c>
      <c r="M1161" s="1" t="s">
        <v>23</v>
      </c>
      <c r="N1161" s="1">
        <v>0</v>
      </c>
      <c r="O1161" s="9">
        <v>0</v>
      </c>
      <c r="P1161" s="13">
        <v>0</v>
      </c>
      <c r="Q1161" s="14" t="s">
        <v>878</v>
      </c>
      <c r="R1161" s="15" t="s">
        <v>879</v>
      </c>
      <c r="S1161" s="16" t="s">
        <v>880</v>
      </c>
      <c r="T1161" s="2" t="str" cm="1">
        <f t="array" ref="T1161">IFERROR(INDEX($AB$4:$AB$63,MATCH(C1161&amp;Q1161,$Z$4:$Z$63&amp;$Y$4:$Y$63,0)),"")</f>
        <v/>
      </c>
    </row>
    <row r="1162" spans="1:20" x14ac:dyDescent="0.25">
      <c r="A1162" s="1" t="s">
        <v>31</v>
      </c>
      <c r="B1162" s="1" t="s">
        <v>96</v>
      </c>
      <c r="C1162" s="1">
        <v>6425854</v>
      </c>
      <c r="D1162" s="1" t="s">
        <v>97</v>
      </c>
      <c r="E1162" s="7">
        <v>0</v>
      </c>
      <c r="F1162" s="10">
        <v>0</v>
      </c>
      <c r="G1162" s="10">
        <v>0</v>
      </c>
      <c r="H1162" s="11">
        <v>0</v>
      </c>
      <c r="I1162" s="11">
        <v>0</v>
      </c>
      <c r="J1162" s="9">
        <v>0</v>
      </c>
      <c r="K1162" s="8">
        <v>0</v>
      </c>
      <c r="L1162" s="12">
        <v>0</v>
      </c>
      <c r="M1162" s="1" t="s">
        <v>23</v>
      </c>
      <c r="N1162" s="1">
        <v>0</v>
      </c>
      <c r="O1162" s="9">
        <v>0</v>
      </c>
      <c r="P1162" s="13">
        <v>0</v>
      </c>
      <c r="Q1162" s="14" t="s">
        <v>878</v>
      </c>
      <c r="R1162" s="15" t="s">
        <v>879</v>
      </c>
      <c r="S1162" s="16" t="s">
        <v>880</v>
      </c>
      <c r="T1162" s="2" t="str" cm="1">
        <f t="array" ref="T1162">IFERROR(INDEX($AB$4:$AB$63,MATCH(C1162&amp;Q1162,$Z$4:$Z$63&amp;$Y$4:$Y$63,0)),"")</f>
        <v/>
      </c>
    </row>
    <row r="1163" spans="1:20" x14ac:dyDescent="0.25">
      <c r="A1163" s="1" t="s">
        <v>31</v>
      </c>
      <c r="B1163" s="1" t="s">
        <v>66</v>
      </c>
      <c r="C1163" s="1">
        <v>6425871</v>
      </c>
      <c r="D1163" s="1" t="s">
        <v>86</v>
      </c>
      <c r="E1163" s="7">
        <v>0</v>
      </c>
      <c r="F1163" s="10">
        <v>0</v>
      </c>
      <c r="G1163" s="10">
        <v>0</v>
      </c>
      <c r="H1163" s="11">
        <v>0</v>
      </c>
      <c r="I1163" s="11">
        <v>0</v>
      </c>
      <c r="J1163" s="9">
        <v>0</v>
      </c>
      <c r="K1163" s="8">
        <v>0</v>
      </c>
      <c r="L1163" s="12">
        <v>0</v>
      </c>
      <c r="M1163" s="1" t="s">
        <v>23</v>
      </c>
      <c r="N1163" s="1">
        <v>0</v>
      </c>
      <c r="O1163" s="9">
        <v>0</v>
      </c>
      <c r="P1163" s="13">
        <v>0</v>
      </c>
      <c r="Q1163" s="14" t="s">
        <v>878</v>
      </c>
      <c r="R1163" s="15" t="s">
        <v>879</v>
      </c>
      <c r="S1163" s="16" t="s">
        <v>880</v>
      </c>
      <c r="T1163" s="2" t="str" cm="1">
        <f t="array" ref="T1163">IFERROR(INDEX($AB$4:$AB$63,MATCH(C1163&amp;Q1163,$Z$4:$Z$63&amp;$Y$4:$Y$63,0)),"")</f>
        <v/>
      </c>
    </row>
    <row r="1164" spans="1:20" x14ac:dyDescent="0.25">
      <c r="A1164" s="1" t="s">
        <v>31</v>
      </c>
      <c r="B1164" s="1" t="s">
        <v>66</v>
      </c>
      <c r="C1164" s="1">
        <v>6431365</v>
      </c>
      <c r="D1164" s="1" t="s">
        <v>88</v>
      </c>
      <c r="E1164" s="7">
        <v>0</v>
      </c>
      <c r="F1164" s="10">
        <v>0</v>
      </c>
      <c r="G1164" s="10">
        <v>0</v>
      </c>
      <c r="H1164" s="11">
        <v>0</v>
      </c>
      <c r="I1164" s="11">
        <v>0</v>
      </c>
      <c r="J1164" s="9">
        <v>0</v>
      </c>
      <c r="K1164" s="8">
        <v>0</v>
      </c>
      <c r="L1164" s="12">
        <v>0</v>
      </c>
      <c r="M1164" s="1" t="s">
        <v>23</v>
      </c>
      <c r="N1164" s="1">
        <v>0</v>
      </c>
      <c r="O1164" s="9">
        <v>0</v>
      </c>
      <c r="P1164" s="13">
        <v>0</v>
      </c>
      <c r="Q1164" s="14" t="s">
        <v>878</v>
      </c>
      <c r="R1164" s="15" t="s">
        <v>879</v>
      </c>
      <c r="S1164" s="16" t="s">
        <v>880</v>
      </c>
      <c r="T1164" s="2" t="str" cm="1">
        <f t="array" ref="T1164">IFERROR(INDEX($AB$4:$AB$63,MATCH(C1164&amp;Q1164,$Z$4:$Z$63&amp;$Y$4:$Y$63,0)),"")</f>
        <v/>
      </c>
    </row>
    <row r="1165" spans="1:20" x14ac:dyDescent="0.25">
      <c r="A1165" s="1" t="s">
        <v>31</v>
      </c>
      <c r="B1165" s="1" t="s">
        <v>66</v>
      </c>
      <c r="C1165" s="1">
        <v>6431367</v>
      </c>
      <c r="D1165" s="1" t="s">
        <v>89</v>
      </c>
      <c r="E1165" s="7">
        <v>0</v>
      </c>
      <c r="F1165" s="10">
        <v>0</v>
      </c>
      <c r="G1165" s="10">
        <v>0</v>
      </c>
      <c r="H1165" s="11">
        <v>0</v>
      </c>
      <c r="I1165" s="11">
        <v>0</v>
      </c>
      <c r="J1165" s="9">
        <v>0</v>
      </c>
      <c r="K1165" s="8">
        <v>0</v>
      </c>
      <c r="L1165" s="12">
        <v>0</v>
      </c>
      <c r="M1165" s="1" t="s">
        <v>23</v>
      </c>
      <c r="N1165" s="1">
        <v>0</v>
      </c>
      <c r="O1165" s="9">
        <v>0</v>
      </c>
      <c r="P1165" s="13">
        <v>0</v>
      </c>
      <c r="Q1165" s="14" t="s">
        <v>878</v>
      </c>
      <c r="R1165" s="15" t="s">
        <v>879</v>
      </c>
      <c r="S1165" s="16" t="s">
        <v>880</v>
      </c>
      <c r="T1165" s="2" t="str" cm="1">
        <f t="array" ref="T1165">IFERROR(INDEX($AB$4:$AB$63,MATCH(C1165&amp;Q1165,$Z$4:$Z$63&amp;$Y$4:$Y$63,0)),"")</f>
        <v/>
      </c>
    </row>
    <row r="1166" spans="1:20" x14ac:dyDescent="0.25">
      <c r="A1166" s="1" t="s">
        <v>31</v>
      </c>
      <c r="B1166" s="1" t="s">
        <v>66</v>
      </c>
      <c r="C1166" s="1">
        <v>6431369</v>
      </c>
      <c r="D1166" s="1" t="s">
        <v>90</v>
      </c>
      <c r="E1166" s="7">
        <v>0</v>
      </c>
      <c r="F1166" s="10">
        <v>0</v>
      </c>
      <c r="G1166" s="10">
        <v>0</v>
      </c>
      <c r="H1166" s="11">
        <v>0</v>
      </c>
      <c r="I1166" s="11">
        <v>0</v>
      </c>
      <c r="J1166" s="9">
        <v>0</v>
      </c>
      <c r="K1166" s="8">
        <v>0</v>
      </c>
      <c r="L1166" s="12">
        <v>0</v>
      </c>
      <c r="M1166" s="1" t="s">
        <v>23</v>
      </c>
      <c r="N1166" s="1">
        <v>0</v>
      </c>
      <c r="O1166" s="9">
        <v>0</v>
      </c>
      <c r="P1166" s="13">
        <v>0</v>
      </c>
      <c r="Q1166" s="14" t="s">
        <v>878</v>
      </c>
      <c r="R1166" s="15" t="s">
        <v>879</v>
      </c>
      <c r="S1166" s="16" t="s">
        <v>880</v>
      </c>
      <c r="T1166" s="2" t="str" cm="1">
        <f t="array" ref="T1166">IFERROR(INDEX($AB$4:$AB$63,MATCH(C1166&amp;Q1166,$Z$4:$Z$63&amp;$Y$4:$Y$63,0)),"")</f>
        <v/>
      </c>
    </row>
    <row r="1167" spans="1:20" x14ac:dyDescent="0.25">
      <c r="A1167" s="1" t="s">
        <v>31</v>
      </c>
      <c r="B1167" s="1" t="s">
        <v>593</v>
      </c>
      <c r="C1167" s="1">
        <v>6440288</v>
      </c>
      <c r="D1167" s="1" t="s">
        <v>602</v>
      </c>
      <c r="E1167" s="7">
        <v>0</v>
      </c>
      <c r="F1167" s="10">
        <v>0</v>
      </c>
      <c r="G1167" s="10">
        <v>0</v>
      </c>
      <c r="H1167" s="11">
        <v>0</v>
      </c>
      <c r="I1167" s="11">
        <v>0</v>
      </c>
      <c r="J1167" s="9">
        <v>0</v>
      </c>
      <c r="K1167" s="8">
        <v>0</v>
      </c>
      <c r="L1167" s="12">
        <v>0</v>
      </c>
      <c r="M1167" s="1" t="s">
        <v>23</v>
      </c>
      <c r="N1167" s="1">
        <v>0</v>
      </c>
      <c r="O1167" s="9">
        <v>0</v>
      </c>
      <c r="P1167" s="13">
        <v>0</v>
      </c>
      <c r="Q1167" s="14" t="s">
        <v>878</v>
      </c>
      <c r="R1167" s="15" t="s">
        <v>879</v>
      </c>
      <c r="S1167" s="16" t="s">
        <v>880</v>
      </c>
      <c r="T1167" s="2" t="str" cm="1">
        <f t="array" ref="T1167">IFERROR(INDEX($AB$4:$AB$63,MATCH(C1167&amp;Q1167,$Z$4:$Z$63&amp;$Y$4:$Y$63,0)),"")</f>
        <v/>
      </c>
    </row>
    <row r="1168" spans="1:20" x14ac:dyDescent="0.25">
      <c r="A1168" s="1" t="s">
        <v>23</v>
      </c>
      <c r="B1168" s="1" t="s">
        <v>66</v>
      </c>
      <c r="C1168" s="1">
        <v>6449356</v>
      </c>
      <c r="D1168" s="1" t="s">
        <v>91</v>
      </c>
      <c r="E1168" s="7">
        <v>0</v>
      </c>
      <c r="F1168" s="10">
        <v>0</v>
      </c>
      <c r="G1168" s="10">
        <v>0</v>
      </c>
      <c r="H1168" s="11">
        <v>0</v>
      </c>
      <c r="I1168" s="11">
        <v>0</v>
      </c>
      <c r="J1168" s="9">
        <v>0</v>
      </c>
      <c r="K1168" s="8">
        <v>0</v>
      </c>
      <c r="L1168" s="12">
        <v>0</v>
      </c>
      <c r="M1168" s="1" t="s">
        <v>23</v>
      </c>
      <c r="N1168" s="1">
        <v>0</v>
      </c>
      <c r="O1168" s="9">
        <v>0</v>
      </c>
      <c r="P1168" s="13">
        <v>0</v>
      </c>
      <c r="Q1168" s="14" t="s">
        <v>878</v>
      </c>
      <c r="R1168" s="15" t="s">
        <v>879</v>
      </c>
      <c r="S1168" s="16" t="s">
        <v>880</v>
      </c>
      <c r="T1168" s="2" t="str" cm="1">
        <f t="array" ref="T1168">IFERROR(INDEX($AB$4:$AB$63,MATCH(C1168&amp;Q1168,$Z$4:$Z$63&amp;$Y$4:$Y$63,0)),"")</f>
        <v/>
      </c>
    </row>
    <row r="1169" spans="1:20" x14ac:dyDescent="0.25">
      <c r="A1169" s="1" t="s">
        <v>23</v>
      </c>
      <c r="B1169" s="1" t="s">
        <v>438</v>
      </c>
      <c r="C1169" s="1">
        <v>6462858</v>
      </c>
      <c r="D1169" s="1" t="s">
        <v>881</v>
      </c>
      <c r="E1169" s="7">
        <v>0</v>
      </c>
      <c r="F1169" s="10">
        <v>0</v>
      </c>
      <c r="G1169" s="10">
        <v>0</v>
      </c>
      <c r="H1169" s="11">
        <v>0</v>
      </c>
      <c r="I1169" s="11">
        <v>0</v>
      </c>
      <c r="J1169" s="9">
        <v>0</v>
      </c>
      <c r="K1169" s="8">
        <v>0</v>
      </c>
      <c r="L1169" s="12">
        <v>0</v>
      </c>
      <c r="M1169" s="1" t="s">
        <v>23</v>
      </c>
      <c r="N1169" s="1">
        <v>0</v>
      </c>
      <c r="O1169" s="9">
        <v>0</v>
      </c>
      <c r="P1169" s="13">
        <v>0</v>
      </c>
      <c r="Q1169" s="14" t="s">
        <v>878</v>
      </c>
      <c r="R1169" s="15" t="s">
        <v>879</v>
      </c>
      <c r="S1169" s="16" t="s">
        <v>880</v>
      </c>
      <c r="T1169" s="2" t="str" cm="1">
        <f t="array" ref="T1169">IFERROR(INDEX($AB$4:$AB$63,MATCH(C1169&amp;Q1169,$Z$4:$Z$63&amp;$Y$4:$Y$63,0)),"")</f>
        <v/>
      </c>
    </row>
    <row r="1170" spans="1:20" x14ac:dyDescent="0.25">
      <c r="A1170" s="1" t="s">
        <v>23</v>
      </c>
      <c r="B1170" s="1" t="s">
        <v>603</v>
      </c>
      <c r="C1170" s="1">
        <v>6462876</v>
      </c>
      <c r="D1170" s="1" t="s">
        <v>882</v>
      </c>
      <c r="E1170" s="7">
        <v>0</v>
      </c>
      <c r="F1170" s="10">
        <v>0</v>
      </c>
      <c r="G1170" s="10">
        <v>0</v>
      </c>
      <c r="H1170" s="11">
        <v>0</v>
      </c>
      <c r="I1170" s="11">
        <v>0</v>
      </c>
      <c r="J1170" s="9">
        <v>0</v>
      </c>
      <c r="K1170" s="8">
        <v>0</v>
      </c>
      <c r="L1170" s="12">
        <v>0</v>
      </c>
      <c r="M1170" s="1" t="s">
        <v>23</v>
      </c>
      <c r="N1170" s="1">
        <v>0</v>
      </c>
      <c r="O1170" s="9">
        <v>0</v>
      </c>
      <c r="P1170" s="13">
        <v>0</v>
      </c>
      <c r="Q1170" s="14" t="s">
        <v>878</v>
      </c>
      <c r="R1170" s="15" t="s">
        <v>879</v>
      </c>
      <c r="S1170" s="16" t="s">
        <v>880</v>
      </c>
      <c r="T1170" s="2" t="str" cm="1">
        <f t="array" ref="T1170">IFERROR(INDEX($AB$4:$AB$63,MATCH(C1170&amp;Q1170,$Z$4:$Z$63&amp;$Y$4:$Y$63,0)),"")</f>
        <v/>
      </c>
    </row>
    <row r="1171" spans="1:20" x14ac:dyDescent="0.25">
      <c r="A1171" s="1" t="s">
        <v>23</v>
      </c>
      <c r="B1171" s="1" t="s">
        <v>48</v>
      </c>
      <c r="C1171" s="1">
        <v>6462857</v>
      </c>
      <c r="D1171" s="1" t="s">
        <v>883</v>
      </c>
      <c r="E1171" s="7">
        <v>0</v>
      </c>
      <c r="F1171" s="10">
        <v>0</v>
      </c>
      <c r="G1171" s="10">
        <v>0</v>
      </c>
      <c r="H1171" s="11">
        <v>0</v>
      </c>
      <c r="I1171" s="11">
        <v>0</v>
      </c>
      <c r="J1171" s="9">
        <v>0</v>
      </c>
      <c r="K1171" s="8">
        <v>0</v>
      </c>
      <c r="L1171" s="12">
        <v>0</v>
      </c>
      <c r="M1171" s="1" t="s">
        <v>23</v>
      </c>
      <c r="N1171" s="1">
        <v>0</v>
      </c>
      <c r="O1171" s="9">
        <v>0</v>
      </c>
      <c r="P1171" s="13">
        <v>0</v>
      </c>
      <c r="Q1171" s="14" t="s">
        <v>878</v>
      </c>
      <c r="R1171" s="15" t="s">
        <v>879</v>
      </c>
      <c r="S1171" s="16" t="s">
        <v>880</v>
      </c>
      <c r="T1171" s="2" t="str" cm="1">
        <f t="array" ref="T1171">IFERROR(INDEX($AB$4:$AB$63,MATCH(C1171&amp;Q1171,$Z$4:$Z$63&amp;$Y$4:$Y$63,0)),"")</f>
        <v/>
      </c>
    </row>
    <row r="1172" spans="1:20" x14ac:dyDescent="0.25">
      <c r="A1172" s="1" t="s">
        <v>31</v>
      </c>
      <c r="B1172" s="1" t="s">
        <v>533</v>
      </c>
      <c r="C1172" s="1">
        <v>6426283</v>
      </c>
      <c r="D1172" s="1" t="s">
        <v>884</v>
      </c>
      <c r="E1172" s="7">
        <v>0</v>
      </c>
      <c r="F1172" s="10">
        <v>0</v>
      </c>
      <c r="G1172" s="10">
        <v>0</v>
      </c>
      <c r="H1172" s="11">
        <v>0</v>
      </c>
      <c r="I1172" s="11">
        <v>0</v>
      </c>
      <c r="J1172" s="9">
        <v>0</v>
      </c>
      <c r="K1172" s="8">
        <v>0</v>
      </c>
      <c r="L1172" s="12">
        <v>0</v>
      </c>
      <c r="M1172" s="1" t="s">
        <v>23</v>
      </c>
      <c r="N1172" s="1">
        <v>0</v>
      </c>
      <c r="O1172" s="9">
        <v>0</v>
      </c>
      <c r="P1172" s="13">
        <v>0</v>
      </c>
      <c r="Q1172" s="14" t="s">
        <v>878</v>
      </c>
      <c r="R1172" s="15" t="s">
        <v>879</v>
      </c>
      <c r="S1172" s="16" t="s">
        <v>880</v>
      </c>
      <c r="T1172" s="2" t="str" cm="1">
        <f t="array" ref="T1172">IFERROR(INDEX($AB$4:$AB$63,MATCH(C1172&amp;Q1172,$Z$4:$Z$63&amp;$Y$4:$Y$63,0)),"")</f>
        <v/>
      </c>
    </row>
    <row r="1173" spans="1:20" x14ac:dyDescent="0.25">
      <c r="A1173" s="1" t="s">
        <v>31</v>
      </c>
      <c r="B1173" s="1" t="s">
        <v>533</v>
      </c>
      <c r="C1173" s="1">
        <v>6426284</v>
      </c>
      <c r="D1173" s="1" t="s">
        <v>885</v>
      </c>
      <c r="E1173" s="7">
        <v>0</v>
      </c>
      <c r="F1173" s="10">
        <v>0</v>
      </c>
      <c r="G1173" s="10">
        <v>0</v>
      </c>
      <c r="H1173" s="11">
        <v>0</v>
      </c>
      <c r="I1173" s="11">
        <v>0</v>
      </c>
      <c r="J1173" s="9">
        <v>0</v>
      </c>
      <c r="K1173" s="8">
        <v>0</v>
      </c>
      <c r="L1173" s="12">
        <v>0</v>
      </c>
      <c r="M1173" s="1" t="s">
        <v>23</v>
      </c>
      <c r="N1173" s="1">
        <v>0</v>
      </c>
      <c r="O1173" s="9">
        <v>0</v>
      </c>
      <c r="P1173" s="13">
        <v>0</v>
      </c>
      <c r="Q1173" s="14" t="s">
        <v>878</v>
      </c>
      <c r="R1173" s="15" t="s">
        <v>879</v>
      </c>
      <c r="S1173" s="16" t="s">
        <v>880</v>
      </c>
      <c r="T1173" s="2" t="str" cm="1">
        <f t="array" ref="T1173">IFERROR(INDEX($AB$4:$AB$63,MATCH(C1173&amp;Q1173,$Z$4:$Z$63&amp;$Y$4:$Y$63,0)),"")</f>
        <v/>
      </c>
    </row>
    <row r="1174" spans="1:20" x14ac:dyDescent="0.25">
      <c r="A1174" s="1" t="s">
        <v>31</v>
      </c>
      <c r="B1174" s="1" t="s">
        <v>533</v>
      </c>
      <c r="C1174" s="1">
        <v>6426287</v>
      </c>
      <c r="D1174" s="1" t="s">
        <v>538</v>
      </c>
      <c r="E1174" s="7">
        <v>0</v>
      </c>
      <c r="F1174" s="10">
        <v>0</v>
      </c>
      <c r="G1174" s="10">
        <v>0</v>
      </c>
      <c r="H1174" s="11">
        <v>0</v>
      </c>
      <c r="I1174" s="11">
        <v>0</v>
      </c>
      <c r="J1174" s="9">
        <v>0</v>
      </c>
      <c r="K1174" s="8">
        <v>0</v>
      </c>
      <c r="L1174" s="12">
        <v>0</v>
      </c>
      <c r="M1174" s="1" t="s">
        <v>23</v>
      </c>
      <c r="N1174" s="1">
        <v>0</v>
      </c>
      <c r="O1174" s="9">
        <v>0</v>
      </c>
      <c r="P1174" s="13">
        <v>0</v>
      </c>
      <c r="Q1174" s="14" t="s">
        <v>878</v>
      </c>
      <c r="R1174" s="15" t="s">
        <v>879</v>
      </c>
      <c r="S1174" s="16" t="s">
        <v>880</v>
      </c>
      <c r="T1174" s="2" t="str" cm="1">
        <f t="array" ref="T1174">IFERROR(INDEX($AB$4:$AB$63,MATCH(C1174&amp;Q1174,$Z$4:$Z$63&amp;$Y$4:$Y$63,0)),"")</f>
        <v/>
      </c>
    </row>
    <row r="1175" spans="1:20" x14ac:dyDescent="0.25">
      <c r="A1175" s="1" t="s">
        <v>31</v>
      </c>
      <c r="B1175" s="1" t="s">
        <v>533</v>
      </c>
      <c r="C1175" s="1">
        <v>6426288</v>
      </c>
      <c r="D1175" s="1" t="s">
        <v>539</v>
      </c>
      <c r="E1175" s="7">
        <v>0</v>
      </c>
      <c r="F1175" s="10">
        <v>0</v>
      </c>
      <c r="G1175" s="10">
        <v>0</v>
      </c>
      <c r="H1175" s="11">
        <v>0</v>
      </c>
      <c r="I1175" s="11">
        <v>0</v>
      </c>
      <c r="J1175" s="9">
        <v>0</v>
      </c>
      <c r="K1175" s="8">
        <v>0</v>
      </c>
      <c r="L1175" s="12">
        <v>0</v>
      </c>
      <c r="M1175" s="1" t="s">
        <v>23</v>
      </c>
      <c r="N1175" s="1">
        <v>0</v>
      </c>
      <c r="O1175" s="9">
        <v>0</v>
      </c>
      <c r="P1175" s="13">
        <v>0</v>
      </c>
      <c r="Q1175" s="14" t="s">
        <v>878</v>
      </c>
      <c r="R1175" s="15" t="s">
        <v>879</v>
      </c>
      <c r="S1175" s="16" t="s">
        <v>880</v>
      </c>
      <c r="T1175" s="2" t="str" cm="1">
        <f t="array" ref="T1175">IFERROR(INDEX($AB$4:$AB$63,MATCH(C1175&amp;Q1175,$Z$4:$Z$63&amp;$Y$4:$Y$63,0)),"")</f>
        <v/>
      </c>
    </row>
    <row r="1176" spans="1:20" x14ac:dyDescent="0.25">
      <c r="A1176" s="1" t="s">
        <v>31</v>
      </c>
      <c r="B1176" s="1" t="s">
        <v>792</v>
      </c>
      <c r="C1176" s="1">
        <v>6425887</v>
      </c>
      <c r="D1176" s="1" t="s">
        <v>812</v>
      </c>
      <c r="E1176" s="7">
        <v>0</v>
      </c>
      <c r="F1176" s="10">
        <v>0</v>
      </c>
      <c r="G1176" s="10">
        <v>0</v>
      </c>
      <c r="H1176" s="11">
        <v>0</v>
      </c>
      <c r="I1176" s="11">
        <v>0</v>
      </c>
      <c r="J1176" s="9">
        <v>0</v>
      </c>
      <c r="K1176" s="8">
        <v>0</v>
      </c>
      <c r="L1176" s="12">
        <v>0</v>
      </c>
      <c r="M1176" s="1" t="s">
        <v>23</v>
      </c>
      <c r="N1176" s="1">
        <v>0</v>
      </c>
      <c r="O1176" s="9">
        <v>0</v>
      </c>
      <c r="P1176" s="13">
        <v>0</v>
      </c>
      <c r="Q1176" s="14" t="s">
        <v>878</v>
      </c>
      <c r="R1176" s="15" t="s">
        <v>879</v>
      </c>
      <c r="S1176" s="16" t="s">
        <v>880</v>
      </c>
      <c r="T1176" s="2" t="str" cm="1">
        <f t="array" ref="T1176">IFERROR(INDEX($AB$4:$AB$63,MATCH(C1176&amp;Q1176,$Z$4:$Z$63&amp;$Y$4:$Y$63,0)),"")</f>
        <v/>
      </c>
    </row>
    <row r="1177" spans="1:20" x14ac:dyDescent="0.25">
      <c r="A1177" s="1" t="s">
        <v>31</v>
      </c>
      <c r="B1177" s="1" t="s">
        <v>792</v>
      </c>
      <c r="C1177" s="1">
        <v>6425889</v>
      </c>
      <c r="D1177" s="1" t="s">
        <v>813</v>
      </c>
      <c r="E1177" s="7">
        <v>0</v>
      </c>
      <c r="F1177" s="10">
        <v>0</v>
      </c>
      <c r="G1177" s="10">
        <v>0</v>
      </c>
      <c r="H1177" s="11">
        <v>0</v>
      </c>
      <c r="I1177" s="11">
        <v>0</v>
      </c>
      <c r="J1177" s="9">
        <v>0</v>
      </c>
      <c r="K1177" s="8">
        <v>0</v>
      </c>
      <c r="L1177" s="12">
        <v>0</v>
      </c>
      <c r="M1177" s="1" t="s">
        <v>23</v>
      </c>
      <c r="N1177" s="1">
        <v>0</v>
      </c>
      <c r="O1177" s="9">
        <v>0</v>
      </c>
      <c r="P1177" s="13">
        <v>0</v>
      </c>
      <c r="Q1177" s="14" t="s">
        <v>878</v>
      </c>
      <c r="R1177" s="15" t="s">
        <v>879</v>
      </c>
      <c r="S1177" s="16" t="s">
        <v>880</v>
      </c>
      <c r="T1177" s="2" t="str" cm="1">
        <f t="array" ref="T1177">IFERROR(INDEX($AB$4:$AB$63,MATCH(C1177&amp;Q1177,$Z$4:$Z$63&amp;$Y$4:$Y$63,0)),"")</f>
        <v/>
      </c>
    </row>
    <row r="1178" spans="1:20" x14ac:dyDescent="0.25">
      <c r="A1178" s="1" t="s">
        <v>31</v>
      </c>
      <c r="B1178" s="1" t="s">
        <v>792</v>
      </c>
      <c r="C1178" s="1">
        <v>6425891</v>
      </c>
      <c r="D1178" s="1" t="s">
        <v>814</v>
      </c>
      <c r="E1178" s="7">
        <v>0</v>
      </c>
      <c r="F1178" s="10">
        <v>0</v>
      </c>
      <c r="G1178" s="10">
        <v>0</v>
      </c>
      <c r="H1178" s="11">
        <v>0</v>
      </c>
      <c r="I1178" s="11">
        <v>0</v>
      </c>
      <c r="J1178" s="9">
        <v>0</v>
      </c>
      <c r="K1178" s="8">
        <v>0</v>
      </c>
      <c r="L1178" s="12">
        <v>0</v>
      </c>
      <c r="M1178" s="1" t="s">
        <v>23</v>
      </c>
      <c r="N1178" s="1">
        <v>0</v>
      </c>
      <c r="O1178" s="9">
        <v>0</v>
      </c>
      <c r="P1178" s="13">
        <v>0</v>
      </c>
      <c r="Q1178" s="14" t="s">
        <v>878</v>
      </c>
      <c r="R1178" s="15" t="s">
        <v>879</v>
      </c>
      <c r="S1178" s="16" t="s">
        <v>880</v>
      </c>
      <c r="T1178" s="2" t="str" cm="1">
        <f t="array" ref="T1178">IFERROR(INDEX($AB$4:$AB$63,MATCH(C1178&amp;Q1178,$Z$4:$Z$63&amp;$Y$4:$Y$63,0)),"")</f>
        <v/>
      </c>
    </row>
    <row r="1179" spans="1:20" x14ac:dyDescent="0.25">
      <c r="A1179" s="1" t="s">
        <v>31</v>
      </c>
      <c r="B1179" s="1" t="s">
        <v>792</v>
      </c>
      <c r="C1179" s="1">
        <v>6425893</v>
      </c>
      <c r="D1179" s="1" t="s">
        <v>815</v>
      </c>
      <c r="E1179" s="7">
        <v>0</v>
      </c>
      <c r="F1179" s="10">
        <v>0</v>
      </c>
      <c r="G1179" s="10">
        <v>0</v>
      </c>
      <c r="H1179" s="11">
        <v>0</v>
      </c>
      <c r="I1179" s="11">
        <v>0</v>
      </c>
      <c r="J1179" s="9">
        <v>0</v>
      </c>
      <c r="K1179" s="8">
        <v>0</v>
      </c>
      <c r="L1179" s="12">
        <v>0</v>
      </c>
      <c r="M1179" s="1" t="s">
        <v>23</v>
      </c>
      <c r="N1179" s="1">
        <v>0</v>
      </c>
      <c r="O1179" s="9">
        <v>0</v>
      </c>
      <c r="P1179" s="13">
        <v>0</v>
      </c>
      <c r="Q1179" s="14" t="s">
        <v>878</v>
      </c>
      <c r="R1179" s="15" t="s">
        <v>879</v>
      </c>
      <c r="S1179" s="16" t="s">
        <v>880</v>
      </c>
      <c r="T1179" s="2" t="str" cm="1">
        <f t="array" ref="T1179">IFERROR(INDEX($AB$4:$AB$63,MATCH(C1179&amp;Q1179,$Z$4:$Z$63&amp;$Y$4:$Y$63,0)),"")</f>
        <v/>
      </c>
    </row>
    <row r="1180" spans="1:20" x14ac:dyDescent="0.25">
      <c r="A1180" s="1" t="s">
        <v>31</v>
      </c>
      <c r="B1180" s="1" t="s">
        <v>792</v>
      </c>
      <c r="C1180" s="1">
        <v>6425897</v>
      </c>
      <c r="D1180" s="1" t="s">
        <v>816</v>
      </c>
      <c r="E1180" s="7">
        <v>0</v>
      </c>
      <c r="F1180" s="10">
        <v>0</v>
      </c>
      <c r="G1180" s="10">
        <v>0</v>
      </c>
      <c r="H1180" s="11">
        <v>0</v>
      </c>
      <c r="I1180" s="11">
        <v>0</v>
      </c>
      <c r="J1180" s="9">
        <v>0</v>
      </c>
      <c r="K1180" s="8">
        <v>0</v>
      </c>
      <c r="L1180" s="12">
        <v>0</v>
      </c>
      <c r="M1180" s="1" t="s">
        <v>23</v>
      </c>
      <c r="N1180" s="1">
        <v>0</v>
      </c>
      <c r="O1180" s="9">
        <v>0</v>
      </c>
      <c r="P1180" s="13">
        <v>0</v>
      </c>
      <c r="Q1180" s="14" t="s">
        <v>878</v>
      </c>
      <c r="R1180" s="15" t="s">
        <v>879</v>
      </c>
      <c r="S1180" s="16" t="s">
        <v>880</v>
      </c>
      <c r="T1180" s="2" t="str" cm="1">
        <f t="array" ref="T1180">IFERROR(INDEX($AB$4:$AB$63,MATCH(C1180&amp;Q1180,$Z$4:$Z$63&amp;$Y$4:$Y$63,0)),"")</f>
        <v/>
      </c>
    </row>
    <row r="1181" spans="1:20" x14ac:dyDescent="0.25">
      <c r="A1181" s="1" t="s">
        <v>31</v>
      </c>
      <c r="B1181" s="1" t="s">
        <v>792</v>
      </c>
      <c r="C1181" s="1">
        <v>6425901</v>
      </c>
      <c r="D1181" s="1" t="s">
        <v>817</v>
      </c>
      <c r="E1181" s="7">
        <v>0</v>
      </c>
      <c r="F1181" s="10">
        <v>0</v>
      </c>
      <c r="G1181" s="10">
        <v>0</v>
      </c>
      <c r="H1181" s="11">
        <v>0</v>
      </c>
      <c r="I1181" s="11">
        <v>0</v>
      </c>
      <c r="J1181" s="9">
        <v>0</v>
      </c>
      <c r="K1181" s="8">
        <v>0</v>
      </c>
      <c r="L1181" s="12">
        <v>0</v>
      </c>
      <c r="M1181" s="1" t="s">
        <v>23</v>
      </c>
      <c r="N1181" s="1">
        <v>0</v>
      </c>
      <c r="O1181" s="9">
        <v>0</v>
      </c>
      <c r="P1181" s="13">
        <v>0</v>
      </c>
      <c r="Q1181" s="14" t="s">
        <v>878</v>
      </c>
      <c r="R1181" s="15" t="s">
        <v>879</v>
      </c>
      <c r="S1181" s="16" t="s">
        <v>880</v>
      </c>
      <c r="T1181" s="2" t="str" cm="1">
        <f t="array" ref="T1181">IFERROR(INDEX($AB$4:$AB$63,MATCH(C1181&amp;Q1181,$Z$4:$Z$63&amp;$Y$4:$Y$63,0)),"")</f>
        <v/>
      </c>
    </row>
    <row r="1182" spans="1:20" x14ac:dyDescent="0.25">
      <c r="A1182" s="1" t="s">
        <v>31</v>
      </c>
      <c r="B1182" s="1" t="s">
        <v>792</v>
      </c>
      <c r="C1182" s="1">
        <v>6425905</v>
      </c>
      <c r="D1182" s="1" t="s">
        <v>886</v>
      </c>
      <c r="E1182" s="7">
        <v>0</v>
      </c>
      <c r="F1182" s="10">
        <v>0</v>
      </c>
      <c r="G1182" s="10">
        <v>0</v>
      </c>
      <c r="H1182" s="11">
        <v>0</v>
      </c>
      <c r="I1182" s="11">
        <v>0</v>
      </c>
      <c r="J1182" s="9">
        <v>0</v>
      </c>
      <c r="K1182" s="8">
        <v>0</v>
      </c>
      <c r="L1182" s="12">
        <v>0</v>
      </c>
      <c r="M1182" s="1" t="s">
        <v>23</v>
      </c>
      <c r="N1182" s="1">
        <v>0</v>
      </c>
      <c r="O1182" s="9">
        <v>0</v>
      </c>
      <c r="P1182" s="13">
        <v>0</v>
      </c>
      <c r="Q1182" s="14" t="s">
        <v>878</v>
      </c>
      <c r="R1182" s="15" t="s">
        <v>879</v>
      </c>
      <c r="S1182" s="16" t="s">
        <v>880</v>
      </c>
      <c r="T1182" s="2" t="str" cm="1">
        <f t="array" ref="T1182">IFERROR(INDEX($AB$4:$AB$63,MATCH(C1182&amp;Q1182,$Z$4:$Z$63&amp;$Y$4:$Y$63,0)),"")</f>
        <v/>
      </c>
    </row>
    <row r="1183" spans="1:20" x14ac:dyDescent="0.25">
      <c r="A1183" s="1" t="s">
        <v>31</v>
      </c>
      <c r="B1183" s="1" t="s">
        <v>792</v>
      </c>
      <c r="C1183" s="1">
        <v>6431236</v>
      </c>
      <c r="D1183" s="1" t="s">
        <v>819</v>
      </c>
      <c r="E1183" s="7">
        <v>0</v>
      </c>
      <c r="F1183" s="10">
        <v>0</v>
      </c>
      <c r="G1183" s="10">
        <v>0</v>
      </c>
      <c r="H1183" s="11">
        <v>0</v>
      </c>
      <c r="I1183" s="11">
        <v>0</v>
      </c>
      <c r="J1183" s="9">
        <v>0</v>
      </c>
      <c r="K1183" s="8">
        <v>0</v>
      </c>
      <c r="L1183" s="12">
        <v>0</v>
      </c>
      <c r="M1183" s="1" t="s">
        <v>23</v>
      </c>
      <c r="N1183" s="1">
        <v>0</v>
      </c>
      <c r="O1183" s="9">
        <v>0</v>
      </c>
      <c r="P1183" s="13">
        <v>0</v>
      </c>
      <c r="Q1183" s="14" t="s">
        <v>878</v>
      </c>
      <c r="R1183" s="15" t="s">
        <v>879</v>
      </c>
      <c r="S1183" s="16" t="s">
        <v>880</v>
      </c>
      <c r="T1183" s="2" t="str" cm="1">
        <f t="array" ref="T1183">IFERROR(INDEX($AB$4:$AB$63,MATCH(C1183&amp;Q1183,$Z$4:$Z$63&amp;$Y$4:$Y$63,0)),"")</f>
        <v/>
      </c>
    </row>
    <row r="1184" spans="1:20" x14ac:dyDescent="0.25">
      <c r="A1184" s="1" t="s">
        <v>31</v>
      </c>
      <c r="B1184" s="1" t="s">
        <v>867</v>
      </c>
      <c r="C1184" s="1">
        <v>6427647</v>
      </c>
      <c r="D1184" s="1" t="s">
        <v>868</v>
      </c>
      <c r="E1184" s="7">
        <v>0</v>
      </c>
      <c r="F1184" s="10">
        <v>0</v>
      </c>
      <c r="G1184" s="10">
        <v>0</v>
      </c>
      <c r="H1184" s="11">
        <v>0</v>
      </c>
      <c r="I1184" s="11">
        <v>0</v>
      </c>
      <c r="J1184" s="9">
        <v>0</v>
      </c>
      <c r="K1184" s="8">
        <v>0</v>
      </c>
      <c r="L1184" s="12">
        <v>0</v>
      </c>
      <c r="M1184" s="1" t="s">
        <v>23</v>
      </c>
      <c r="N1184" s="1">
        <v>0</v>
      </c>
      <c r="O1184" s="9">
        <v>0</v>
      </c>
      <c r="P1184" s="13">
        <v>0</v>
      </c>
      <c r="Q1184" s="14" t="s">
        <v>878</v>
      </c>
      <c r="R1184" s="15" t="s">
        <v>879</v>
      </c>
      <c r="S1184" s="16" t="s">
        <v>880</v>
      </c>
      <c r="T1184" s="2" t="str" cm="1">
        <f t="array" ref="T1184">IFERROR(INDEX($AB$4:$AB$63,MATCH(C1184&amp;Q1184,$Z$4:$Z$63&amp;$Y$4:$Y$63,0)),"")</f>
        <v/>
      </c>
    </row>
    <row r="1185" spans="1:20" x14ac:dyDescent="0.25">
      <c r="A1185" s="1" t="s">
        <v>31</v>
      </c>
      <c r="B1185" s="1" t="s">
        <v>867</v>
      </c>
      <c r="C1185" s="1">
        <v>6427649</v>
      </c>
      <c r="D1185" s="1" t="s">
        <v>869</v>
      </c>
      <c r="E1185" s="7">
        <v>0</v>
      </c>
      <c r="F1185" s="10">
        <v>0</v>
      </c>
      <c r="G1185" s="10">
        <v>0</v>
      </c>
      <c r="H1185" s="11">
        <v>0</v>
      </c>
      <c r="I1185" s="11">
        <v>0</v>
      </c>
      <c r="J1185" s="9">
        <v>0</v>
      </c>
      <c r="K1185" s="8">
        <v>0</v>
      </c>
      <c r="L1185" s="12">
        <v>0</v>
      </c>
      <c r="M1185" s="1" t="s">
        <v>23</v>
      </c>
      <c r="N1185" s="1">
        <v>0</v>
      </c>
      <c r="O1185" s="9">
        <v>0</v>
      </c>
      <c r="P1185" s="13">
        <v>0</v>
      </c>
      <c r="Q1185" s="14" t="s">
        <v>878</v>
      </c>
      <c r="R1185" s="15" t="s">
        <v>879</v>
      </c>
      <c r="S1185" s="16" t="s">
        <v>880</v>
      </c>
      <c r="T1185" s="2" t="str" cm="1">
        <f t="array" ref="T1185">IFERROR(INDEX($AB$4:$AB$63,MATCH(C1185&amp;Q1185,$Z$4:$Z$63&amp;$Y$4:$Y$63,0)),"")</f>
        <v/>
      </c>
    </row>
    <row r="1186" spans="1:20" x14ac:dyDescent="0.25">
      <c r="A1186" s="1" t="s">
        <v>31</v>
      </c>
      <c r="B1186" s="1" t="s">
        <v>867</v>
      </c>
      <c r="C1186" s="1">
        <v>6427651</v>
      </c>
      <c r="D1186" s="1" t="s">
        <v>870</v>
      </c>
      <c r="E1186" s="7">
        <v>0</v>
      </c>
      <c r="F1186" s="10">
        <v>0</v>
      </c>
      <c r="G1186" s="10">
        <v>0</v>
      </c>
      <c r="H1186" s="11">
        <v>0</v>
      </c>
      <c r="I1186" s="11">
        <v>0</v>
      </c>
      <c r="J1186" s="9">
        <v>0</v>
      </c>
      <c r="K1186" s="8">
        <v>0</v>
      </c>
      <c r="L1186" s="12">
        <v>0</v>
      </c>
      <c r="M1186" s="1" t="s">
        <v>23</v>
      </c>
      <c r="N1186" s="1">
        <v>0</v>
      </c>
      <c r="O1186" s="9">
        <v>0</v>
      </c>
      <c r="P1186" s="13">
        <v>0</v>
      </c>
      <c r="Q1186" s="14" t="s">
        <v>878</v>
      </c>
      <c r="R1186" s="15" t="s">
        <v>879</v>
      </c>
      <c r="S1186" s="16" t="s">
        <v>880</v>
      </c>
      <c r="T1186" s="2" t="str" cm="1">
        <f t="array" ref="T1186">IFERROR(INDEX($AB$4:$AB$63,MATCH(C1186&amp;Q1186,$Z$4:$Z$63&amp;$Y$4:$Y$63,0)),"")</f>
        <v/>
      </c>
    </row>
    <row r="1187" spans="1:20" x14ac:dyDescent="0.25">
      <c r="A1187" s="1" t="s">
        <v>31</v>
      </c>
      <c r="B1187" s="1" t="s">
        <v>867</v>
      </c>
      <c r="C1187" s="1">
        <v>6427653</v>
      </c>
      <c r="D1187" s="1" t="s">
        <v>871</v>
      </c>
      <c r="E1187" s="7">
        <v>0</v>
      </c>
      <c r="F1187" s="10">
        <v>0</v>
      </c>
      <c r="G1187" s="10">
        <v>0</v>
      </c>
      <c r="H1187" s="11">
        <v>0</v>
      </c>
      <c r="I1187" s="11">
        <v>0</v>
      </c>
      <c r="J1187" s="9">
        <v>0</v>
      </c>
      <c r="K1187" s="8">
        <v>0</v>
      </c>
      <c r="L1187" s="12">
        <v>0</v>
      </c>
      <c r="M1187" s="1" t="s">
        <v>23</v>
      </c>
      <c r="N1187" s="1">
        <v>0</v>
      </c>
      <c r="O1187" s="9">
        <v>0</v>
      </c>
      <c r="P1187" s="13">
        <v>0</v>
      </c>
      <c r="Q1187" s="14" t="s">
        <v>878</v>
      </c>
      <c r="R1187" s="15" t="s">
        <v>879</v>
      </c>
      <c r="S1187" s="16" t="s">
        <v>880</v>
      </c>
      <c r="T1187" s="2" t="str" cm="1">
        <f t="array" ref="T1187">IFERROR(INDEX($AB$4:$AB$63,MATCH(C1187&amp;Q1187,$Z$4:$Z$63&amp;$Y$4:$Y$63,0)),"")</f>
        <v/>
      </c>
    </row>
    <row r="1188" spans="1:20" x14ac:dyDescent="0.25">
      <c r="A1188" s="1" t="s">
        <v>31</v>
      </c>
      <c r="B1188" s="1" t="s">
        <v>867</v>
      </c>
      <c r="C1188" s="1">
        <v>6427655</v>
      </c>
      <c r="D1188" s="1" t="s">
        <v>872</v>
      </c>
      <c r="E1188" s="7">
        <v>0</v>
      </c>
      <c r="F1188" s="10">
        <v>0</v>
      </c>
      <c r="G1188" s="10">
        <v>0</v>
      </c>
      <c r="H1188" s="11">
        <v>0</v>
      </c>
      <c r="I1188" s="11">
        <v>0</v>
      </c>
      <c r="J1188" s="9">
        <v>0</v>
      </c>
      <c r="K1188" s="8">
        <v>0</v>
      </c>
      <c r="L1188" s="12">
        <v>0</v>
      </c>
      <c r="M1188" s="1" t="s">
        <v>23</v>
      </c>
      <c r="N1188" s="1">
        <v>0</v>
      </c>
      <c r="O1188" s="9">
        <v>0</v>
      </c>
      <c r="P1188" s="13">
        <v>0</v>
      </c>
      <c r="Q1188" s="14" t="s">
        <v>878</v>
      </c>
      <c r="R1188" s="15" t="s">
        <v>879</v>
      </c>
      <c r="S1188" s="16" t="s">
        <v>880</v>
      </c>
      <c r="T1188" s="2" t="str" cm="1">
        <f t="array" ref="T1188">IFERROR(INDEX($AB$4:$AB$63,MATCH(C1188&amp;Q1188,$Z$4:$Z$63&amp;$Y$4:$Y$63,0)),"")</f>
        <v/>
      </c>
    </row>
    <row r="1189" spans="1:20" x14ac:dyDescent="0.25">
      <c r="A1189" s="1" t="s">
        <v>31</v>
      </c>
      <c r="B1189" s="1" t="s">
        <v>867</v>
      </c>
      <c r="C1189" s="1">
        <v>6427657</v>
      </c>
      <c r="D1189" s="1" t="s">
        <v>873</v>
      </c>
      <c r="E1189" s="7">
        <v>0</v>
      </c>
      <c r="F1189" s="10">
        <v>0</v>
      </c>
      <c r="G1189" s="10">
        <v>0</v>
      </c>
      <c r="H1189" s="11">
        <v>0</v>
      </c>
      <c r="I1189" s="11">
        <v>0</v>
      </c>
      <c r="J1189" s="9">
        <v>0</v>
      </c>
      <c r="K1189" s="8">
        <v>0</v>
      </c>
      <c r="L1189" s="12">
        <v>0</v>
      </c>
      <c r="M1189" s="1" t="s">
        <v>23</v>
      </c>
      <c r="N1189" s="1">
        <v>0</v>
      </c>
      <c r="O1189" s="9">
        <v>0</v>
      </c>
      <c r="P1189" s="13">
        <v>0</v>
      </c>
      <c r="Q1189" s="14" t="s">
        <v>878</v>
      </c>
      <c r="R1189" s="15" t="s">
        <v>879</v>
      </c>
      <c r="S1189" s="16" t="s">
        <v>880</v>
      </c>
      <c r="T1189" s="2" t="str" cm="1">
        <f t="array" ref="T1189">IFERROR(INDEX($AB$4:$AB$63,MATCH(C1189&amp;Q1189,$Z$4:$Z$63&amp;$Y$4:$Y$63,0)),"")</f>
        <v/>
      </c>
    </row>
    <row r="1190" spans="1:20" x14ac:dyDescent="0.25">
      <c r="A1190" s="1" t="s">
        <v>31</v>
      </c>
      <c r="B1190" s="1" t="s">
        <v>867</v>
      </c>
      <c r="C1190" s="1">
        <v>6427659</v>
      </c>
      <c r="D1190" s="1" t="s">
        <v>874</v>
      </c>
      <c r="E1190" s="7">
        <v>0</v>
      </c>
      <c r="F1190" s="10">
        <v>0</v>
      </c>
      <c r="G1190" s="10">
        <v>0</v>
      </c>
      <c r="H1190" s="11">
        <v>0</v>
      </c>
      <c r="I1190" s="11">
        <v>0</v>
      </c>
      <c r="J1190" s="9">
        <v>0</v>
      </c>
      <c r="K1190" s="8">
        <v>0</v>
      </c>
      <c r="L1190" s="12">
        <v>0</v>
      </c>
      <c r="M1190" s="1" t="s">
        <v>23</v>
      </c>
      <c r="N1190" s="1">
        <v>0</v>
      </c>
      <c r="O1190" s="9">
        <v>0</v>
      </c>
      <c r="P1190" s="13">
        <v>0</v>
      </c>
      <c r="Q1190" s="14" t="s">
        <v>878</v>
      </c>
      <c r="R1190" s="15" t="s">
        <v>879</v>
      </c>
      <c r="S1190" s="16" t="s">
        <v>880</v>
      </c>
      <c r="T1190" s="2" t="str" cm="1">
        <f t="array" ref="T1190">IFERROR(INDEX($AB$4:$AB$63,MATCH(C1190&amp;Q1190,$Z$4:$Z$63&amp;$Y$4:$Y$63,0)),"")</f>
        <v/>
      </c>
    </row>
    <row r="1191" spans="1:20" x14ac:dyDescent="0.25">
      <c r="A1191" s="1" t="s">
        <v>31</v>
      </c>
      <c r="B1191" s="1" t="s">
        <v>867</v>
      </c>
      <c r="C1191" s="1">
        <v>6427663</v>
      </c>
      <c r="D1191" s="1" t="s">
        <v>875</v>
      </c>
      <c r="E1191" s="7">
        <v>0</v>
      </c>
      <c r="F1191" s="10">
        <v>0</v>
      </c>
      <c r="G1191" s="10">
        <v>0</v>
      </c>
      <c r="H1191" s="11">
        <v>0</v>
      </c>
      <c r="I1191" s="11">
        <v>0</v>
      </c>
      <c r="J1191" s="9">
        <v>0</v>
      </c>
      <c r="K1191" s="8">
        <v>0</v>
      </c>
      <c r="L1191" s="12">
        <v>0</v>
      </c>
      <c r="M1191" s="1" t="s">
        <v>23</v>
      </c>
      <c r="N1191" s="1">
        <v>0</v>
      </c>
      <c r="O1191" s="9">
        <v>0</v>
      </c>
      <c r="P1191" s="13">
        <v>0</v>
      </c>
      <c r="Q1191" s="14" t="s">
        <v>878</v>
      </c>
      <c r="R1191" s="15" t="s">
        <v>879</v>
      </c>
      <c r="S1191" s="16" t="s">
        <v>880</v>
      </c>
      <c r="T1191" s="2" t="str" cm="1">
        <f t="array" ref="T1191">IFERROR(INDEX($AB$4:$AB$63,MATCH(C1191&amp;Q1191,$Z$4:$Z$63&amp;$Y$4:$Y$63,0)),"")</f>
        <v/>
      </c>
    </row>
    <row r="1192" spans="1:20" x14ac:dyDescent="0.25">
      <c r="A1192" s="1" t="s">
        <v>31</v>
      </c>
      <c r="B1192" s="1" t="s">
        <v>867</v>
      </c>
      <c r="C1192" s="1">
        <v>6427667</v>
      </c>
      <c r="D1192" s="1" t="s">
        <v>876</v>
      </c>
      <c r="E1192" s="7">
        <v>0</v>
      </c>
      <c r="F1192" s="10">
        <v>0</v>
      </c>
      <c r="G1192" s="10">
        <v>0</v>
      </c>
      <c r="H1192" s="11">
        <v>0</v>
      </c>
      <c r="I1192" s="11">
        <v>0</v>
      </c>
      <c r="J1192" s="9">
        <v>0</v>
      </c>
      <c r="K1192" s="8">
        <v>0</v>
      </c>
      <c r="L1192" s="12">
        <v>0</v>
      </c>
      <c r="M1192" s="1" t="s">
        <v>23</v>
      </c>
      <c r="N1192" s="1">
        <v>0</v>
      </c>
      <c r="O1192" s="9">
        <v>0</v>
      </c>
      <c r="P1192" s="13">
        <v>0</v>
      </c>
      <c r="Q1192" s="14" t="s">
        <v>878</v>
      </c>
      <c r="R1192" s="15" t="s">
        <v>879</v>
      </c>
      <c r="S1192" s="16" t="s">
        <v>880</v>
      </c>
      <c r="T1192" s="2" t="str" cm="1">
        <f t="array" ref="T1192">IFERROR(INDEX($AB$4:$AB$63,MATCH(C1192&amp;Q1192,$Z$4:$Z$63&amp;$Y$4:$Y$63,0)),"")</f>
        <v/>
      </c>
    </row>
    <row r="1193" spans="1:20" x14ac:dyDescent="0.25">
      <c r="A1193" s="1" t="s">
        <v>31</v>
      </c>
      <c r="B1193" s="1" t="s">
        <v>867</v>
      </c>
      <c r="C1193" s="1">
        <v>6427671</v>
      </c>
      <c r="D1193" s="1" t="s">
        <v>877</v>
      </c>
      <c r="E1193" s="7">
        <v>0</v>
      </c>
      <c r="F1193" s="10">
        <v>0</v>
      </c>
      <c r="G1193" s="10">
        <v>0</v>
      </c>
      <c r="H1193" s="11">
        <v>0</v>
      </c>
      <c r="I1193" s="11">
        <v>0</v>
      </c>
      <c r="J1193" s="9">
        <v>0</v>
      </c>
      <c r="K1193" s="8">
        <v>0</v>
      </c>
      <c r="L1193" s="12">
        <v>0</v>
      </c>
      <c r="M1193" s="1" t="s">
        <v>23</v>
      </c>
      <c r="N1193" s="1">
        <v>0</v>
      </c>
      <c r="O1193" s="9">
        <v>0</v>
      </c>
      <c r="P1193" s="13">
        <v>0</v>
      </c>
      <c r="Q1193" s="14" t="s">
        <v>878</v>
      </c>
      <c r="R1193" s="15" t="s">
        <v>879</v>
      </c>
      <c r="S1193" s="16" t="s">
        <v>880</v>
      </c>
      <c r="T1193" s="2" t="str" cm="1">
        <f t="array" ref="T1193">IFERROR(INDEX($AB$4:$AB$63,MATCH(C1193&amp;Q1193,$Z$4:$Z$63&amp;$Y$4:$Y$63,0)),"")</f>
        <v/>
      </c>
    </row>
    <row r="1194" spans="1:20" x14ac:dyDescent="0.25">
      <c r="A1194" s="1" t="s">
        <v>31</v>
      </c>
      <c r="B1194" s="1" t="s">
        <v>603</v>
      </c>
      <c r="C1194" s="1">
        <v>6425907</v>
      </c>
      <c r="D1194" s="1" t="s">
        <v>626</v>
      </c>
      <c r="E1194" s="7">
        <v>0</v>
      </c>
      <c r="F1194" s="10">
        <v>0</v>
      </c>
      <c r="G1194" s="10">
        <v>0</v>
      </c>
      <c r="H1194" s="11">
        <v>0</v>
      </c>
      <c r="I1194" s="11">
        <v>0</v>
      </c>
      <c r="J1194" s="9">
        <v>0</v>
      </c>
      <c r="K1194" s="8">
        <v>0</v>
      </c>
      <c r="L1194" s="12">
        <v>0</v>
      </c>
      <c r="M1194" s="1" t="s">
        <v>23</v>
      </c>
      <c r="N1194" s="1">
        <v>0</v>
      </c>
      <c r="O1194" s="9">
        <v>0</v>
      </c>
      <c r="P1194" s="13">
        <v>0</v>
      </c>
      <c r="Q1194" s="14" t="s">
        <v>878</v>
      </c>
      <c r="R1194" s="15" t="s">
        <v>879</v>
      </c>
      <c r="S1194" s="16" t="s">
        <v>880</v>
      </c>
      <c r="T1194" s="2" t="str" cm="1">
        <f t="array" ref="T1194">IFERROR(INDEX($AB$4:$AB$63,MATCH(C1194&amp;Q1194,$Z$4:$Z$63&amp;$Y$4:$Y$63,0)),"")</f>
        <v/>
      </c>
    </row>
    <row r="1195" spans="1:20" x14ac:dyDescent="0.25">
      <c r="A1195" s="1" t="s">
        <v>31</v>
      </c>
      <c r="B1195" s="1" t="s">
        <v>603</v>
      </c>
      <c r="C1195" s="1">
        <v>6425909</v>
      </c>
      <c r="D1195" s="1" t="s">
        <v>627</v>
      </c>
      <c r="E1195" s="7">
        <v>0</v>
      </c>
      <c r="F1195" s="10">
        <v>0</v>
      </c>
      <c r="G1195" s="10">
        <v>0</v>
      </c>
      <c r="H1195" s="11">
        <v>0</v>
      </c>
      <c r="I1195" s="11">
        <v>0</v>
      </c>
      <c r="J1195" s="9">
        <v>0</v>
      </c>
      <c r="K1195" s="8">
        <v>0</v>
      </c>
      <c r="L1195" s="12">
        <v>0</v>
      </c>
      <c r="M1195" s="1" t="s">
        <v>23</v>
      </c>
      <c r="N1195" s="1">
        <v>0</v>
      </c>
      <c r="O1195" s="9">
        <v>0</v>
      </c>
      <c r="P1195" s="13">
        <v>0</v>
      </c>
      <c r="Q1195" s="14" t="s">
        <v>878</v>
      </c>
      <c r="R1195" s="15" t="s">
        <v>879</v>
      </c>
      <c r="S1195" s="16" t="s">
        <v>880</v>
      </c>
      <c r="T1195" s="2" t="str" cm="1">
        <f t="array" ref="T1195">IFERROR(INDEX($AB$4:$AB$63,MATCH(C1195&amp;Q1195,$Z$4:$Z$63&amp;$Y$4:$Y$63,0)),"")</f>
        <v/>
      </c>
    </row>
    <row r="1196" spans="1:20" x14ac:dyDescent="0.25">
      <c r="A1196" s="1" t="s">
        <v>31</v>
      </c>
      <c r="B1196" s="1" t="s">
        <v>603</v>
      </c>
      <c r="C1196" s="1">
        <v>6425911</v>
      </c>
      <c r="D1196" s="1" t="s">
        <v>628</v>
      </c>
      <c r="E1196" s="7">
        <v>0</v>
      </c>
      <c r="F1196" s="10">
        <v>0</v>
      </c>
      <c r="G1196" s="10">
        <v>0</v>
      </c>
      <c r="H1196" s="11">
        <v>0</v>
      </c>
      <c r="I1196" s="11">
        <v>0</v>
      </c>
      <c r="J1196" s="9">
        <v>0</v>
      </c>
      <c r="K1196" s="8">
        <v>0</v>
      </c>
      <c r="L1196" s="12">
        <v>0</v>
      </c>
      <c r="M1196" s="1" t="s">
        <v>23</v>
      </c>
      <c r="N1196" s="1">
        <v>0</v>
      </c>
      <c r="O1196" s="9">
        <v>0</v>
      </c>
      <c r="P1196" s="13">
        <v>0</v>
      </c>
      <c r="Q1196" s="14" t="s">
        <v>878</v>
      </c>
      <c r="R1196" s="15" t="s">
        <v>879</v>
      </c>
      <c r="S1196" s="16" t="s">
        <v>880</v>
      </c>
      <c r="T1196" s="2" t="str" cm="1">
        <f t="array" ref="T1196">IFERROR(INDEX($AB$4:$AB$63,MATCH(C1196&amp;Q1196,$Z$4:$Z$63&amp;$Y$4:$Y$63,0)),"")</f>
        <v/>
      </c>
    </row>
    <row r="1197" spans="1:20" x14ac:dyDescent="0.25">
      <c r="A1197" s="1" t="s">
        <v>31</v>
      </c>
      <c r="B1197" s="1" t="s">
        <v>603</v>
      </c>
      <c r="C1197" s="1">
        <v>6425926</v>
      </c>
      <c r="D1197" s="1" t="s">
        <v>638</v>
      </c>
      <c r="E1197" s="7">
        <v>0</v>
      </c>
      <c r="F1197" s="10">
        <v>0</v>
      </c>
      <c r="G1197" s="10">
        <v>0</v>
      </c>
      <c r="H1197" s="11">
        <v>0</v>
      </c>
      <c r="I1197" s="11">
        <v>0</v>
      </c>
      <c r="J1197" s="9">
        <v>0</v>
      </c>
      <c r="K1197" s="8">
        <v>0</v>
      </c>
      <c r="L1197" s="12">
        <v>0</v>
      </c>
      <c r="M1197" s="1" t="s">
        <v>23</v>
      </c>
      <c r="N1197" s="1">
        <v>0</v>
      </c>
      <c r="O1197" s="9">
        <v>0</v>
      </c>
      <c r="P1197" s="13">
        <v>0</v>
      </c>
      <c r="Q1197" s="14" t="s">
        <v>878</v>
      </c>
      <c r="R1197" s="15" t="s">
        <v>879</v>
      </c>
      <c r="S1197" s="16" t="s">
        <v>880</v>
      </c>
      <c r="T1197" s="2" t="str" cm="1">
        <f t="array" ref="T1197">IFERROR(INDEX($AB$4:$AB$63,MATCH(C1197&amp;Q1197,$Z$4:$Z$63&amp;$Y$4:$Y$63,0)),"")</f>
        <v/>
      </c>
    </row>
    <row r="1198" spans="1:20" x14ac:dyDescent="0.25">
      <c r="A1198" s="1" t="s">
        <v>31</v>
      </c>
      <c r="B1198" s="1" t="s">
        <v>603</v>
      </c>
      <c r="C1198" s="1">
        <v>6425928</v>
      </c>
      <c r="D1198" s="1" t="s">
        <v>639</v>
      </c>
      <c r="E1198" s="7">
        <v>0</v>
      </c>
      <c r="F1198" s="10">
        <v>0</v>
      </c>
      <c r="G1198" s="10">
        <v>0</v>
      </c>
      <c r="H1198" s="11">
        <v>0</v>
      </c>
      <c r="I1198" s="11">
        <v>0</v>
      </c>
      <c r="J1198" s="9">
        <v>0</v>
      </c>
      <c r="K1198" s="8">
        <v>0</v>
      </c>
      <c r="L1198" s="12">
        <v>0</v>
      </c>
      <c r="M1198" s="1" t="s">
        <v>23</v>
      </c>
      <c r="N1198" s="1">
        <v>0</v>
      </c>
      <c r="O1198" s="9">
        <v>0</v>
      </c>
      <c r="P1198" s="13">
        <v>0</v>
      </c>
      <c r="Q1198" s="14" t="s">
        <v>878</v>
      </c>
      <c r="R1198" s="15" t="s">
        <v>879</v>
      </c>
      <c r="S1198" s="16" t="s">
        <v>880</v>
      </c>
      <c r="T1198" s="2" t="str" cm="1">
        <f t="array" ref="T1198">IFERROR(INDEX($AB$4:$AB$63,MATCH(C1198&amp;Q1198,$Z$4:$Z$63&amp;$Y$4:$Y$63,0)),"")</f>
        <v/>
      </c>
    </row>
    <row r="1199" spans="1:20" x14ac:dyDescent="0.25">
      <c r="A1199" s="1" t="s">
        <v>31</v>
      </c>
      <c r="B1199" s="1" t="s">
        <v>603</v>
      </c>
      <c r="C1199" s="1">
        <v>6425930</v>
      </c>
      <c r="D1199" s="1" t="s">
        <v>640</v>
      </c>
      <c r="E1199" s="7">
        <v>0</v>
      </c>
      <c r="F1199" s="10">
        <v>0</v>
      </c>
      <c r="G1199" s="10">
        <v>0</v>
      </c>
      <c r="H1199" s="11">
        <v>0</v>
      </c>
      <c r="I1199" s="11">
        <v>0</v>
      </c>
      <c r="J1199" s="9">
        <v>0</v>
      </c>
      <c r="K1199" s="8">
        <v>0</v>
      </c>
      <c r="L1199" s="12">
        <v>0</v>
      </c>
      <c r="M1199" s="1" t="s">
        <v>23</v>
      </c>
      <c r="N1199" s="1">
        <v>0</v>
      </c>
      <c r="O1199" s="9">
        <v>0</v>
      </c>
      <c r="P1199" s="13">
        <v>0</v>
      </c>
      <c r="Q1199" s="14" t="s">
        <v>878</v>
      </c>
      <c r="R1199" s="15" t="s">
        <v>879</v>
      </c>
      <c r="S1199" s="16" t="s">
        <v>880</v>
      </c>
      <c r="T1199" s="2" t="str" cm="1">
        <f t="array" ref="T1199">IFERROR(INDEX($AB$4:$AB$63,MATCH(C1199&amp;Q1199,$Z$4:$Z$63&amp;$Y$4:$Y$63,0)),"")</f>
        <v/>
      </c>
    </row>
    <row r="1200" spans="1:20" x14ac:dyDescent="0.25">
      <c r="A1200" s="1" t="s">
        <v>31</v>
      </c>
      <c r="B1200" s="1" t="s">
        <v>603</v>
      </c>
      <c r="C1200" s="1">
        <v>6425932</v>
      </c>
      <c r="D1200" s="1" t="s">
        <v>641</v>
      </c>
      <c r="E1200" s="7">
        <v>0</v>
      </c>
      <c r="F1200" s="10">
        <v>0</v>
      </c>
      <c r="G1200" s="10">
        <v>0</v>
      </c>
      <c r="H1200" s="11">
        <v>0</v>
      </c>
      <c r="I1200" s="11">
        <v>0</v>
      </c>
      <c r="J1200" s="9">
        <v>0</v>
      </c>
      <c r="K1200" s="8">
        <v>0</v>
      </c>
      <c r="L1200" s="12">
        <v>0</v>
      </c>
      <c r="M1200" s="1" t="s">
        <v>23</v>
      </c>
      <c r="N1200" s="1">
        <v>0</v>
      </c>
      <c r="O1200" s="9">
        <v>0</v>
      </c>
      <c r="P1200" s="13">
        <v>0</v>
      </c>
      <c r="Q1200" s="14" t="s">
        <v>878</v>
      </c>
      <c r="R1200" s="15" t="s">
        <v>879</v>
      </c>
      <c r="S1200" s="16" t="s">
        <v>880</v>
      </c>
      <c r="T1200" s="2" t="str" cm="1">
        <f t="array" ref="T1200">IFERROR(INDEX($AB$4:$AB$63,MATCH(C1200&amp;Q1200,$Z$4:$Z$63&amp;$Y$4:$Y$63,0)),"")</f>
        <v/>
      </c>
    </row>
    <row r="1201" spans="1:20" x14ac:dyDescent="0.25">
      <c r="A1201" s="1" t="s">
        <v>31</v>
      </c>
      <c r="B1201" s="1" t="s">
        <v>603</v>
      </c>
      <c r="C1201" s="1">
        <v>6426585</v>
      </c>
      <c r="D1201" s="1" t="s">
        <v>642</v>
      </c>
      <c r="E1201" s="7">
        <v>0</v>
      </c>
      <c r="F1201" s="10">
        <v>0</v>
      </c>
      <c r="G1201" s="10">
        <v>0</v>
      </c>
      <c r="H1201" s="11">
        <v>0</v>
      </c>
      <c r="I1201" s="11">
        <v>0</v>
      </c>
      <c r="J1201" s="9">
        <v>0</v>
      </c>
      <c r="K1201" s="8">
        <v>0</v>
      </c>
      <c r="L1201" s="12">
        <v>0</v>
      </c>
      <c r="M1201" s="1" t="s">
        <v>23</v>
      </c>
      <c r="N1201" s="1">
        <v>0</v>
      </c>
      <c r="O1201" s="9">
        <v>0</v>
      </c>
      <c r="P1201" s="13">
        <v>0</v>
      </c>
      <c r="Q1201" s="14" t="s">
        <v>878</v>
      </c>
      <c r="R1201" s="15" t="s">
        <v>879</v>
      </c>
      <c r="S1201" s="16" t="s">
        <v>880</v>
      </c>
      <c r="T1201" s="2" t="str" cm="1">
        <f t="array" ref="T1201">IFERROR(INDEX($AB$4:$AB$63,MATCH(C1201&amp;Q1201,$Z$4:$Z$63&amp;$Y$4:$Y$63,0)),"")</f>
        <v/>
      </c>
    </row>
    <row r="1202" spans="1:20" x14ac:dyDescent="0.25">
      <c r="A1202" s="1" t="s">
        <v>31</v>
      </c>
      <c r="B1202" s="1" t="s">
        <v>603</v>
      </c>
      <c r="C1202" s="1">
        <v>6425936</v>
      </c>
      <c r="D1202" s="1" t="s">
        <v>643</v>
      </c>
      <c r="E1202" s="7">
        <v>0</v>
      </c>
      <c r="F1202" s="10">
        <v>0</v>
      </c>
      <c r="G1202" s="10">
        <v>0</v>
      </c>
      <c r="H1202" s="11">
        <v>0</v>
      </c>
      <c r="I1202" s="11">
        <v>0</v>
      </c>
      <c r="J1202" s="9">
        <v>0</v>
      </c>
      <c r="K1202" s="8">
        <v>0</v>
      </c>
      <c r="L1202" s="12">
        <v>0</v>
      </c>
      <c r="M1202" s="1" t="s">
        <v>23</v>
      </c>
      <c r="N1202" s="1">
        <v>0</v>
      </c>
      <c r="O1202" s="9">
        <v>0</v>
      </c>
      <c r="P1202" s="13">
        <v>0</v>
      </c>
      <c r="Q1202" s="14" t="s">
        <v>878</v>
      </c>
      <c r="R1202" s="15" t="s">
        <v>879</v>
      </c>
      <c r="S1202" s="16" t="s">
        <v>880</v>
      </c>
      <c r="T1202" s="2" t="str" cm="1">
        <f t="array" ref="T1202">IFERROR(INDEX($AB$4:$AB$63,MATCH(C1202&amp;Q1202,$Z$4:$Z$63&amp;$Y$4:$Y$63,0)),"")</f>
        <v/>
      </c>
    </row>
    <row r="1203" spans="1:20" x14ac:dyDescent="0.25">
      <c r="A1203" s="1" t="s">
        <v>31</v>
      </c>
      <c r="B1203" s="1" t="s">
        <v>603</v>
      </c>
      <c r="C1203" s="1">
        <v>6425940</v>
      </c>
      <c r="D1203" s="1" t="s">
        <v>644</v>
      </c>
      <c r="E1203" s="7">
        <v>0</v>
      </c>
      <c r="F1203" s="10">
        <v>0</v>
      </c>
      <c r="G1203" s="10">
        <v>0</v>
      </c>
      <c r="H1203" s="11">
        <v>0</v>
      </c>
      <c r="I1203" s="11">
        <v>0</v>
      </c>
      <c r="J1203" s="9">
        <v>0</v>
      </c>
      <c r="K1203" s="8">
        <v>0</v>
      </c>
      <c r="L1203" s="12">
        <v>0</v>
      </c>
      <c r="M1203" s="1" t="s">
        <v>23</v>
      </c>
      <c r="N1203" s="1">
        <v>0</v>
      </c>
      <c r="O1203" s="9">
        <v>0</v>
      </c>
      <c r="P1203" s="13">
        <v>0</v>
      </c>
      <c r="Q1203" s="14" t="s">
        <v>878</v>
      </c>
      <c r="R1203" s="15" t="s">
        <v>879</v>
      </c>
      <c r="S1203" s="16" t="s">
        <v>880</v>
      </c>
      <c r="T1203" s="2" t="str" cm="1">
        <f t="array" ref="T1203">IFERROR(INDEX($AB$4:$AB$63,MATCH(C1203&amp;Q1203,$Z$4:$Z$63&amp;$Y$4:$Y$63,0)),"")</f>
        <v/>
      </c>
    </row>
    <row r="1204" spans="1:20" x14ac:dyDescent="0.25">
      <c r="A1204" s="1" t="s">
        <v>31</v>
      </c>
      <c r="B1204" s="1" t="s">
        <v>603</v>
      </c>
      <c r="C1204" s="1">
        <v>6425944</v>
      </c>
      <c r="D1204" s="1" t="s">
        <v>645</v>
      </c>
      <c r="E1204" s="7">
        <v>0</v>
      </c>
      <c r="F1204" s="10">
        <v>0</v>
      </c>
      <c r="G1204" s="10">
        <v>0</v>
      </c>
      <c r="H1204" s="11">
        <v>0</v>
      </c>
      <c r="I1204" s="11">
        <v>0</v>
      </c>
      <c r="J1204" s="9">
        <v>0</v>
      </c>
      <c r="K1204" s="8">
        <v>0</v>
      </c>
      <c r="L1204" s="12">
        <v>0</v>
      </c>
      <c r="M1204" s="1" t="s">
        <v>23</v>
      </c>
      <c r="N1204" s="1">
        <v>0</v>
      </c>
      <c r="O1204" s="9">
        <v>0</v>
      </c>
      <c r="P1204" s="13">
        <v>0</v>
      </c>
      <c r="Q1204" s="14" t="s">
        <v>878</v>
      </c>
      <c r="R1204" s="15" t="s">
        <v>879</v>
      </c>
      <c r="S1204" s="16" t="s">
        <v>880</v>
      </c>
      <c r="T1204" s="2" t="str" cm="1">
        <f t="array" ref="T1204">IFERROR(INDEX($AB$4:$AB$63,MATCH(C1204&amp;Q1204,$Z$4:$Z$63&amp;$Y$4:$Y$63,0)),"")</f>
        <v/>
      </c>
    </row>
    <row r="1205" spans="1:20" x14ac:dyDescent="0.25">
      <c r="A1205" s="1" t="s">
        <v>31</v>
      </c>
      <c r="B1205" s="1" t="s">
        <v>603</v>
      </c>
      <c r="C1205" s="1">
        <v>6425948</v>
      </c>
      <c r="D1205" s="1" t="s">
        <v>646</v>
      </c>
      <c r="E1205" s="7">
        <v>0</v>
      </c>
      <c r="F1205" s="10">
        <v>0</v>
      </c>
      <c r="G1205" s="10">
        <v>0</v>
      </c>
      <c r="H1205" s="11">
        <v>0</v>
      </c>
      <c r="I1205" s="11">
        <v>0</v>
      </c>
      <c r="J1205" s="9">
        <v>0</v>
      </c>
      <c r="K1205" s="8">
        <v>0</v>
      </c>
      <c r="L1205" s="12">
        <v>0</v>
      </c>
      <c r="M1205" s="1" t="s">
        <v>23</v>
      </c>
      <c r="N1205" s="1">
        <v>0</v>
      </c>
      <c r="O1205" s="9">
        <v>0</v>
      </c>
      <c r="P1205" s="13">
        <v>0</v>
      </c>
      <c r="Q1205" s="14" t="s">
        <v>878</v>
      </c>
      <c r="R1205" s="15" t="s">
        <v>879</v>
      </c>
      <c r="S1205" s="16" t="s">
        <v>880</v>
      </c>
      <c r="T1205" s="2" t="str" cm="1">
        <f t="array" ref="T1205">IFERROR(INDEX($AB$4:$AB$63,MATCH(C1205&amp;Q1205,$Z$4:$Z$63&amp;$Y$4:$Y$63,0)),"")</f>
        <v/>
      </c>
    </row>
    <row r="1206" spans="1:20" x14ac:dyDescent="0.25">
      <c r="A1206" s="1" t="s">
        <v>31</v>
      </c>
      <c r="B1206" s="1" t="s">
        <v>603</v>
      </c>
      <c r="C1206" s="1">
        <v>6425952</v>
      </c>
      <c r="D1206" s="1" t="s">
        <v>647</v>
      </c>
      <c r="E1206" s="7">
        <v>0</v>
      </c>
      <c r="F1206" s="10">
        <v>0</v>
      </c>
      <c r="G1206" s="10">
        <v>0</v>
      </c>
      <c r="H1206" s="11">
        <v>0</v>
      </c>
      <c r="I1206" s="11">
        <v>0</v>
      </c>
      <c r="J1206" s="9">
        <v>0</v>
      </c>
      <c r="K1206" s="8">
        <v>0</v>
      </c>
      <c r="L1206" s="12">
        <v>0</v>
      </c>
      <c r="M1206" s="1" t="s">
        <v>23</v>
      </c>
      <c r="N1206" s="1">
        <v>0</v>
      </c>
      <c r="O1206" s="9">
        <v>0</v>
      </c>
      <c r="P1206" s="13">
        <v>0</v>
      </c>
      <c r="Q1206" s="14" t="s">
        <v>878</v>
      </c>
      <c r="R1206" s="15" t="s">
        <v>879</v>
      </c>
      <c r="S1206" s="16" t="s">
        <v>880</v>
      </c>
      <c r="T1206" s="2" t="str" cm="1">
        <f t="array" ref="T1206">IFERROR(INDEX($AB$4:$AB$63,MATCH(C1206&amp;Q1206,$Z$4:$Z$63&amp;$Y$4:$Y$63,0)),"")</f>
        <v/>
      </c>
    </row>
    <row r="1207" spans="1:20" x14ac:dyDescent="0.25">
      <c r="A1207" s="1" t="s">
        <v>31</v>
      </c>
      <c r="B1207" s="1" t="s">
        <v>603</v>
      </c>
      <c r="C1207" s="1">
        <v>6432350</v>
      </c>
      <c r="D1207" s="1" t="s">
        <v>648</v>
      </c>
      <c r="E1207" s="7">
        <v>0</v>
      </c>
      <c r="F1207" s="10">
        <v>0</v>
      </c>
      <c r="G1207" s="10">
        <v>0</v>
      </c>
      <c r="H1207" s="11">
        <v>0</v>
      </c>
      <c r="I1207" s="11">
        <v>0</v>
      </c>
      <c r="J1207" s="9">
        <v>0</v>
      </c>
      <c r="K1207" s="8">
        <v>0</v>
      </c>
      <c r="L1207" s="12">
        <v>0</v>
      </c>
      <c r="M1207" s="1" t="s">
        <v>23</v>
      </c>
      <c r="N1207" s="1">
        <v>0</v>
      </c>
      <c r="O1207" s="9">
        <v>0</v>
      </c>
      <c r="P1207" s="13">
        <v>0</v>
      </c>
      <c r="Q1207" s="14" t="s">
        <v>878</v>
      </c>
      <c r="R1207" s="15" t="s">
        <v>879</v>
      </c>
      <c r="S1207" s="16" t="s">
        <v>880</v>
      </c>
      <c r="T1207" s="2" t="str" cm="1">
        <f t="array" ref="T1207">IFERROR(INDEX($AB$4:$AB$63,MATCH(C1207&amp;Q1207,$Z$4:$Z$63&amp;$Y$4:$Y$63,0)),"")</f>
        <v/>
      </c>
    </row>
    <row r="1208" spans="1:20" x14ac:dyDescent="0.25">
      <c r="A1208" s="1" t="s">
        <v>31</v>
      </c>
      <c r="B1208" s="1" t="s">
        <v>672</v>
      </c>
      <c r="C1208" s="1">
        <v>6427677</v>
      </c>
      <c r="D1208" s="1" t="s">
        <v>887</v>
      </c>
      <c r="E1208" s="7">
        <v>0</v>
      </c>
      <c r="F1208" s="10">
        <v>0</v>
      </c>
      <c r="G1208" s="10">
        <v>0</v>
      </c>
      <c r="H1208" s="11">
        <v>0</v>
      </c>
      <c r="I1208" s="11">
        <v>0</v>
      </c>
      <c r="J1208" s="9">
        <v>0</v>
      </c>
      <c r="K1208" s="8">
        <v>0</v>
      </c>
      <c r="L1208" s="12">
        <v>0</v>
      </c>
      <c r="M1208" s="1" t="s">
        <v>23</v>
      </c>
      <c r="N1208" s="1">
        <v>0</v>
      </c>
      <c r="O1208" s="9">
        <v>0</v>
      </c>
      <c r="P1208" s="13">
        <v>0</v>
      </c>
      <c r="Q1208" s="14" t="s">
        <v>878</v>
      </c>
      <c r="R1208" s="15" t="s">
        <v>879</v>
      </c>
      <c r="S1208" s="16" t="s">
        <v>880</v>
      </c>
      <c r="T1208" s="2" t="str" cm="1">
        <f t="array" ref="T1208">IFERROR(INDEX($AB$4:$AB$63,MATCH(C1208&amp;Q1208,$Z$4:$Z$63&amp;$Y$4:$Y$63,0)),"")</f>
        <v/>
      </c>
    </row>
    <row r="1209" spans="1:20" x14ac:dyDescent="0.25">
      <c r="A1209" s="1" t="s">
        <v>31</v>
      </c>
      <c r="B1209" s="1" t="s">
        <v>672</v>
      </c>
      <c r="C1209" s="1">
        <v>6427681</v>
      </c>
      <c r="D1209" s="1" t="s">
        <v>713</v>
      </c>
      <c r="E1209" s="7">
        <v>0</v>
      </c>
      <c r="F1209" s="10">
        <v>0</v>
      </c>
      <c r="G1209" s="10">
        <v>0</v>
      </c>
      <c r="H1209" s="11">
        <v>0</v>
      </c>
      <c r="I1209" s="11">
        <v>0</v>
      </c>
      <c r="J1209" s="9">
        <v>0</v>
      </c>
      <c r="K1209" s="8">
        <v>0</v>
      </c>
      <c r="L1209" s="12">
        <v>0</v>
      </c>
      <c r="M1209" s="1" t="s">
        <v>23</v>
      </c>
      <c r="N1209" s="1">
        <v>0</v>
      </c>
      <c r="O1209" s="9">
        <v>0</v>
      </c>
      <c r="P1209" s="13">
        <v>0</v>
      </c>
      <c r="Q1209" s="14" t="s">
        <v>878</v>
      </c>
      <c r="R1209" s="15" t="s">
        <v>879</v>
      </c>
      <c r="S1209" s="16" t="s">
        <v>880</v>
      </c>
      <c r="T1209" s="2" t="str" cm="1">
        <f t="array" ref="T1209">IFERROR(INDEX($AB$4:$AB$63,MATCH(C1209&amp;Q1209,$Z$4:$Z$63&amp;$Y$4:$Y$63,0)),"")</f>
        <v/>
      </c>
    </row>
    <row r="1210" spans="1:20" x14ac:dyDescent="0.25">
      <c r="A1210" s="1" t="s">
        <v>31</v>
      </c>
      <c r="B1210" s="1" t="s">
        <v>672</v>
      </c>
      <c r="C1210" s="1">
        <v>6427689</v>
      </c>
      <c r="D1210" s="1" t="s">
        <v>888</v>
      </c>
      <c r="E1210" s="7">
        <v>0</v>
      </c>
      <c r="F1210" s="10">
        <v>0</v>
      </c>
      <c r="G1210" s="10">
        <v>0</v>
      </c>
      <c r="H1210" s="11">
        <v>0</v>
      </c>
      <c r="I1210" s="11">
        <v>0</v>
      </c>
      <c r="J1210" s="9">
        <v>0</v>
      </c>
      <c r="K1210" s="8">
        <v>0</v>
      </c>
      <c r="L1210" s="12">
        <v>0</v>
      </c>
      <c r="M1210" s="1" t="s">
        <v>23</v>
      </c>
      <c r="N1210" s="1">
        <v>0</v>
      </c>
      <c r="O1210" s="9">
        <v>0</v>
      </c>
      <c r="P1210" s="13">
        <v>0</v>
      </c>
      <c r="Q1210" s="14" t="s">
        <v>878</v>
      </c>
      <c r="R1210" s="15" t="s">
        <v>879</v>
      </c>
      <c r="S1210" s="16" t="s">
        <v>880</v>
      </c>
      <c r="T1210" s="2" t="str" cm="1">
        <f t="array" ref="T1210">IFERROR(INDEX($AB$4:$AB$63,MATCH(C1210&amp;Q1210,$Z$4:$Z$63&amp;$Y$4:$Y$63,0)),"")</f>
        <v/>
      </c>
    </row>
    <row r="1211" spans="1:20" x14ac:dyDescent="0.25">
      <c r="A1211" s="1" t="s">
        <v>31</v>
      </c>
      <c r="B1211" s="1" t="s">
        <v>672</v>
      </c>
      <c r="C1211" s="1">
        <v>6427691</v>
      </c>
      <c r="D1211" s="1" t="s">
        <v>889</v>
      </c>
      <c r="E1211" s="7">
        <v>0</v>
      </c>
      <c r="F1211" s="10">
        <v>0</v>
      </c>
      <c r="G1211" s="10">
        <v>0</v>
      </c>
      <c r="H1211" s="11">
        <v>0</v>
      </c>
      <c r="I1211" s="11">
        <v>0</v>
      </c>
      <c r="J1211" s="9">
        <v>0</v>
      </c>
      <c r="K1211" s="8">
        <v>0</v>
      </c>
      <c r="L1211" s="12">
        <v>0</v>
      </c>
      <c r="M1211" s="1" t="s">
        <v>23</v>
      </c>
      <c r="N1211" s="1">
        <v>0</v>
      </c>
      <c r="O1211" s="9">
        <v>0</v>
      </c>
      <c r="P1211" s="13">
        <v>0</v>
      </c>
      <c r="Q1211" s="14" t="s">
        <v>878</v>
      </c>
      <c r="R1211" s="15" t="s">
        <v>879</v>
      </c>
      <c r="S1211" s="16" t="s">
        <v>880</v>
      </c>
      <c r="T1211" s="2" t="str" cm="1">
        <f t="array" ref="T1211">IFERROR(INDEX($AB$4:$AB$63,MATCH(C1211&amp;Q1211,$Z$4:$Z$63&amp;$Y$4:$Y$63,0)),"")</f>
        <v/>
      </c>
    </row>
    <row r="1212" spans="1:20" x14ac:dyDescent="0.25">
      <c r="A1212" s="1" t="s">
        <v>31</v>
      </c>
      <c r="B1212" s="1" t="s">
        <v>672</v>
      </c>
      <c r="C1212" s="1">
        <v>6431244</v>
      </c>
      <c r="D1212" s="1" t="s">
        <v>719</v>
      </c>
      <c r="E1212" s="7">
        <v>0</v>
      </c>
      <c r="F1212" s="10">
        <v>0</v>
      </c>
      <c r="G1212" s="10">
        <v>0</v>
      </c>
      <c r="H1212" s="11">
        <v>0</v>
      </c>
      <c r="I1212" s="11">
        <v>0</v>
      </c>
      <c r="J1212" s="9">
        <v>0</v>
      </c>
      <c r="K1212" s="8">
        <v>0</v>
      </c>
      <c r="L1212" s="12">
        <v>0</v>
      </c>
      <c r="M1212" s="1" t="s">
        <v>23</v>
      </c>
      <c r="N1212" s="1">
        <v>0</v>
      </c>
      <c r="O1212" s="9">
        <v>0</v>
      </c>
      <c r="P1212" s="13">
        <v>0</v>
      </c>
      <c r="Q1212" s="14" t="s">
        <v>878</v>
      </c>
      <c r="R1212" s="15" t="s">
        <v>879</v>
      </c>
      <c r="S1212" s="16" t="s">
        <v>880</v>
      </c>
      <c r="T1212" s="2" t="str" cm="1">
        <f t="array" ref="T1212">IFERROR(INDEX($AB$4:$AB$63,MATCH(C1212&amp;Q1212,$Z$4:$Z$63&amp;$Y$4:$Y$63,0)),"")</f>
        <v/>
      </c>
    </row>
    <row r="1213" spans="1:20" x14ac:dyDescent="0.25">
      <c r="A1213" s="1" t="s">
        <v>31</v>
      </c>
      <c r="B1213" s="1" t="s">
        <v>672</v>
      </c>
      <c r="C1213" s="1">
        <v>6427693</v>
      </c>
      <c r="D1213" s="1" t="s">
        <v>720</v>
      </c>
      <c r="E1213" s="7">
        <v>0</v>
      </c>
      <c r="F1213" s="10">
        <v>0</v>
      </c>
      <c r="G1213" s="10">
        <v>0</v>
      </c>
      <c r="H1213" s="11">
        <v>0</v>
      </c>
      <c r="I1213" s="11">
        <v>0</v>
      </c>
      <c r="J1213" s="9">
        <v>0</v>
      </c>
      <c r="K1213" s="8">
        <v>0</v>
      </c>
      <c r="L1213" s="12">
        <v>0</v>
      </c>
      <c r="M1213" s="1" t="s">
        <v>23</v>
      </c>
      <c r="N1213" s="1">
        <v>0</v>
      </c>
      <c r="O1213" s="9">
        <v>0</v>
      </c>
      <c r="P1213" s="13">
        <v>0</v>
      </c>
      <c r="Q1213" s="14" t="s">
        <v>878</v>
      </c>
      <c r="R1213" s="15" t="s">
        <v>879</v>
      </c>
      <c r="S1213" s="16" t="s">
        <v>880</v>
      </c>
      <c r="T1213" s="2" t="str" cm="1">
        <f t="array" ref="T1213">IFERROR(INDEX($AB$4:$AB$63,MATCH(C1213&amp;Q1213,$Z$4:$Z$63&amp;$Y$4:$Y$63,0)),"")</f>
        <v/>
      </c>
    </row>
    <row r="1214" spans="1:20" x14ac:dyDescent="0.25">
      <c r="A1214" s="1" t="s">
        <v>31</v>
      </c>
      <c r="B1214" s="1" t="s">
        <v>672</v>
      </c>
      <c r="C1214" s="1">
        <v>6431246</v>
      </c>
      <c r="D1214" s="1" t="s">
        <v>890</v>
      </c>
      <c r="E1214" s="7">
        <v>0</v>
      </c>
      <c r="F1214" s="10">
        <v>0</v>
      </c>
      <c r="G1214" s="10">
        <v>0</v>
      </c>
      <c r="H1214" s="11">
        <v>0</v>
      </c>
      <c r="I1214" s="11">
        <v>0</v>
      </c>
      <c r="J1214" s="9">
        <v>0</v>
      </c>
      <c r="K1214" s="8">
        <v>0</v>
      </c>
      <c r="L1214" s="12">
        <v>0</v>
      </c>
      <c r="M1214" s="1" t="s">
        <v>23</v>
      </c>
      <c r="N1214" s="1">
        <v>0</v>
      </c>
      <c r="O1214" s="9">
        <v>0</v>
      </c>
      <c r="P1214" s="13">
        <v>0</v>
      </c>
      <c r="Q1214" s="14" t="s">
        <v>878</v>
      </c>
      <c r="R1214" s="15" t="s">
        <v>879</v>
      </c>
      <c r="S1214" s="16" t="s">
        <v>880</v>
      </c>
      <c r="T1214" s="2" t="str" cm="1">
        <f t="array" ref="T1214">IFERROR(INDEX($AB$4:$AB$63,MATCH(C1214&amp;Q1214,$Z$4:$Z$63&amp;$Y$4:$Y$63,0)),"")</f>
        <v/>
      </c>
    </row>
    <row r="1215" spans="1:20" x14ac:dyDescent="0.25">
      <c r="A1215" s="1" t="s">
        <v>31</v>
      </c>
      <c r="B1215" s="1" t="s">
        <v>672</v>
      </c>
      <c r="C1215" s="1">
        <v>6431248</v>
      </c>
      <c r="D1215" s="1" t="s">
        <v>722</v>
      </c>
      <c r="E1215" s="7">
        <v>0</v>
      </c>
      <c r="F1215" s="10">
        <v>0</v>
      </c>
      <c r="G1215" s="10">
        <v>0</v>
      </c>
      <c r="H1215" s="11">
        <v>0</v>
      </c>
      <c r="I1215" s="11">
        <v>0</v>
      </c>
      <c r="J1215" s="9">
        <v>0</v>
      </c>
      <c r="K1215" s="8">
        <v>0</v>
      </c>
      <c r="L1215" s="12">
        <v>0</v>
      </c>
      <c r="M1215" s="1" t="s">
        <v>23</v>
      </c>
      <c r="N1215" s="1">
        <v>0</v>
      </c>
      <c r="O1215" s="9">
        <v>0</v>
      </c>
      <c r="P1215" s="13">
        <v>0</v>
      </c>
      <c r="Q1215" s="14" t="s">
        <v>878</v>
      </c>
      <c r="R1215" s="15" t="s">
        <v>879</v>
      </c>
      <c r="S1215" s="16" t="s">
        <v>880</v>
      </c>
      <c r="T1215" s="2" t="str" cm="1">
        <f t="array" ref="T1215">IFERROR(INDEX($AB$4:$AB$63,MATCH(C1215&amp;Q1215,$Z$4:$Z$63&amp;$Y$4:$Y$63,0)),"")</f>
        <v/>
      </c>
    </row>
    <row r="1216" spans="1:20" x14ac:dyDescent="0.25">
      <c r="A1216" s="1" t="s">
        <v>31</v>
      </c>
      <c r="B1216" s="1" t="s">
        <v>672</v>
      </c>
      <c r="C1216" s="1">
        <v>6427695</v>
      </c>
      <c r="D1216" s="1" t="s">
        <v>723</v>
      </c>
      <c r="E1216" s="7">
        <v>0</v>
      </c>
      <c r="F1216" s="10">
        <v>0</v>
      </c>
      <c r="G1216" s="10">
        <v>0</v>
      </c>
      <c r="H1216" s="11">
        <v>0</v>
      </c>
      <c r="I1216" s="11">
        <v>0</v>
      </c>
      <c r="J1216" s="9">
        <v>0</v>
      </c>
      <c r="K1216" s="8">
        <v>0</v>
      </c>
      <c r="L1216" s="12">
        <v>0</v>
      </c>
      <c r="M1216" s="1" t="s">
        <v>23</v>
      </c>
      <c r="N1216" s="1">
        <v>0</v>
      </c>
      <c r="O1216" s="9">
        <v>0</v>
      </c>
      <c r="P1216" s="13">
        <v>0</v>
      </c>
      <c r="Q1216" s="14" t="s">
        <v>878</v>
      </c>
      <c r="R1216" s="15" t="s">
        <v>879</v>
      </c>
      <c r="S1216" s="16" t="s">
        <v>880</v>
      </c>
      <c r="T1216" s="2" t="str" cm="1">
        <f t="array" ref="T1216">IFERROR(INDEX($AB$4:$AB$63,MATCH(C1216&amp;Q1216,$Z$4:$Z$63&amp;$Y$4:$Y$63,0)),"")</f>
        <v/>
      </c>
    </row>
    <row r="1217" spans="1:20" x14ac:dyDescent="0.25">
      <c r="A1217" s="1" t="s">
        <v>31</v>
      </c>
      <c r="B1217" s="1" t="s">
        <v>672</v>
      </c>
      <c r="C1217" s="1">
        <v>6427697</v>
      </c>
      <c r="D1217" s="1" t="s">
        <v>724</v>
      </c>
      <c r="E1217" s="7">
        <v>0</v>
      </c>
      <c r="F1217" s="10">
        <v>0</v>
      </c>
      <c r="G1217" s="10">
        <v>0</v>
      </c>
      <c r="H1217" s="11">
        <v>0</v>
      </c>
      <c r="I1217" s="11">
        <v>0</v>
      </c>
      <c r="J1217" s="9">
        <v>0</v>
      </c>
      <c r="K1217" s="8">
        <v>0</v>
      </c>
      <c r="L1217" s="12">
        <v>0</v>
      </c>
      <c r="M1217" s="1" t="s">
        <v>23</v>
      </c>
      <c r="N1217" s="1">
        <v>0</v>
      </c>
      <c r="O1217" s="9">
        <v>0</v>
      </c>
      <c r="P1217" s="13">
        <v>0</v>
      </c>
      <c r="Q1217" s="14" t="s">
        <v>878</v>
      </c>
      <c r="R1217" s="15" t="s">
        <v>879</v>
      </c>
      <c r="S1217" s="16" t="s">
        <v>880</v>
      </c>
      <c r="T1217" s="2" t="str" cm="1">
        <f t="array" ref="T1217">IFERROR(INDEX($AB$4:$AB$63,MATCH(C1217&amp;Q1217,$Z$4:$Z$63&amp;$Y$4:$Y$63,0)),"")</f>
        <v/>
      </c>
    </row>
    <row r="1218" spans="1:20" x14ac:dyDescent="0.25">
      <c r="A1218" s="1" t="s">
        <v>31</v>
      </c>
      <c r="B1218" s="1" t="s">
        <v>672</v>
      </c>
      <c r="C1218" s="1">
        <v>6427699</v>
      </c>
      <c r="D1218" s="1" t="s">
        <v>725</v>
      </c>
      <c r="E1218" s="7">
        <v>0</v>
      </c>
      <c r="F1218" s="10">
        <v>0</v>
      </c>
      <c r="G1218" s="10">
        <v>0</v>
      </c>
      <c r="H1218" s="11">
        <v>0</v>
      </c>
      <c r="I1218" s="11">
        <v>0</v>
      </c>
      <c r="J1218" s="9">
        <v>0</v>
      </c>
      <c r="K1218" s="8">
        <v>0</v>
      </c>
      <c r="L1218" s="12">
        <v>0</v>
      </c>
      <c r="M1218" s="1" t="s">
        <v>23</v>
      </c>
      <c r="N1218" s="1">
        <v>0</v>
      </c>
      <c r="O1218" s="9">
        <v>0</v>
      </c>
      <c r="P1218" s="13">
        <v>0</v>
      </c>
      <c r="Q1218" s="14" t="s">
        <v>878</v>
      </c>
      <c r="R1218" s="15" t="s">
        <v>879</v>
      </c>
      <c r="S1218" s="16" t="s">
        <v>880</v>
      </c>
      <c r="T1218" s="2" t="str" cm="1">
        <f t="array" ref="T1218">IFERROR(INDEX($AB$4:$AB$63,MATCH(C1218&amp;Q1218,$Z$4:$Z$63&amp;$Y$4:$Y$63,0)),"")</f>
        <v/>
      </c>
    </row>
    <row r="1219" spans="1:20" x14ac:dyDescent="0.25">
      <c r="A1219" s="1" t="s">
        <v>31</v>
      </c>
      <c r="B1219" s="1" t="s">
        <v>672</v>
      </c>
      <c r="C1219" s="1">
        <v>6427701</v>
      </c>
      <c r="D1219" s="1" t="s">
        <v>726</v>
      </c>
      <c r="E1219" s="7">
        <v>0</v>
      </c>
      <c r="F1219" s="10">
        <v>0</v>
      </c>
      <c r="G1219" s="10">
        <v>0</v>
      </c>
      <c r="H1219" s="11">
        <v>0</v>
      </c>
      <c r="I1219" s="11">
        <v>0</v>
      </c>
      <c r="J1219" s="9">
        <v>0</v>
      </c>
      <c r="K1219" s="8">
        <v>0</v>
      </c>
      <c r="L1219" s="12">
        <v>0</v>
      </c>
      <c r="M1219" s="1" t="s">
        <v>23</v>
      </c>
      <c r="N1219" s="1">
        <v>0</v>
      </c>
      <c r="O1219" s="9">
        <v>0</v>
      </c>
      <c r="P1219" s="13">
        <v>0</v>
      </c>
      <c r="Q1219" s="14" t="s">
        <v>878</v>
      </c>
      <c r="R1219" s="15" t="s">
        <v>879</v>
      </c>
      <c r="S1219" s="16" t="s">
        <v>880</v>
      </c>
      <c r="T1219" s="2" t="str" cm="1">
        <f t="array" ref="T1219">IFERROR(INDEX($AB$4:$AB$63,MATCH(C1219&amp;Q1219,$Z$4:$Z$63&amp;$Y$4:$Y$63,0)),"")</f>
        <v/>
      </c>
    </row>
    <row r="1220" spans="1:20" x14ac:dyDescent="0.25">
      <c r="A1220" s="1" t="s">
        <v>31</v>
      </c>
      <c r="B1220" s="1" t="s">
        <v>672</v>
      </c>
      <c r="C1220" s="1">
        <v>6427703</v>
      </c>
      <c r="D1220" s="1" t="s">
        <v>727</v>
      </c>
      <c r="E1220" s="7">
        <v>0</v>
      </c>
      <c r="F1220" s="10">
        <v>0</v>
      </c>
      <c r="G1220" s="10">
        <v>0</v>
      </c>
      <c r="H1220" s="11">
        <v>0</v>
      </c>
      <c r="I1220" s="11">
        <v>0</v>
      </c>
      <c r="J1220" s="9">
        <v>0</v>
      </c>
      <c r="K1220" s="8">
        <v>0</v>
      </c>
      <c r="L1220" s="12">
        <v>0</v>
      </c>
      <c r="M1220" s="1" t="s">
        <v>23</v>
      </c>
      <c r="N1220" s="1">
        <v>0</v>
      </c>
      <c r="O1220" s="9">
        <v>0</v>
      </c>
      <c r="P1220" s="13">
        <v>0</v>
      </c>
      <c r="Q1220" s="14" t="s">
        <v>878</v>
      </c>
      <c r="R1220" s="15" t="s">
        <v>879</v>
      </c>
      <c r="S1220" s="16" t="s">
        <v>880</v>
      </c>
      <c r="T1220" s="2" t="str" cm="1">
        <f t="array" ref="T1220">IFERROR(INDEX($AB$4:$AB$63,MATCH(C1220&amp;Q1220,$Z$4:$Z$63&amp;$Y$4:$Y$63,0)),"")</f>
        <v/>
      </c>
    </row>
    <row r="1221" spans="1:20" x14ac:dyDescent="0.25">
      <c r="A1221" s="1" t="s">
        <v>31</v>
      </c>
      <c r="B1221" s="1" t="s">
        <v>672</v>
      </c>
      <c r="C1221" s="1">
        <v>6427705</v>
      </c>
      <c r="D1221" s="1" t="s">
        <v>891</v>
      </c>
      <c r="E1221" s="7">
        <v>0</v>
      </c>
      <c r="F1221" s="10">
        <v>0</v>
      </c>
      <c r="G1221" s="10">
        <v>0</v>
      </c>
      <c r="H1221" s="11">
        <v>0</v>
      </c>
      <c r="I1221" s="11">
        <v>0</v>
      </c>
      <c r="J1221" s="9">
        <v>0</v>
      </c>
      <c r="K1221" s="8">
        <v>0</v>
      </c>
      <c r="L1221" s="12">
        <v>0</v>
      </c>
      <c r="M1221" s="1" t="s">
        <v>23</v>
      </c>
      <c r="N1221" s="1">
        <v>0</v>
      </c>
      <c r="O1221" s="9">
        <v>0</v>
      </c>
      <c r="P1221" s="13">
        <v>0</v>
      </c>
      <c r="Q1221" s="14" t="s">
        <v>878</v>
      </c>
      <c r="R1221" s="15" t="s">
        <v>879</v>
      </c>
      <c r="S1221" s="16" t="s">
        <v>880</v>
      </c>
      <c r="T1221" s="2" t="str" cm="1">
        <f t="array" ref="T1221">IFERROR(INDEX($AB$4:$AB$63,MATCH(C1221&amp;Q1221,$Z$4:$Z$63&amp;$Y$4:$Y$63,0)),"")</f>
        <v/>
      </c>
    </row>
    <row r="1222" spans="1:20" x14ac:dyDescent="0.25">
      <c r="A1222" s="1" t="s">
        <v>31</v>
      </c>
      <c r="B1222" s="1" t="s">
        <v>672</v>
      </c>
      <c r="C1222" s="1">
        <v>6427707</v>
      </c>
      <c r="D1222" s="1" t="s">
        <v>729</v>
      </c>
      <c r="E1222" s="7">
        <v>0</v>
      </c>
      <c r="F1222" s="10">
        <v>0</v>
      </c>
      <c r="G1222" s="10">
        <v>0</v>
      </c>
      <c r="H1222" s="11">
        <v>0</v>
      </c>
      <c r="I1222" s="11">
        <v>0</v>
      </c>
      <c r="J1222" s="9">
        <v>0</v>
      </c>
      <c r="K1222" s="8">
        <v>0</v>
      </c>
      <c r="L1222" s="12">
        <v>0</v>
      </c>
      <c r="M1222" s="1" t="s">
        <v>23</v>
      </c>
      <c r="N1222" s="1">
        <v>0</v>
      </c>
      <c r="O1222" s="9">
        <v>0</v>
      </c>
      <c r="P1222" s="13">
        <v>0</v>
      </c>
      <c r="Q1222" s="14" t="s">
        <v>878</v>
      </c>
      <c r="R1222" s="15" t="s">
        <v>879</v>
      </c>
      <c r="S1222" s="16" t="s">
        <v>880</v>
      </c>
      <c r="T1222" s="2" t="str" cm="1">
        <f t="array" ref="T1222">IFERROR(INDEX($AB$4:$AB$63,MATCH(C1222&amp;Q1222,$Z$4:$Z$63&amp;$Y$4:$Y$63,0)),"")</f>
        <v/>
      </c>
    </row>
    <row r="1223" spans="1:20" x14ac:dyDescent="0.25">
      <c r="A1223" s="1" t="s">
        <v>31</v>
      </c>
      <c r="B1223" s="1" t="s">
        <v>672</v>
      </c>
      <c r="C1223" s="1">
        <v>6427711</v>
      </c>
      <c r="D1223" s="1" t="s">
        <v>730</v>
      </c>
      <c r="E1223" s="7">
        <v>0</v>
      </c>
      <c r="F1223" s="10">
        <v>0</v>
      </c>
      <c r="G1223" s="10">
        <v>0</v>
      </c>
      <c r="H1223" s="11">
        <v>0</v>
      </c>
      <c r="I1223" s="11">
        <v>0</v>
      </c>
      <c r="J1223" s="9">
        <v>0</v>
      </c>
      <c r="K1223" s="8">
        <v>0</v>
      </c>
      <c r="L1223" s="12">
        <v>0</v>
      </c>
      <c r="M1223" s="1" t="s">
        <v>23</v>
      </c>
      <c r="N1223" s="1">
        <v>0</v>
      </c>
      <c r="O1223" s="9">
        <v>0</v>
      </c>
      <c r="P1223" s="13">
        <v>0</v>
      </c>
      <c r="Q1223" s="14" t="s">
        <v>878</v>
      </c>
      <c r="R1223" s="15" t="s">
        <v>879</v>
      </c>
      <c r="S1223" s="16" t="s">
        <v>880</v>
      </c>
      <c r="T1223" s="2" t="str" cm="1">
        <f t="array" ref="T1223">IFERROR(INDEX($AB$4:$AB$63,MATCH(C1223&amp;Q1223,$Z$4:$Z$63&amp;$Y$4:$Y$63,0)),"")</f>
        <v/>
      </c>
    </row>
    <row r="1224" spans="1:20" x14ac:dyDescent="0.25">
      <c r="A1224" s="1" t="s">
        <v>31</v>
      </c>
      <c r="B1224" s="1" t="s">
        <v>672</v>
      </c>
      <c r="C1224" s="1">
        <v>6427390</v>
      </c>
      <c r="D1224" s="1" t="s">
        <v>731</v>
      </c>
      <c r="E1224" s="7">
        <v>0</v>
      </c>
      <c r="F1224" s="10">
        <v>0</v>
      </c>
      <c r="G1224" s="10">
        <v>0</v>
      </c>
      <c r="H1224" s="11">
        <v>0</v>
      </c>
      <c r="I1224" s="11">
        <v>0</v>
      </c>
      <c r="J1224" s="9">
        <v>0</v>
      </c>
      <c r="K1224" s="8">
        <v>0</v>
      </c>
      <c r="L1224" s="12">
        <v>0</v>
      </c>
      <c r="M1224" s="1" t="s">
        <v>23</v>
      </c>
      <c r="N1224" s="1">
        <v>0</v>
      </c>
      <c r="O1224" s="9">
        <v>0</v>
      </c>
      <c r="P1224" s="13">
        <v>0</v>
      </c>
      <c r="Q1224" s="14" t="s">
        <v>878</v>
      </c>
      <c r="R1224" s="15" t="s">
        <v>879</v>
      </c>
      <c r="S1224" s="16" t="s">
        <v>880</v>
      </c>
      <c r="T1224" s="2" t="str" cm="1">
        <f t="array" ref="T1224">IFERROR(INDEX($AB$4:$AB$63,MATCH(C1224&amp;Q1224,$Z$4:$Z$63&amp;$Y$4:$Y$63,0)),"")</f>
        <v/>
      </c>
    </row>
    <row r="1225" spans="1:20" x14ac:dyDescent="0.25">
      <c r="A1225" s="1" t="s">
        <v>31</v>
      </c>
      <c r="B1225" s="1" t="s">
        <v>672</v>
      </c>
      <c r="C1225" s="1">
        <v>6427713</v>
      </c>
      <c r="D1225" s="1" t="s">
        <v>732</v>
      </c>
      <c r="E1225" s="7">
        <v>0</v>
      </c>
      <c r="F1225" s="10">
        <v>0</v>
      </c>
      <c r="G1225" s="10">
        <v>0</v>
      </c>
      <c r="H1225" s="11">
        <v>0</v>
      </c>
      <c r="I1225" s="11">
        <v>0</v>
      </c>
      <c r="J1225" s="9">
        <v>0</v>
      </c>
      <c r="K1225" s="8">
        <v>0</v>
      </c>
      <c r="L1225" s="12">
        <v>0</v>
      </c>
      <c r="M1225" s="1" t="s">
        <v>23</v>
      </c>
      <c r="N1225" s="1">
        <v>0</v>
      </c>
      <c r="O1225" s="9">
        <v>0</v>
      </c>
      <c r="P1225" s="13">
        <v>0</v>
      </c>
      <c r="Q1225" s="14" t="s">
        <v>878</v>
      </c>
      <c r="R1225" s="15" t="s">
        <v>879</v>
      </c>
      <c r="S1225" s="16" t="s">
        <v>880</v>
      </c>
      <c r="T1225" s="2" t="str" cm="1">
        <f t="array" ref="T1225">IFERROR(INDEX($AB$4:$AB$63,MATCH(C1225&amp;Q1225,$Z$4:$Z$63&amp;$Y$4:$Y$63,0)),"")</f>
        <v/>
      </c>
    </row>
    <row r="1226" spans="1:20" x14ac:dyDescent="0.25">
      <c r="A1226" s="1" t="s">
        <v>31</v>
      </c>
      <c r="B1226" s="1" t="s">
        <v>672</v>
      </c>
      <c r="C1226" s="1">
        <v>6440292</v>
      </c>
      <c r="D1226" s="1" t="s">
        <v>733</v>
      </c>
      <c r="E1226" s="7">
        <v>0</v>
      </c>
      <c r="F1226" s="10">
        <v>0</v>
      </c>
      <c r="G1226" s="10">
        <v>0</v>
      </c>
      <c r="H1226" s="11">
        <v>0</v>
      </c>
      <c r="I1226" s="11">
        <v>0</v>
      </c>
      <c r="J1226" s="9">
        <v>0</v>
      </c>
      <c r="K1226" s="8">
        <v>0</v>
      </c>
      <c r="L1226" s="12">
        <v>0</v>
      </c>
      <c r="M1226" s="1" t="s">
        <v>23</v>
      </c>
      <c r="N1226" s="1">
        <v>0</v>
      </c>
      <c r="O1226" s="9">
        <v>0</v>
      </c>
      <c r="P1226" s="13">
        <v>0</v>
      </c>
      <c r="Q1226" s="14" t="s">
        <v>878</v>
      </c>
      <c r="R1226" s="15" t="s">
        <v>879</v>
      </c>
      <c r="S1226" s="16" t="s">
        <v>880</v>
      </c>
      <c r="T1226" s="2" t="str" cm="1">
        <f t="array" ref="T1226">IFERROR(INDEX($AB$4:$AB$63,MATCH(C1226&amp;Q1226,$Z$4:$Z$63&amp;$Y$4:$Y$63,0)),"")</f>
        <v/>
      </c>
    </row>
    <row r="1227" spans="1:20" x14ac:dyDescent="0.25">
      <c r="A1227" s="1" t="s">
        <v>31</v>
      </c>
      <c r="B1227" s="1" t="s">
        <v>672</v>
      </c>
      <c r="C1227" s="1">
        <v>6440294</v>
      </c>
      <c r="D1227" s="1" t="s">
        <v>734</v>
      </c>
      <c r="E1227" s="7">
        <v>0</v>
      </c>
      <c r="F1227" s="10">
        <v>0</v>
      </c>
      <c r="G1227" s="10">
        <v>0</v>
      </c>
      <c r="H1227" s="11">
        <v>0</v>
      </c>
      <c r="I1227" s="11">
        <v>0</v>
      </c>
      <c r="J1227" s="9">
        <v>0</v>
      </c>
      <c r="K1227" s="8">
        <v>0</v>
      </c>
      <c r="L1227" s="12">
        <v>0</v>
      </c>
      <c r="M1227" s="1" t="s">
        <v>23</v>
      </c>
      <c r="N1227" s="1">
        <v>0</v>
      </c>
      <c r="O1227" s="9">
        <v>0</v>
      </c>
      <c r="P1227" s="13">
        <v>0</v>
      </c>
      <c r="Q1227" s="14" t="s">
        <v>878</v>
      </c>
      <c r="R1227" s="15" t="s">
        <v>879</v>
      </c>
      <c r="S1227" s="16" t="s">
        <v>880</v>
      </c>
      <c r="T1227" s="2" t="str" cm="1">
        <f t="array" ref="T1227">IFERROR(INDEX($AB$4:$AB$63,MATCH(C1227&amp;Q1227,$Z$4:$Z$63&amp;$Y$4:$Y$63,0)),"")</f>
        <v/>
      </c>
    </row>
    <row r="1228" spans="1:20" x14ac:dyDescent="0.25">
      <c r="A1228" s="1" t="s">
        <v>31</v>
      </c>
      <c r="B1228" s="1" t="s">
        <v>672</v>
      </c>
      <c r="C1228" s="1">
        <v>6440296</v>
      </c>
      <c r="D1228" s="1" t="s">
        <v>735</v>
      </c>
      <c r="E1228" s="7">
        <v>0</v>
      </c>
      <c r="F1228" s="10">
        <v>0</v>
      </c>
      <c r="G1228" s="10">
        <v>0</v>
      </c>
      <c r="H1228" s="11">
        <v>0</v>
      </c>
      <c r="I1228" s="11">
        <v>0</v>
      </c>
      <c r="J1228" s="9">
        <v>0</v>
      </c>
      <c r="K1228" s="8">
        <v>0</v>
      </c>
      <c r="L1228" s="12">
        <v>0</v>
      </c>
      <c r="M1228" s="1" t="s">
        <v>23</v>
      </c>
      <c r="N1228" s="1">
        <v>0</v>
      </c>
      <c r="O1228" s="9">
        <v>0</v>
      </c>
      <c r="P1228" s="13">
        <v>0</v>
      </c>
      <c r="Q1228" s="14" t="s">
        <v>878</v>
      </c>
      <c r="R1228" s="15" t="s">
        <v>879</v>
      </c>
      <c r="S1228" s="16" t="s">
        <v>880</v>
      </c>
      <c r="T1228" s="2" t="str" cm="1">
        <f t="array" ref="T1228">IFERROR(INDEX($AB$4:$AB$63,MATCH(C1228&amp;Q1228,$Z$4:$Z$63&amp;$Y$4:$Y$63,0)),"")</f>
        <v/>
      </c>
    </row>
    <row r="1229" spans="1:20" x14ac:dyDescent="0.25">
      <c r="A1229" s="1" t="s">
        <v>31</v>
      </c>
      <c r="B1229" s="1" t="s">
        <v>672</v>
      </c>
      <c r="C1229" s="1">
        <v>6440298</v>
      </c>
      <c r="D1229" s="1" t="s">
        <v>736</v>
      </c>
      <c r="E1229" s="7">
        <v>0</v>
      </c>
      <c r="F1229" s="10">
        <v>0</v>
      </c>
      <c r="G1229" s="10">
        <v>0</v>
      </c>
      <c r="H1229" s="11">
        <v>0</v>
      </c>
      <c r="I1229" s="11">
        <v>0</v>
      </c>
      <c r="J1229" s="9">
        <v>0</v>
      </c>
      <c r="K1229" s="8">
        <v>0</v>
      </c>
      <c r="L1229" s="12">
        <v>0</v>
      </c>
      <c r="M1229" s="1" t="s">
        <v>23</v>
      </c>
      <c r="N1229" s="1">
        <v>0</v>
      </c>
      <c r="O1229" s="9">
        <v>0</v>
      </c>
      <c r="P1229" s="13">
        <v>0</v>
      </c>
      <c r="Q1229" s="14" t="s">
        <v>878</v>
      </c>
      <c r="R1229" s="15" t="s">
        <v>879</v>
      </c>
      <c r="S1229" s="16" t="s">
        <v>880</v>
      </c>
      <c r="T1229" s="2" t="str" cm="1">
        <f t="array" ref="T1229">IFERROR(INDEX($AB$4:$AB$63,MATCH(C1229&amp;Q1229,$Z$4:$Z$63&amp;$Y$4:$Y$63,0)),"")</f>
        <v/>
      </c>
    </row>
    <row r="1230" spans="1:20" x14ac:dyDescent="0.25">
      <c r="A1230" s="1" t="s">
        <v>31</v>
      </c>
      <c r="B1230" s="1" t="s">
        <v>737</v>
      </c>
      <c r="C1230" s="1">
        <v>6453467</v>
      </c>
      <c r="D1230" s="1" t="s">
        <v>740</v>
      </c>
      <c r="E1230" s="7">
        <v>0</v>
      </c>
      <c r="F1230" s="10">
        <v>0</v>
      </c>
      <c r="G1230" s="10">
        <v>0</v>
      </c>
      <c r="H1230" s="11">
        <v>0</v>
      </c>
      <c r="I1230" s="11">
        <v>0</v>
      </c>
      <c r="J1230" s="9">
        <v>0</v>
      </c>
      <c r="K1230" s="8">
        <v>0</v>
      </c>
      <c r="L1230" s="12">
        <v>0</v>
      </c>
      <c r="M1230" s="1" t="s">
        <v>23</v>
      </c>
      <c r="N1230" s="1">
        <v>0</v>
      </c>
      <c r="O1230" s="9">
        <v>0</v>
      </c>
      <c r="P1230" s="13">
        <v>0</v>
      </c>
      <c r="Q1230" s="14" t="s">
        <v>878</v>
      </c>
      <c r="R1230" s="15" t="s">
        <v>879</v>
      </c>
      <c r="S1230" s="16" t="s">
        <v>880</v>
      </c>
      <c r="T1230" s="2" t="str" cm="1">
        <f t="array" ref="T1230">IFERROR(INDEX($AB$4:$AB$63,MATCH(C1230&amp;Q1230,$Z$4:$Z$63&amp;$Y$4:$Y$63,0)),"")</f>
        <v/>
      </c>
    </row>
    <row r="1231" spans="1:20" x14ac:dyDescent="0.25">
      <c r="A1231" s="1" t="s">
        <v>31</v>
      </c>
      <c r="B1231" s="1" t="s">
        <v>746</v>
      </c>
      <c r="C1231" s="1">
        <v>6395539</v>
      </c>
      <c r="D1231" s="1" t="s">
        <v>768</v>
      </c>
      <c r="E1231" s="7">
        <v>0</v>
      </c>
      <c r="F1231" s="10">
        <v>0</v>
      </c>
      <c r="G1231" s="10">
        <v>0</v>
      </c>
      <c r="H1231" s="11">
        <v>0</v>
      </c>
      <c r="I1231" s="11">
        <v>0</v>
      </c>
      <c r="J1231" s="9">
        <v>0</v>
      </c>
      <c r="K1231" s="8">
        <v>0</v>
      </c>
      <c r="L1231" s="12">
        <v>0</v>
      </c>
      <c r="M1231" s="1" t="s">
        <v>23</v>
      </c>
      <c r="N1231" s="1">
        <v>0</v>
      </c>
      <c r="O1231" s="9">
        <v>0</v>
      </c>
      <c r="P1231" s="13">
        <v>0</v>
      </c>
      <c r="Q1231" s="14" t="s">
        <v>878</v>
      </c>
      <c r="R1231" s="15" t="s">
        <v>879</v>
      </c>
      <c r="S1231" s="16" t="s">
        <v>880</v>
      </c>
      <c r="T1231" s="2" t="str" cm="1">
        <f t="array" ref="T1231">IFERROR(INDEX($AB$4:$AB$63,MATCH(C1231&amp;Q1231,$Z$4:$Z$63&amp;$Y$4:$Y$63,0)),"")</f>
        <v/>
      </c>
    </row>
    <row r="1232" spans="1:20" x14ac:dyDescent="0.25">
      <c r="A1232" s="1" t="s">
        <v>31</v>
      </c>
      <c r="B1232" s="1" t="s">
        <v>746</v>
      </c>
      <c r="C1232" s="1">
        <v>6427731</v>
      </c>
      <c r="D1232" s="1" t="s">
        <v>776</v>
      </c>
      <c r="E1232" s="7">
        <v>0</v>
      </c>
      <c r="F1232" s="10">
        <v>0</v>
      </c>
      <c r="G1232" s="10">
        <v>0</v>
      </c>
      <c r="H1232" s="11">
        <v>0</v>
      </c>
      <c r="I1232" s="11">
        <v>0</v>
      </c>
      <c r="J1232" s="9">
        <v>0</v>
      </c>
      <c r="K1232" s="8">
        <v>0</v>
      </c>
      <c r="L1232" s="12">
        <v>0</v>
      </c>
      <c r="M1232" s="1" t="s">
        <v>23</v>
      </c>
      <c r="N1232" s="1">
        <v>0</v>
      </c>
      <c r="O1232" s="9">
        <v>0</v>
      </c>
      <c r="P1232" s="13">
        <v>0</v>
      </c>
      <c r="Q1232" s="14" t="s">
        <v>878</v>
      </c>
      <c r="R1232" s="15" t="s">
        <v>879</v>
      </c>
      <c r="S1232" s="16" t="s">
        <v>880</v>
      </c>
      <c r="T1232" s="2" t="str" cm="1">
        <f t="array" ref="T1232">IFERROR(INDEX($AB$4:$AB$63,MATCH(C1232&amp;Q1232,$Z$4:$Z$63&amp;$Y$4:$Y$63,0)),"")</f>
        <v/>
      </c>
    </row>
    <row r="1233" spans="1:20" x14ac:dyDescent="0.25">
      <c r="A1233" s="1" t="s">
        <v>31</v>
      </c>
      <c r="B1233" s="1" t="s">
        <v>746</v>
      </c>
      <c r="C1233" s="1">
        <v>6431250</v>
      </c>
      <c r="D1233" s="1" t="s">
        <v>777</v>
      </c>
      <c r="E1233" s="7">
        <v>0</v>
      </c>
      <c r="F1233" s="10">
        <v>0</v>
      </c>
      <c r="G1233" s="10">
        <v>0</v>
      </c>
      <c r="H1233" s="11">
        <v>0</v>
      </c>
      <c r="I1233" s="11">
        <v>0</v>
      </c>
      <c r="J1233" s="9">
        <v>0</v>
      </c>
      <c r="K1233" s="8">
        <v>0</v>
      </c>
      <c r="L1233" s="12">
        <v>0</v>
      </c>
      <c r="M1233" s="1" t="s">
        <v>23</v>
      </c>
      <c r="N1233" s="1">
        <v>0</v>
      </c>
      <c r="O1233" s="9">
        <v>0</v>
      </c>
      <c r="P1233" s="13">
        <v>0</v>
      </c>
      <c r="Q1233" s="14" t="s">
        <v>878</v>
      </c>
      <c r="R1233" s="15" t="s">
        <v>879</v>
      </c>
      <c r="S1233" s="16" t="s">
        <v>880</v>
      </c>
      <c r="T1233" s="2" t="str" cm="1">
        <f t="array" ref="T1233">IFERROR(INDEX($AB$4:$AB$63,MATCH(C1233&amp;Q1233,$Z$4:$Z$63&amp;$Y$4:$Y$63,0)),"")</f>
        <v/>
      </c>
    </row>
    <row r="1234" spans="1:20" x14ac:dyDescent="0.25">
      <c r="A1234" s="1" t="s">
        <v>31</v>
      </c>
      <c r="B1234" s="1" t="s">
        <v>746</v>
      </c>
      <c r="C1234" s="1">
        <v>6431252</v>
      </c>
      <c r="D1234" s="1" t="s">
        <v>778</v>
      </c>
      <c r="E1234" s="7">
        <v>0</v>
      </c>
      <c r="F1234" s="10">
        <v>0</v>
      </c>
      <c r="G1234" s="10">
        <v>0</v>
      </c>
      <c r="H1234" s="11">
        <v>0</v>
      </c>
      <c r="I1234" s="11">
        <v>0</v>
      </c>
      <c r="J1234" s="9">
        <v>0</v>
      </c>
      <c r="K1234" s="8">
        <v>0</v>
      </c>
      <c r="L1234" s="12">
        <v>0</v>
      </c>
      <c r="M1234" s="1" t="s">
        <v>23</v>
      </c>
      <c r="N1234" s="1">
        <v>0</v>
      </c>
      <c r="O1234" s="9">
        <v>0</v>
      </c>
      <c r="P1234" s="13">
        <v>0</v>
      </c>
      <c r="Q1234" s="14" t="s">
        <v>878</v>
      </c>
      <c r="R1234" s="15" t="s">
        <v>879</v>
      </c>
      <c r="S1234" s="16" t="s">
        <v>880</v>
      </c>
      <c r="T1234" s="2" t="str" cm="1">
        <f t="array" ref="T1234">IFERROR(INDEX($AB$4:$AB$63,MATCH(C1234&amp;Q1234,$Z$4:$Z$63&amp;$Y$4:$Y$63,0)),"")</f>
        <v/>
      </c>
    </row>
    <row r="1235" spans="1:20" x14ac:dyDescent="0.25">
      <c r="A1235" s="1" t="s">
        <v>31</v>
      </c>
      <c r="B1235" s="1" t="s">
        <v>737</v>
      </c>
      <c r="C1235" s="1">
        <v>6427733</v>
      </c>
      <c r="D1235" s="1" t="s">
        <v>742</v>
      </c>
      <c r="E1235" s="7">
        <v>0</v>
      </c>
      <c r="F1235" s="10">
        <v>0</v>
      </c>
      <c r="G1235" s="10">
        <v>0</v>
      </c>
      <c r="H1235" s="11">
        <v>0</v>
      </c>
      <c r="I1235" s="11">
        <v>0</v>
      </c>
      <c r="J1235" s="9">
        <v>0</v>
      </c>
      <c r="K1235" s="8">
        <v>0</v>
      </c>
      <c r="L1235" s="12">
        <v>0</v>
      </c>
      <c r="M1235" s="1" t="s">
        <v>23</v>
      </c>
      <c r="N1235" s="1">
        <v>0</v>
      </c>
      <c r="O1235" s="9">
        <v>0</v>
      </c>
      <c r="P1235" s="13">
        <v>0</v>
      </c>
      <c r="Q1235" s="14" t="s">
        <v>878</v>
      </c>
      <c r="R1235" s="15" t="s">
        <v>879</v>
      </c>
      <c r="S1235" s="16" t="s">
        <v>880</v>
      </c>
      <c r="T1235" s="2" t="str" cm="1">
        <f t="array" ref="T1235">IFERROR(INDEX($AB$4:$AB$63,MATCH(C1235&amp;Q1235,$Z$4:$Z$63&amp;$Y$4:$Y$63,0)),"")</f>
        <v/>
      </c>
    </row>
    <row r="1236" spans="1:20" x14ac:dyDescent="0.25">
      <c r="A1236" s="1" t="s">
        <v>31</v>
      </c>
      <c r="B1236" s="1" t="s">
        <v>746</v>
      </c>
      <c r="C1236" s="1">
        <v>6427735</v>
      </c>
      <c r="D1236" s="1" t="s">
        <v>892</v>
      </c>
      <c r="E1236" s="7">
        <v>0</v>
      </c>
      <c r="F1236" s="10">
        <v>0</v>
      </c>
      <c r="G1236" s="10">
        <v>0</v>
      </c>
      <c r="H1236" s="11">
        <v>0</v>
      </c>
      <c r="I1236" s="11">
        <v>0</v>
      </c>
      <c r="J1236" s="9">
        <v>0</v>
      </c>
      <c r="K1236" s="8">
        <v>0</v>
      </c>
      <c r="L1236" s="12">
        <v>0</v>
      </c>
      <c r="M1236" s="1" t="s">
        <v>23</v>
      </c>
      <c r="N1236" s="1">
        <v>0</v>
      </c>
      <c r="O1236" s="9">
        <v>0</v>
      </c>
      <c r="P1236" s="13">
        <v>0</v>
      </c>
      <c r="Q1236" s="14" t="s">
        <v>878</v>
      </c>
      <c r="R1236" s="15" t="s">
        <v>879</v>
      </c>
      <c r="S1236" s="16" t="s">
        <v>880</v>
      </c>
      <c r="T1236" s="2" t="str" cm="1">
        <f t="array" ref="T1236">IFERROR(INDEX($AB$4:$AB$63,MATCH(C1236&amp;Q1236,$Z$4:$Z$63&amp;$Y$4:$Y$63,0)),"")</f>
        <v/>
      </c>
    </row>
    <row r="1237" spans="1:20" x14ac:dyDescent="0.25">
      <c r="A1237" s="1" t="s">
        <v>31</v>
      </c>
      <c r="B1237" s="1" t="s">
        <v>746</v>
      </c>
      <c r="C1237" s="1">
        <v>6427737</v>
      </c>
      <c r="D1237" s="1" t="s">
        <v>893</v>
      </c>
      <c r="E1237" s="7">
        <v>0</v>
      </c>
      <c r="F1237" s="10">
        <v>0</v>
      </c>
      <c r="G1237" s="10">
        <v>0</v>
      </c>
      <c r="H1237" s="11">
        <v>0</v>
      </c>
      <c r="I1237" s="11">
        <v>0</v>
      </c>
      <c r="J1237" s="9">
        <v>0</v>
      </c>
      <c r="K1237" s="8">
        <v>0</v>
      </c>
      <c r="L1237" s="12">
        <v>0</v>
      </c>
      <c r="M1237" s="1" t="s">
        <v>23</v>
      </c>
      <c r="N1237" s="1">
        <v>0</v>
      </c>
      <c r="O1237" s="9">
        <v>0</v>
      </c>
      <c r="P1237" s="13">
        <v>0</v>
      </c>
      <c r="Q1237" s="14" t="s">
        <v>878</v>
      </c>
      <c r="R1237" s="15" t="s">
        <v>879</v>
      </c>
      <c r="S1237" s="16" t="s">
        <v>880</v>
      </c>
      <c r="T1237" s="2" t="str" cm="1">
        <f t="array" ref="T1237">IFERROR(INDEX($AB$4:$AB$63,MATCH(C1237&amp;Q1237,$Z$4:$Z$63&amp;$Y$4:$Y$63,0)),"")</f>
        <v/>
      </c>
    </row>
    <row r="1238" spans="1:20" x14ac:dyDescent="0.25">
      <c r="A1238" s="1" t="s">
        <v>31</v>
      </c>
      <c r="B1238" s="1" t="s">
        <v>746</v>
      </c>
      <c r="C1238" s="1">
        <v>6427739</v>
      </c>
      <c r="D1238" s="1" t="s">
        <v>894</v>
      </c>
      <c r="E1238" s="7">
        <v>0</v>
      </c>
      <c r="F1238" s="10">
        <v>0</v>
      </c>
      <c r="G1238" s="10">
        <v>0</v>
      </c>
      <c r="H1238" s="11">
        <v>0</v>
      </c>
      <c r="I1238" s="11">
        <v>0</v>
      </c>
      <c r="J1238" s="9">
        <v>0</v>
      </c>
      <c r="K1238" s="8">
        <v>0</v>
      </c>
      <c r="L1238" s="12">
        <v>0</v>
      </c>
      <c r="M1238" s="1" t="s">
        <v>23</v>
      </c>
      <c r="N1238" s="1">
        <v>0</v>
      </c>
      <c r="O1238" s="9">
        <v>0</v>
      </c>
      <c r="P1238" s="13">
        <v>0</v>
      </c>
      <c r="Q1238" s="14" t="s">
        <v>878</v>
      </c>
      <c r="R1238" s="15" t="s">
        <v>879</v>
      </c>
      <c r="S1238" s="16" t="s">
        <v>880</v>
      </c>
      <c r="T1238" s="2" t="str" cm="1">
        <f t="array" ref="T1238">IFERROR(INDEX($AB$4:$AB$63,MATCH(C1238&amp;Q1238,$Z$4:$Z$63&amp;$Y$4:$Y$63,0)),"")</f>
        <v/>
      </c>
    </row>
    <row r="1239" spans="1:20" x14ac:dyDescent="0.25">
      <c r="A1239" s="1" t="s">
        <v>31</v>
      </c>
      <c r="B1239" s="1" t="s">
        <v>746</v>
      </c>
      <c r="C1239" s="1">
        <v>6431254</v>
      </c>
      <c r="D1239" s="1" t="s">
        <v>895</v>
      </c>
      <c r="E1239" s="7">
        <v>0</v>
      </c>
      <c r="F1239" s="10">
        <v>0</v>
      </c>
      <c r="G1239" s="10">
        <v>0</v>
      </c>
      <c r="H1239" s="11">
        <v>0</v>
      </c>
      <c r="I1239" s="11">
        <v>0</v>
      </c>
      <c r="J1239" s="9">
        <v>0</v>
      </c>
      <c r="K1239" s="8">
        <v>0</v>
      </c>
      <c r="L1239" s="12">
        <v>0</v>
      </c>
      <c r="M1239" s="1" t="s">
        <v>23</v>
      </c>
      <c r="N1239" s="1">
        <v>0</v>
      </c>
      <c r="O1239" s="9">
        <v>0</v>
      </c>
      <c r="P1239" s="13">
        <v>0</v>
      </c>
      <c r="Q1239" s="14" t="s">
        <v>878</v>
      </c>
      <c r="R1239" s="15" t="s">
        <v>879</v>
      </c>
      <c r="S1239" s="16" t="s">
        <v>880</v>
      </c>
      <c r="T1239" s="2" t="str" cm="1">
        <f t="array" ref="T1239">IFERROR(INDEX($AB$4:$AB$63,MATCH(C1239&amp;Q1239,$Z$4:$Z$63&amp;$Y$4:$Y$63,0)),"")</f>
        <v/>
      </c>
    </row>
    <row r="1240" spans="1:20" x14ac:dyDescent="0.25">
      <c r="A1240" s="1" t="s">
        <v>31</v>
      </c>
      <c r="B1240" s="1" t="s">
        <v>746</v>
      </c>
      <c r="C1240" s="1">
        <v>6427743</v>
      </c>
      <c r="D1240" s="1" t="s">
        <v>783</v>
      </c>
      <c r="E1240" s="7">
        <v>0</v>
      </c>
      <c r="F1240" s="10">
        <v>0</v>
      </c>
      <c r="G1240" s="10">
        <v>0</v>
      </c>
      <c r="H1240" s="11">
        <v>0</v>
      </c>
      <c r="I1240" s="11">
        <v>0</v>
      </c>
      <c r="J1240" s="9">
        <v>0</v>
      </c>
      <c r="K1240" s="8">
        <v>0</v>
      </c>
      <c r="L1240" s="12">
        <v>0</v>
      </c>
      <c r="M1240" s="1" t="s">
        <v>23</v>
      </c>
      <c r="N1240" s="1">
        <v>0</v>
      </c>
      <c r="O1240" s="9">
        <v>0</v>
      </c>
      <c r="P1240" s="13">
        <v>0</v>
      </c>
      <c r="Q1240" s="14" t="s">
        <v>878</v>
      </c>
      <c r="R1240" s="15" t="s">
        <v>879</v>
      </c>
      <c r="S1240" s="16" t="s">
        <v>880</v>
      </c>
      <c r="T1240" s="2" t="str" cm="1">
        <f t="array" ref="T1240">IFERROR(INDEX($AB$4:$AB$63,MATCH(C1240&amp;Q1240,$Z$4:$Z$63&amp;$Y$4:$Y$63,0)),"")</f>
        <v/>
      </c>
    </row>
    <row r="1241" spans="1:20" x14ac:dyDescent="0.25">
      <c r="A1241" s="1" t="s">
        <v>31</v>
      </c>
      <c r="B1241" s="1" t="s">
        <v>746</v>
      </c>
      <c r="C1241" s="1">
        <v>6427745</v>
      </c>
      <c r="D1241" s="1" t="s">
        <v>784</v>
      </c>
      <c r="E1241" s="7">
        <v>0</v>
      </c>
      <c r="F1241" s="10">
        <v>0</v>
      </c>
      <c r="G1241" s="10">
        <v>0</v>
      </c>
      <c r="H1241" s="11">
        <v>0</v>
      </c>
      <c r="I1241" s="11">
        <v>0</v>
      </c>
      <c r="J1241" s="9">
        <v>0</v>
      </c>
      <c r="K1241" s="8">
        <v>0</v>
      </c>
      <c r="L1241" s="12">
        <v>0</v>
      </c>
      <c r="M1241" s="1" t="s">
        <v>23</v>
      </c>
      <c r="N1241" s="1">
        <v>0</v>
      </c>
      <c r="O1241" s="9">
        <v>0</v>
      </c>
      <c r="P1241" s="13">
        <v>0</v>
      </c>
      <c r="Q1241" s="14" t="s">
        <v>878</v>
      </c>
      <c r="R1241" s="15" t="s">
        <v>879</v>
      </c>
      <c r="S1241" s="16" t="s">
        <v>880</v>
      </c>
      <c r="T1241" s="2" t="str" cm="1">
        <f t="array" ref="T1241">IFERROR(INDEX($AB$4:$AB$63,MATCH(C1241&amp;Q1241,$Z$4:$Z$63&amp;$Y$4:$Y$63,0)),"")</f>
        <v/>
      </c>
    </row>
    <row r="1242" spans="1:20" x14ac:dyDescent="0.25">
      <c r="A1242" s="1" t="s">
        <v>31</v>
      </c>
      <c r="B1242" s="1" t="s">
        <v>737</v>
      </c>
      <c r="C1242" s="1">
        <v>6427747</v>
      </c>
      <c r="D1242" s="1" t="s">
        <v>743</v>
      </c>
      <c r="E1242" s="7">
        <v>0</v>
      </c>
      <c r="F1242" s="10">
        <v>0</v>
      </c>
      <c r="G1242" s="10">
        <v>0</v>
      </c>
      <c r="H1242" s="11">
        <v>0</v>
      </c>
      <c r="I1242" s="11">
        <v>0</v>
      </c>
      <c r="J1242" s="9">
        <v>0</v>
      </c>
      <c r="K1242" s="8">
        <v>0</v>
      </c>
      <c r="L1242" s="12">
        <v>0</v>
      </c>
      <c r="M1242" s="1" t="s">
        <v>23</v>
      </c>
      <c r="N1242" s="1">
        <v>0</v>
      </c>
      <c r="O1242" s="9">
        <v>0</v>
      </c>
      <c r="P1242" s="13">
        <v>0</v>
      </c>
      <c r="Q1242" s="14" t="s">
        <v>878</v>
      </c>
      <c r="R1242" s="15" t="s">
        <v>879</v>
      </c>
      <c r="S1242" s="16" t="s">
        <v>880</v>
      </c>
      <c r="T1242" s="2" t="str" cm="1">
        <f t="array" ref="T1242">IFERROR(INDEX($AB$4:$AB$63,MATCH(C1242&amp;Q1242,$Z$4:$Z$63&amp;$Y$4:$Y$63,0)),"")</f>
        <v/>
      </c>
    </row>
    <row r="1243" spans="1:20" x14ac:dyDescent="0.25">
      <c r="A1243" s="1" t="s">
        <v>31</v>
      </c>
      <c r="B1243" s="1" t="s">
        <v>746</v>
      </c>
      <c r="C1243" s="1">
        <v>6427749</v>
      </c>
      <c r="D1243" s="1" t="s">
        <v>785</v>
      </c>
      <c r="E1243" s="7">
        <v>0</v>
      </c>
      <c r="F1243" s="10">
        <v>0</v>
      </c>
      <c r="G1243" s="10">
        <v>0</v>
      </c>
      <c r="H1243" s="11">
        <v>0</v>
      </c>
      <c r="I1243" s="11">
        <v>0</v>
      </c>
      <c r="J1243" s="9">
        <v>0</v>
      </c>
      <c r="K1243" s="8">
        <v>0</v>
      </c>
      <c r="L1243" s="12">
        <v>0</v>
      </c>
      <c r="M1243" s="1" t="s">
        <v>23</v>
      </c>
      <c r="N1243" s="1">
        <v>0</v>
      </c>
      <c r="O1243" s="9">
        <v>0</v>
      </c>
      <c r="P1243" s="13">
        <v>0</v>
      </c>
      <c r="Q1243" s="14" t="s">
        <v>878</v>
      </c>
      <c r="R1243" s="15" t="s">
        <v>879</v>
      </c>
      <c r="S1243" s="16" t="s">
        <v>880</v>
      </c>
      <c r="T1243" s="2" t="str" cm="1">
        <f t="array" ref="T1243">IFERROR(INDEX($AB$4:$AB$63,MATCH(C1243&amp;Q1243,$Z$4:$Z$63&amp;$Y$4:$Y$63,0)),"")</f>
        <v/>
      </c>
    </row>
    <row r="1244" spans="1:20" x14ac:dyDescent="0.25">
      <c r="A1244" s="1" t="s">
        <v>31</v>
      </c>
      <c r="B1244" s="1" t="s">
        <v>746</v>
      </c>
      <c r="C1244" s="1">
        <v>6427751</v>
      </c>
      <c r="D1244" s="1" t="s">
        <v>786</v>
      </c>
      <c r="E1244" s="7">
        <v>0</v>
      </c>
      <c r="F1244" s="10">
        <v>0</v>
      </c>
      <c r="G1244" s="10">
        <v>0</v>
      </c>
      <c r="H1244" s="11">
        <v>0</v>
      </c>
      <c r="I1244" s="11">
        <v>0</v>
      </c>
      <c r="J1244" s="9">
        <v>0</v>
      </c>
      <c r="K1244" s="8">
        <v>0</v>
      </c>
      <c r="L1244" s="12">
        <v>0</v>
      </c>
      <c r="M1244" s="1" t="s">
        <v>23</v>
      </c>
      <c r="N1244" s="1">
        <v>0</v>
      </c>
      <c r="O1244" s="9">
        <v>0</v>
      </c>
      <c r="P1244" s="13">
        <v>0</v>
      </c>
      <c r="Q1244" s="14" t="s">
        <v>878</v>
      </c>
      <c r="R1244" s="15" t="s">
        <v>879</v>
      </c>
      <c r="S1244" s="16" t="s">
        <v>880</v>
      </c>
      <c r="T1244" s="2" t="str" cm="1">
        <f t="array" ref="T1244">IFERROR(INDEX($AB$4:$AB$63,MATCH(C1244&amp;Q1244,$Z$4:$Z$63&amp;$Y$4:$Y$63,0)),"")</f>
        <v/>
      </c>
    </row>
    <row r="1245" spans="1:20" x14ac:dyDescent="0.25">
      <c r="A1245" s="1" t="s">
        <v>31</v>
      </c>
      <c r="B1245" s="1" t="s">
        <v>746</v>
      </c>
      <c r="C1245" s="1">
        <v>6427755</v>
      </c>
      <c r="D1245" s="1" t="s">
        <v>787</v>
      </c>
      <c r="E1245" s="7">
        <v>0</v>
      </c>
      <c r="F1245" s="10">
        <v>0</v>
      </c>
      <c r="G1245" s="10">
        <v>0</v>
      </c>
      <c r="H1245" s="11">
        <v>0</v>
      </c>
      <c r="I1245" s="11">
        <v>0</v>
      </c>
      <c r="J1245" s="9">
        <v>0</v>
      </c>
      <c r="K1245" s="8">
        <v>0</v>
      </c>
      <c r="L1245" s="12">
        <v>0</v>
      </c>
      <c r="M1245" s="1" t="s">
        <v>23</v>
      </c>
      <c r="N1245" s="1">
        <v>0</v>
      </c>
      <c r="O1245" s="9">
        <v>0</v>
      </c>
      <c r="P1245" s="13">
        <v>0</v>
      </c>
      <c r="Q1245" s="14" t="s">
        <v>878</v>
      </c>
      <c r="R1245" s="15" t="s">
        <v>879</v>
      </c>
      <c r="S1245" s="16" t="s">
        <v>880</v>
      </c>
      <c r="T1245" s="2" t="str" cm="1">
        <f t="array" ref="T1245">IFERROR(INDEX($AB$4:$AB$63,MATCH(C1245&amp;Q1245,$Z$4:$Z$63&amp;$Y$4:$Y$63,0)),"")</f>
        <v/>
      </c>
    </row>
    <row r="1246" spans="1:20" x14ac:dyDescent="0.25">
      <c r="A1246" s="1" t="s">
        <v>31</v>
      </c>
      <c r="B1246" s="1" t="s">
        <v>746</v>
      </c>
      <c r="C1246" s="1">
        <v>6427757</v>
      </c>
      <c r="D1246" s="1" t="s">
        <v>788</v>
      </c>
      <c r="E1246" s="7">
        <v>0</v>
      </c>
      <c r="F1246" s="10">
        <v>0</v>
      </c>
      <c r="G1246" s="10">
        <v>0</v>
      </c>
      <c r="H1246" s="11">
        <v>0</v>
      </c>
      <c r="I1246" s="11">
        <v>0</v>
      </c>
      <c r="J1246" s="9">
        <v>0</v>
      </c>
      <c r="K1246" s="8">
        <v>0</v>
      </c>
      <c r="L1246" s="12">
        <v>0</v>
      </c>
      <c r="M1246" s="1" t="s">
        <v>23</v>
      </c>
      <c r="N1246" s="1">
        <v>0</v>
      </c>
      <c r="O1246" s="9">
        <v>0</v>
      </c>
      <c r="P1246" s="13">
        <v>0</v>
      </c>
      <c r="Q1246" s="14" t="s">
        <v>878</v>
      </c>
      <c r="R1246" s="15" t="s">
        <v>879</v>
      </c>
      <c r="S1246" s="16" t="s">
        <v>880</v>
      </c>
      <c r="T1246" s="2" t="str" cm="1">
        <f t="array" ref="T1246">IFERROR(INDEX($AB$4:$AB$63,MATCH(C1246&amp;Q1246,$Z$4:$Z$63&amp;$Y$4:$Y$63,0)),"")</f>
        <v/>
      </c>
    </row>
    <row r="1247" spans="1:20" x14ac:dyDescent="0.25">
      <c r="A1247" s="1" t="s">
        <v>31</v>
      </c>
      <c r="B1247" s="1" t="s">
        <v>737</v>
      </c>
      <c r="C1247" s="1">
        <v>6427759</v>
      </c>
      <c r="D1247" s="1" t="s">
        <v>744</v>
      </c>
      <c r="E1247" s="7">
        <v>0</v>
      </c>
      <c r="F1247" s="10">
        <v>0</v>
      </c>
      <c r="G1247" s="10">
        <v>0</v>
      </c>
      <c r="H1247" s="11">
        <v>0</v>
      </c>
      <c r="I1247" s="11">
        <v>0</v>
      </c>
      <c r="J1247" s="9">
        <v>0</v>
      </c>
      <c r="K1247" s="8">
        <v>0</v>
      </c>
      <c r="L1247" s="12">
        <v>0</v>
      </c>
      <c r="M1247" s="1" t="s">
        <v>23</v>
      </c>
      <c r="N1247" s="1">
        <v>0</v>
      </c>
      <c r="O1247" s="9">
        <v>0</v>
      </c>
      <c r="P1247" s="13">
        <v>0</v>
      </c>
      <c r="Q1247" s="14" t="s">
        <v>878</v>
      </c>
      <c r="R1247" s="15" t="s">
        <v>879</v>
      </c>
      <c r="S1247" s="16" t="s">
        <v>880</v>
      </c>
      <c r="T1247" s="2" t="str" cm="1">
        <f t="array" ref="T1247">IFERROR(INDEX($AB$4:$AB$63,MATCH(C1247&amp;Q1247,$Z$4:$Z$63&amp;$Y$4:$Y$63,0)),"")</f>
        <v/>
      </c>
    </row>
    <row r="1248" spans="1:20" x14ac:dyDescent="0.25">
      <c r="A1248" s="1" t="s">
        <v>31</v>
      </c>
      <c r="B1248" s="1" t="s">
        <v>737</v>
      </c>
      <c r="C1248" s="1">
        <v>6427761</v>
      </c>
      <c r="D1248" s="1" t="s">
        <v>745</v>
      </c>
      <c r="E1248" s="7">
        <v>0</v>
      </c>
      <c r="F1248" s="10">
        <v>0</v>
      </c>
      <c r="G1248" s="10">
        <v>0</v>
      </c>
      <c r="H1248" s="11">
        <v>0</v>
      </c>
      <c r="I1248" s="11">
        <v>0</v>
      </c>
      <c r="J1248" s="9">
        <v>0</v>
      </c>
      <c r="K1248" s="8">
        <v>0</v>
      </c>
      <c r="L1248" s="12">
        <v>0</v>
      </c>
      <c r="M1248" s="1" t="s">
        <v>23</v>
      </c>
      <c r="N1248" s="1">
        <v>0</v>
      </c>
      <c r="O1248" s="9">
        <v>0</v>
      </c>
      <c r="P1248" s="13">
        <v>0</v>
      </c>
      <c r="Q1248" s="14" t="s">
        <v>878</v>
      </c>
      <c r="R1248" s="15" t="s">
        <v>879</v>
      </c>
      <c r="S1248" s="16" t="s">
        <v>880</v>
      </c>
      <c r="T1248" s="2" t="str" cm="1">
        <f t="array" ref="T1248">IFERROR(INDEX($AB$4:$AB$63,MATCH(C1248&amp;Q1248,$Z$4:$Z$63&amp;$Y$4:$Y$63,0)),"")</f>
        <v/>
      </c>
    </row>
    <row r="1249" spans="1:20" x14ac:dyDescent="0.25">
      <c r="A1249" s="1" t="s">
        <v>31</v>
      </c>
      <c r="B1249" s="1" t="s">
        <v>746</v>
      </c>
      <c r="C1249" s="1">
        <v>6427763</v>
      </c>
      <c r="D1249" s="1" t="s">
        <v>789</v>
      </c>
      <c r="E1249" s="7">
        <v>0</v>
      </c>
      <c r="F1249" s="10">
        <v>0</v>
      </c>
      <c r="G1249" s="10">
        <v>0</v>
      </c>
      <c r="H1249" s="11">
        <v>0</v>
      </c>
      <c r="I1249" s="11">
        <v>0</v>
      </c>
      <c r="J1249" s="9">
        <v>0</v>
      </c>
      <c r="K1249" s="8">
        <v>0</v>
      </c>
      <c r="L1249" s="12">
        <v>0</v>
      </c>
      <c r="M1249" s="1" t="s">
        <v>23</v>
      </c>
      <c r="N1249" s="1">
        <v>0</v>
      </c>
      <c r="O1249" s="9">
        <v>0</v>
      </c>
      <c r="P1249" s="13">
        <v>0</v>
      </c>
      <c r="Q1249" s="14" t="s">
        <v>878</v>
      </c>
      <c r="R1249" s="15" t="s">
        <v>879</v>
      </c>
      <c r="S1249" s="16" t="s">
        <v>880</v>
      </c>
      <c r="T1249" s="2" t="str" cm="1">
        <f t="array" ref="T1249">IFERROR(INDEX($AB$4:$AB$63,MATCH(C1249&amp;Q1249,$Z$4:$Z$63&amp;$Y$4:$Y$63,0)),"")</f>
        <v/>
      </c>
    </row>
    <row r="1250" spans="1:20" x14ac:dyDescent="0.25">
      <c r="A1250" s="1" t="s">
        <v>31</v>
      </c>
      <c r="B1250" s="1" t="s">
        <v>746</v>
      </c>
      <c r="C1250" s="1">
        <v>6427767</v>
      </c>
      <c r="D1250" s="1" t="s">
        <v>790</v>
      </c>
      <c r="E1250" s="7">
        <v>0</v>
      </c>
      <c r="F1250" s="10">
        <v>0</v>
      </c>
      <c r="G1250" s="10">
        <v>0</v>
      </c>
      <c r="H1250" s="11">
        <v>0</v>
      </c>
      <c r="I1250" s="11">
        <v>0</v>
      </c>
      <c r="J1250" s="9">
        <v>0</v>
      </c>
      <c r="K1250" s="8">
        <v>0</v>
      </c>
      <c r="L1250" s="12">
        <v>0</v>
      </c>
      <c r="M1250" s="1" t="s">
        <v>23</v>
      </c>
      <c r="N1250" s="1">
        <v>0</v>
      </c>
      <c r="O1250" s="9">
        <v>0</v>
      </c>
      <c r="P1250" s="13">
        <v>0</v>
      </c>
      <c r="Q1250" s="14" t="s">
        <v>878</v>
      </c>
      <c r="R1250" s="15" t="s">
        <v>879</v>
      </c>
      <c r="S1250" s="16" t="s">
        <v>880</v>
      </c>
      <c r="T1250" s="2" t="str" cm="1">
        <f t="array" ref="T1250">IFERROR(INDEX($AB$4:$AB$63,MATCH(C1250&amp;Q1250,$Z$4:$Z$63&amp;$Y$4:$Y$63,0)),"")</f>
        <v/>
      </c>
    </row>
    <row r="1251" spans="1:20" x14ac:dyDescent="0.25">
      <c r="A1251" s="1" t="s">
        <v>31</v>
      </c>
      <c r="B1251" s="1" t="s">
        <v>746</v>
      </c>
      <c r="C1251" s="1">
        <v>6427769</v>
      </c>
      <c r="D1251" s="1" t="s">
        <v>791</v>
      </c>
      <c r="E1251" s="7">
        <v>0</v>
      </c>
      <c r="F1251" s="10">
        <v>0</v>
      </c>
      <c r="G1251" s="10">
        <v>0</v>
      </c>
      <c r="H1251" s="11">
        <v>0</v>
      </c>
      <c r="I1251" s="11">
        <v>0</v>
      </c>
      <c r="J1251" s="9">
        <v>0</v>
      </c>
      <c r="K1251" s="8">
        <v>0</v>
      </c>
      <c r="L1251" s="12">
        <v>0</v>
      </c>
      <c r="M1251" s="1" t="s">
        <v>23</v>
      </c>
      <c r="N1251" s="1">
        <v>0</v>
      </c>
      <c r="O1251" s="9">
        <v>0</v>
      </c>
      <c r="P1251" s="13">
        <v>0</v>
      </c>
      <c r="Q1251" s="14" t="s">
        <v>878</v>
      </c>
      <c r="R1251" s="15" t="s">
        <v>879</v>
      </c>
      <c r="S1251" s="16" t="s">
        <v>880</v>
      </c>
      <c r="T1251" s="2" t="str" cm="1">
        <f t="array" ref="T1251">IFERROR(INDEX($AB$4:$AB$63,MATCH(C1251&amp;Q1251,$Z$4:$Z$63&amp;$Y$4:$Y$63,0)),"")</f>
        <v/>
      </c>
    </row>
    <row r="1252" spans="1:20" x14ac:dyDescent="0.25">
      <c r="A1252" s="1" t="s">
        <v>31</v>
      </c>
      <c r="B1252" s="1" t="s">
        <v>278</v>
      </c>
      <c r="C1252" s="1">
        <v>6426002</v>
      </c>
      <c r="D1252" s="1" t="s">
        <v>303</v>
      </c>
      <c r="E1252" s="7">
        <v>0</v>
      </c>
      <c r="F1252" s="10">
        <v>0</v>
      </c>
      <c r="G1252" s="10">
        <v>0</v>
      </c>
      <c r="H1252" s="11">
        <v>0</v>
      </c>
      <c r="I1252" s="11">
        <v>0</v>
      </c>
      <c r="J1252" s="9">
        <v>0</v>
      </c>
      <c r="K1252" s="8">
        <v>0</v>
      </c>
      <c r="L1252" s="12">
        <v>0</v>
      </c>
      <c r="M1252" s="1" t="s">
        <v>23</v>
      </c>
      <c r="N1252" s="1">
        <v>0</v>
      </c>
      <c r="O1252" s="9">
        <v>0</v>
      </c>
      <c r="P1252" s="13">
        <v>0</v>
      </c>
      <c r="Q1252" s="14" t="s">
        <v>878</v>
      </c>
      <c r="R1252" s="15" t="s">
        <v>879</v>
      </c>
      <c r="S1252" s="16" t="s">
        <v>880</v>
      </c>
      <c r="T1252" s="2" t="str" cm="1">
        <f t="array" ref="T1252">IFERROR(INDEX($AB$4:$AB$63,MATCH(C1252&amp;Q1252,$Z$4:$Z$63&amp;$Y$4:$Y$63,0)),"")</f>
        <v/>
      </c>
    </row>
    <row r="1253" spans="1:20" x14ac:dyDescent="0.25">
      <c r="A1253" s="1" t="s">
        <v>31</v>
      </c>
      <c r="B1253" s="1" t="s">
        <v>278</v>
      </c>
      <c r="C1253" s="1">
        <v>6426004</v>
      </c>
      <c r="D1253" s="1" t="s">
        <v>304</v>
      </c>
      <c r="E1253" s="7">
        <v>0</v>
      </c>
      <c r="F1253" s="10">
        <v>0</v>
      </c>
      <c r="G1253" s="10">
        <v>0</v>
      </c>
      <c r="H1253" s="11">
        <v>0</v>
      </c>
      <c r="I1253" s="11">
        <v>0</v>
      </c>
      <c r="J1253" s="9">
        <v>0</v>
      </c>
      <c r="K1253" s="8">
        <v>0</v>
      </c>
      <c r="L1253" s="12">
        <v>0</v>
      </c>
      <c r="M1253" s="1" t="s">
        <v>23</v>
      </c>
      <c r="N1253" s="1">
        <v>0</v>
      </c>
      <c r="O1253" s="9">
        <v>0</v>
      </c>
      <c r="P1253" s="13">
        <v>0</v>
      </c>
      <c r="Q1253" s="14" t="s">
        <v>878</v>
      </c>
      <c r="R1253" s="15" t="s">
        <v>879</v>
      </c>
      <c r="S1253" s="16" t="s">
        <v>880</v>
      </c>
      <c r="T1253" s="2" t="str" cm="1">
        <f t="array" ref="T1253">IFERROR(INDEX($AB$4:$AB$63,MATCH(C1253&amp;Q1253,$Z$4:$Z$63&amp;$Y$4:$Y$63,0)),"")</f>
        <v/>
      </c>
    </row>
    <row r="1254" spans="1:20" x14ac:dyDescent="0.25">
      <c r="A1254" s="1" t="s">
        <v>31</v>
      </c>
      <c r="B1254" s="1" t="s">
        <v>278</v>
      </c>
      <c r="C1254" s="1">
        <v>6426008</v>
      </c>
      <c r="D1254" s="1" t="s">
        <v>305</v>
      </c>
      <c r="E1254" s="7">
        <v>0</v>
      </c>
      <c r="F1254" s="10">
        <v>0</v>
      </c>
      <c r="G1254" s="10">
        <v>0</v>
      </c>
      <c r="H1254" s="11">
        <v>0</v>
      </c>
      <c r="I1254" s="11">
        <v>0</v>
      </c>
      <c r="J1254" s="9">
        <v>0</v>
      </c>
      <c r="K1254" s="8">
        <v>0</v>
      </c>
      <c r="L1254" s="12">
        <v>0</v>
      </c>
      <c r="M1254" s="1" t="s">
        <v>23</v>
      </c>
      <c r="N1254" s="1">
        <v>0</v>
      </c>
      <c r="O1254" s="9">
        <v>0</v>
      </c>
      <c r="P1254" s="13">
        <v>0</v>
      </c>
      <c r="Q1254" s="14" t="s">
        <v>878</v>
      </c>
      <c r="R1254" s="15" t="s">
        <v>879</v>
      </c>
      <c r="S1254" s="16" t="s">
        <v>880</v>
      </c>
      <c r="T1254" s="2" t="str" cm="1">
        <f t="array" ref="T1254">IFERROR(INDEX($AB$4:$AB$63,MATCH(C1254&amp;Q1254,$Z$4:$Z$63&amp;$Y$4:$Y$63,0)),"")</f>
        <v/>
      </c>
    </row>
    <row r="1255" spans="1:20" x14ac:dyDescent="0.25">
      <c r="A1255" s="1" t="s">
        <v>31</v>
      </c>
      <c r="B1255" s="1" t="s">
        <v>278</v>
      </c>
      <c r="C1255" s="1">
        <v>6426010</v>
      </c>
      <c r="D1255" s="1" t="s">
        <v>306</v>
      </c>
      <c r="E1255" s="7">
        <v>0</v>
      </c>
      <c r="F1255" s="10">
        <v>0</v>
      </c>
      <c r="G1255" s="10">
        <v>0</v>
      </c>
      <c r="H1255" s="11">
        <v>0</v>
      </c>
      <c r="I1255" s="11">
        <v>0</v>
      </c>
      <c r="J1255" s="9">
        <v>0</v>
      </c>
      <c r="K1255" s="8">
        <v>0</v>
      </c>
      <c r="L1255" s="12">
        <v>0</v>
      </c>
      <c r="M1255" s="1" t="s">
        <v>23</v>
      </c>
      <c r="N1255" s="1">
        <v>0</v>
      </c>
      <c r="O1255" s="9">
        <v>0</v>
      </c>
      <c r="P1255" s="13">
        <v>0</v>
      </c>
      <c r="Q1255" s="14" t="s">
        <v>878</v>
      </c>
      <c r="R1255" s="15" t="s">
        <v>879</v>
      </c>
      <c r="S1255" s="16" t="s">
        <v>880</v>
      </c>
      <c r="T1255" s="2" t="str" cm="1">
        <f t="array" ref="T1255">IFERROR(INDEX($AB$4:$AB$63,MATCH(C1255&amp;Q1255,$Z$4:$Z$63&amp;$Y$4:$Y$63,0)),"")</f>
        <v/>
      </c>
    </row>
    <row r="1256" spans="1:20" x14ac:dyDescent="0.25">
      <c r="A1256" s="1" t="s">
        <v>31</v>
      </c>
      <c r="B1256" s="1" t="s">
        <v>278</v>
      </c>
      <c r="C1256" s="1">
        <v>6426012</v>
      </c>
      <c r="D1256" s="1" t="s">
        <v>307</v>
      </c>
      <c r="E1256" s="7">
        <v>0</v>
      </c>
      <c r="F1256" s="10">
        <v>0</v>
      </c>
      <c r="G1256" s="10">
        <v>0</v>
      </c>
      <c r="H1256" s="11">
        <v>0</v>
      </c>
      <c r="I1256" s="11">
        <v>0</v>
      </c>
      <c r="J1256" s="9">
        <v>0</v>
      </c>
      <c r="K1256" s="8">
        <v>0</v>
      </c>
      <c r="L1256" s="12">
        <v>0</v>
      </c>
      <c r="M1256" s="1" t="s">
        <v>23</v>
      </c>
      <c r="N1256" s="1">
        <v>0</v>
      </c>
      <c r="O1256" s="9">
        <v>0</v>
      </c>
      <c r="P1256" s="13">
        <v>0</v>
      </c>
      <c r="Q1256" s="14" t="s">
        <v>878</v>
      </c>
      <c r="R1256" s="15" t="s">
        <v>879</v>
      </c>
      <c r="S1256" s="16" t="s">
        <v>880</v>
      </c>
      <c r="T1256" s="2" t="str" cm="1">
        <f t="array" ref="T1256">IFERROR(INDEX($AB$4:$AB$63,MATCH(C1256&amp;Q1256,$Z$4:$Z$63&amp;$Y$4:$Y$63,0)),"")</f>
        <v/>
      </c>
    </row>
    <row r="1257" spans="1:20" x14ac:dyDescent="0.25">
      <c r="A1257" s="1" t="s">
        <v>31</v>
      </c>
      <c r="B1257" s="1" t="s">
        <v>278</v>
      </c>
      <c r="C1257" s="1">
        <v>6426014</v>
      </c>
      <c r="D1257" s="1" t="s">
        <v>308</v>
      </c>
      <c r="E1257" s="7">
        <v>0</v>
      </c>
      <c r="F1257" s="10">
        <v>0</v>
      </c>
      <c r="G1257" s="10">
        <v>0</v>
      </c>
      <c r="H1257" s="11">
        <v>0</v>
      </c>
      <c r="I1257" s="11">
        <v>0</v>
      </c>
      <c r="J1257" s="9">
        <v>0</v>
      </c>
      <c r="K1257" s="8">
        <v>0</v>
      </c>
      <c r="L1257" s="12">
        <v>0</v>
      </c>
      <c r="M1257" s="1" t="s">
        <v>23</v>
      </c>
      <c r="N1257" s="1">
        <v>0</v>
      </c>
      <c r="O1257" s="9">
        <v>0</v>
      </c>
      <c r="P1257" s="13">
        <v>0</v>
      </c>
      <c r="Q1257" s="14" t="s">
        <v>878</v>
      </c>
      <c r="R1257" s="15" t="s">
        <v>879</v>
      </c>
      <c r="S1257" s="16" t="s">
        <v>880</v>
      </c>
      <c r="T1257" s="2" t="str" cm="1">
        <f t="array" ref="T1257">IFERROR(INDEX($AB$4:$AB$63,MATCH(C1257&amp;Q1257,$Z$4:$Z$63&amp;$Y$4:$Y$63,0)),"")</f>
        <v/>
      </c>
    </row>
    <row r="1258" spans="1:20" x14ac:dyDescent="0.25">
      <c r="A1258" s="1" t="s">
        <v>31</v>
      </c>
      <c r="B1258" s="1" t="s">
        <v>278</v>
      </c>
      <c r="C1258" s="1">
        <v>6440282</v>
      </c>
      <c r="D1258" s="1" t="s">
        <v>310</v>
      </c>
      <c r="E1258" s="7">
        <v>0</v>
      </c>
      <c r="F1258" s="10">
        <v>0</v>
      </c>
      <c r="G1258" s="10">
        <v>0</v>
      </c>
      <c r="H1258" s="11">
        <v>0</v>
      </c>
      <c r="I1258" s="11">
        <v>0</v>
      </c>
      <c r="J1258" s="9">
        <v>0</v>
      </c>
      <c r="K1258" s="8">
        <v>0</v>
      </c>
      <c r="L1258" s="12">
        <v>0</v>
      </c>
      <c r="M1258" s="1" t="s">
        <v>23</v>
      </c>
      <c r="N1258" s="1">
        <v>0</v>
      </c>
      <c r="O1258" s="9">
        <v>0</v>
      </c>
      <c r="P1258" s="13">
        <v>0</v>
      </c>
      <c r="Q1258" s="14" t="s">
        <v>878</v>
      </c>
      <c r="R1258" s="15" t="s">
        <v>879</v>
      </c>
      <c r="S1258" s="16" t="s">
        <v>880</v>
      </c>
      <c r="T1258" s="2" t="str" cm="1">
        <f t="array" ref="T1258">IFERROR(INDEX($AB$4:$AB$63,MATCH(C1258&amp;Q1258,$Z$4:$Z$63&amp;$Y$4:$Y$63,0)),"")</f>
        <v/>
      </c>
    </row>
    <row r="1259" spans="1:20" x14ac:dyDescent="0.25">
      <c r="A1259" s="1" t="s">
        <v>31</v>
      </c>
      <c r="B1259" s="1" t="s">
        <v>278</v>
      </c>
      <c r="C1259" s="1">
        <v>6431258</v>
      </c>
      <c r="D1259" s="1" t="s">
        <v>311</v>
      </c>
      <c r="E1259" s="7">
        <v>0</v>
      </c>
      <c r="F1259" s="10">
        <v>0</v>
      </c>
      <c r="G1259" s="10">
        <v>0</v>
      </c>
      <c r="H1259" s="11">
        <v>0</v>
      </c>
      <c r="I1259" s="11">
        <v>0</v>
      </c>
      <c r="J1259" s="9">
        <v>0</v>
      </c>
      <c r="K1259" s="8">
        <v>0</v>
      </c>
      <c r="L1259" s="12">
        <v>0</v>
      </c>
      <c r="M1259" s="1" t="s">
        <v>23</v>
      </c>
      <c r="N1259" s="1">
        <v>0</v>
      </c>
      <c r="O1259" s="9">
        <v>0</v>
      </c>
      <c r="P1259" s="13">
        <v>0</v>
      </c>
      <c r="Q1259" s="14" t="s">
        <v>878</v>
      </c>
      <c r="R1259" s="15" t="s">
        <v>879</v>
      </c>
      <c r="S1259" s="16" t="s">
        <v>880</v>
      </c>
      <c r="T1259" s="2" t="str" cm="1">
        <f t="array" ref="T1259">IFERROR(INDEX($AB$4:$AB$63,MATCH(C1259&amp;Q1259,$Z$4:$Z$63&amp;$Y$4:$Y$63,0)),"")</f>
        <v/>
      </c>
    </row>
    <row r="1260" spans="1:20" x14ac:dyDescent="0.25">
      <c r="A1260" s="1" t="s">
        <v>31</v>
      </c>
      <c r="B1260" s="1" t="s">
        <v>278</v>
      </c>
      <c r="C1260" s="1">
        <v>6431262</v>
      </c>
      <c r="D1260" s="1" t="s">
        <v>312</v>
      </c>
      <c r="E1260" s="7">
        <v>0</v>
      </c>
      <c r="F1260" s="10">
        <v>0</v>
      </c>
      <c r="G1260" s="10">
        <v>0</v>
      </c>
      <c r="H1260" s="11">
        <v>0</v>
      </c>
      <c r="I1260" s="11">
        <v>0</v>
      </c>
      <c r="J1260" s="9">
        <v>0</v>
      </c>
      <c r="K1260" s="8">
        <v>0</v>
      </c>
      <c r="L1260" s="12">
        <v>0</v>
      </c>
      <c r="M1260" s="1" t="s">
        <v>23</v>
      </c>
      <c r="N1260" s="1">
        <v>0</v>
      </c>
      <c r="O1260" s="9">
        <v>0</v>
      </c>
      <c r="P1260" s="13">
        <v>0</v>
      </c>
      <c r="Q1260" s="14" t="s">
        <v>878</v>
      </c>
      <c r="R1260" s="15" t="s">
        <v>879</v>
      </c>
      <c r="S1260" s="16" t="s">
        <v>880</v>
      </c>
      <c r="T1260" s="2" t="str" cm="1">
        <f t="array" ref="T1260">IFERROR(INDEX($AB$4:$AB$63,MATCH(C1260&amp;Q1260,$Z$4:$Z$63&amp;$Y$4:$Y$63,0)),"")</f>
        <v/>
      </c>
    </row>
    <row r="1261" spans="1:20" x14ac:dyDescent="0.25">
      <c r="A1261" s="1" t="s">
        <v>31</v>
      </c>
      <c r="B1261" s="1" t="s">
        <v>358</v>
      </c>
      <c r="C1261" s="1">
        <v>6427966</v>
      </c>
      <c r="D1261" s="1" t="s">
        <v>369</v>
      </c>
      <c r="E1261" s="7">
        <v>0</v>
      </c>
      <c r="F1261" s="10">
        <v>0</v>
      </c>
      <c r="G1261" s="10">
        <v>0</v>
      </c>
      <c r="H1261" s="11">
        <v>0</v>
      </c>
      <c r="I1261" s="11">
        <v>0</v>
      </c>
      <c r="J1261" s="9">
        <v>0</v>
      </c>
      <c r="K1261" s="8">
        <v>0</v>
      </c>
      <c r="L1261" s="12">
        <v>0</v>
      </c>
      <c r="M1261" s="1" t="s">
        <v>23</v>
      </c>
      <c r="N1261" s="1">
        <v>0</v>
      </c>
      <c r="O1261" s="9">
        <v>0</v>
      </c>
      <c r="P1261" s="13">
        <v>0</v>
      </c>
      <c r="Q1261" s="14" t="s">
        <v>878</v>
      </c>
      <c r="R1261" s="15" t="s">
        <v>879</v>
      </c>
      <c r="S1261" s="16" t="s">
        <v>880</v>
      </c>
      <c r="T1261" s="2" t="str" cm="1">
        <f t="array" ref="T1261">IFERROR(INDEX($AB$4:$AB$63,MATCH(C1261&amp;Q1261,$Z$4:$Z$63&amp;$Y$4:$Y$63,0)),"")</f>
        <v/>
      </c>
    </row>
    <row r="1262" spans="1:20" x14ac:dyDescent="0.25">
      <c r="A1262" s="1" t="s">
        <v>31</v>
      </c>
      <c r="B1262" s="1" t="s">
        <v>358</v>
      </c>
      <c r="C1262" s="1">
        <v>6427968</v>
      </c>
      <c r="D1262" s="1" t="s">
        <v>370</v>
      </c>
      <c r="E1262" s="7">
        <v>0</v>
      </c>
      <c r="F1262" s="10">
        <v>0</v>
      </c>
      <c r="G1262" s="10">
        <v>0</v>
      </c>
      <c r="H1262" s="11">
        <v>0</v>
      </c>
      <c r="I1262" s="11">
        <v>0</v>
      </c>
      <c r="J1262" s="9">
        <v>0</v>
      </c>
      <c r="K1262" s="8">
        <v>0</v>
      </c>
      <c r="L1262" s="12">
        <v>0</v>
      </c>
      <c r="M1262" s="1" t="s">
        <v>23</v>
      </c>
      <c r="N1262" s="1">
        <v>0</v>
      </c>
      <c r="O1262" s="9">
        <v>0</v>
      </c>
      <c r="P1262" s="13">
        <v>0</v>
      </c>
      <c r="Q1262" s="14" t="s">
        <v>878</v>
      </c>
      <c r="R1262" s="15" t="s">
        <v>879</v>
      </c>
      <c r="S1262" s="16" t="s">
        <v>880</v>
      </c>
      <c r="T1262" s="2" t="str" cm="1">
        <f t="array" ref="T1262">IFERROR(INDEX($AB$4:$AB$63,MATCH(C1262&amp;Q1262,$Z$4:$Z$63&amp;$Y$4:$Y$63,0)),"")</f>
        <v/>
      </c>
    </row>
    <row r="1263" spans="1:20" x14ac:dyDescent="0.25">
      <c r="A1263" s="1" t="s">
        <v>31</v>
      </c>
      <c r="B1263" s="1" t="s">
        <v>358</v>
      </c>
      <c r="C1263" s="1">
        <v>6427970</v>
      </c>
      <c r="D1263" s="1" t="s">
        <v>371</v>
      </c>
      <c r="E1263" s="7">
        <v>0</v>
      </c>
      <c r="F1263" s="10">
        <v>0</v>
      </c>
      <c r="G1263" s="10">
        <v>0</v>
      </c>
      <c r="H1263" s="11">
        <v>0</v>
      </c>
      <c r="I1263" s="11">
        <v>0</v>
      </c>
      <c r="J1263" s="9">
        <v>0</v>
      </c>
      <c r="K1263" s="8">
        <v>0</v>
      </c>
      <c r="L1263" s="12">
        <v>0</v>
      </c>
      <c r="M1263" s="1" t="s">
        <v>23</v>
      </c>
      <c r="N1263" s="1">
        <v>0</v>
      </c>
      <c r="O1263" s="9">
        <v>0</v>
      </c>
      <c r="P1263" s="13">
        <v>0</v>
      </c>
      <c r="Q1263" s="14" t="s">
        <v>878</v>
      </c>
      <c r="R1263" s="15" t="s">
        <v>879</v>
      </c>
      <c r="S1263" s="16" t="s">
        <v>880</v>
      </c>
      <c r="T1263" s="2" t="str" cm="1">
        <f t="array" ref="T1263">IFERROR(INDEX($AB$4:$AB$63,MATCH(C1263&amp;Q1263,$Z$4:$Z$63&amp;$Y$4:$Y$63,0)),"")</f>
        <v/>
      </c>
    </row>
    <row r="1264" spans="1:20" x14ac:dyDescent="0.25">
      <c r="A1264" s="1" t="s">
        <v>31</v>
      </c>
      <c r="B1264" s="1" t="s">
        <v>358</v>
      </c>
      <c r="C1264" s="1">
        <v>6427972</v>
      </c>
      <c r="D1264" s="1" t="s">
        <v>372</v>
      </c>
      <c r="E1264" s="7">
        <v>0</v>
      </c>
      <c r="F1264" s="10">
        <v>0</v>
      </c>
      <c r="G1264" s="10">
        <v>0</v>
      </c>
      <c r="H1264" s="11">
        <v>0</v>
      </c>
      <c r="I1264" s="11">
        <v>0</v>
      </c>
      <c r="J1264" s="9">
        <v>0</v>
      </c>
      <c r="K1264" s="8">
        <v>0</v>
      </c>
      <c r="L1264" s="12">
        <v>0</v>
      </c>
      <c r="M1264" s="1" t="s">
        <v>23</v>
      </c>
      <c r="N1264" s="1">
        <v>0</v>
      </c>
      <c r="O1264" s="9">
        <v>0</v>
      </c>
      <c r="P1264" s="13">
        <v>0</v>
      </c>
      <c r="Q1264" s="14" t="s">
        <v>878</v>
      </c>
      <c r="R1264" s="15" t="s">
        <v>879</v>
      </c>
      <c r="S1264" s="16" t="s">
        <v>880</v>
      </c>
      <c r="T1264" s="2" t="str" cm="1">
        <f t="array" ref="T1264">IFERROR(INDEX($AB$4:$AB$63,MATCH(C1264&amp;Q1264,$Z$4:$Z$63&amp;$Y$4:$Y$63,0)),"")</f>
        <v/>
      </c>
    </row>
    <row r="1265" spans="1:20" x14ac:dyDescent="0.25">
      <c r="A1265" s="1" t="s">
        <v>31</v>
      </c>
      <c r="B1265" s="1" t="s">
        <v>358</v>
      </c>
      <c r="C1265" s="1">
        <v>6427974</v>
      </c>
      <c r="D1265" s="1" t="s">
        <v>373</v>
      </c>
      <c r="E1265" s="7">
        <v>0</v>
      </c>
      <c r="F1265" s="10">
        <v>0</v>
      </c>
      <c r="G1265" s="10">
        <v>0</v>
      </c>
      <c r="H1265" s="11">
        <v>0</v>
      </c>
      <c r="I1265" s="11">
        <v>0</v>
      </c>
      <c r="J1265" s="9">
        <v>0</v>
      </c>
      <c r="K1265" s="8">
        <v>0</v>
      </c>
      <c r="L1265" s="12">
        <v>0</v>
      </c>
      <c r="M1265" s="1" t="s">
        <v>23</v>
      </c>
      <c r="N1265" s="1">
        <v>0</v>
      </c>
      <c r="O1265" s="9">
        <v>0</v>
      </c>
      <c r="P1265" s="13">
        <v>0</v>
      </c>
      <c r="Q1265" s="14" t="s">
        <v>878</v>
      </c>
      <c r="R1265" s="15" t="s">
        <v>879</v>
      </c>
      <c r="S1265" s="16" t="s">
        <v>880</v>
      </c>
      <c r="T1265" s="2" t="str" cm="1">
        <f t="array" ref="T1265">IFERROR(INDEX($AB$4:$AB$63,MATCH(C1265&amp;Q1265,$Z$4:$Z$63&amp;$Y$4:$Y$63,0)),"")</f>
        <v/>
      </c>
    </row>
    <row r="1266" spans="1:20" x14ac:dyDescent="0.25">
      <c r="A1266" s="1" t="s">
        <v>31</v>
      </c>
      <c r="B1266" s="1" t="s">
        <v>272</v>
      </c>
      <c r="C1266" s="1">
        <v>6427597</v>
      </c>
      <c r="D1266" s="1" t="s">
        <v>273</v>
      </c>
      <c r="E1266" s="7">
        <v>0</v>
      </c>
      <c r="F1266" s="10">
        <v>0</v>
      </c>
      <c r="G1266" s="10">
        <v>0</v>
      </c>
      <c r="H1266" s="11">
        <v>0</v>
      </c>
      <c r="I1266" s="11">
        <v>0</v>
      </c>
      <c r="J1266" s="9">
        <v>0</v>
      </c>
      <c r="K1266" s="8">
        <v>0</v>
      </c>
      <c r="L1266" s="12">
        <v>0</v>
      </c>
      <c r="M1266" s="1" t="s">
        <v>23</v>
      </c>
      <c r="N1266" s="1">
        <v>0</v>
      </c>
      <c r="O1266" s="9">
        <v>0</v>
      </c>
      <c r="P1266" s="13">
        <v>0</v>
      </c>
      <c r="Q1266" s="14" t="s">
        <v>878</v>
      </c>
      <c r="R1266" s="15" t="s">
        <v>879</v>
      </c>
      <c r="S1266" s="16" t="s">
        <v>880</v>
      </c>
      <c r="T1266" s="2" t="str" cm="1">
        <f t="array" ref="T1266">IFERROR(INDEX($AB$4:$AB$63,MATCH(C1266&amp;Q1266,$Z$4:$Z$63&amp;$Y$4:$Y$63,0)),"")</f>
        <v/>
      </c>
    </row>
    <row r="1267" spans="1:20" x14ac:dyDescent="0.25">
      <c r="A1267" s="1" t="s">
        <v>31</v>
      </c>
      <c r="B1267" s="1" t="s">
        <v>272</v>
      </c>
      <c r="C1267" s="1">
        <v>6427599</v>
      </c>
      <c r="D1267" s="1" t="s">
        <v>274</v>
      </c>
      <c r="E1267" s="7">
        <v>0</v>
      </c>
      <c r="F1267" s="10">
        <v>0</v>
      </c>
      <c r="G1267" s="10">
        <v>0</v>
      </c>
      <c r="H1267" s="11">
        <v>0</v>
      </c>
      <c r="I1267" s="11">
        <v>0</v>
      </c>
      <c r="J1267" s="9">
        <v>0</v>
      </c>
      <c r="K1267" s="8">
        <v>0</v>
      </c>
      <c r="L1267" s="12">
        <v>0</v>
      </c>
      <c r="M1267" s="1" t="s">
        <v>23</v>
      </c>
      <c r="N1267" s="1">
        <v>0</v>
      </c>
      <c r="O1267" s="9">
        <v>0</v>
      </c>
      <c r="P1267" s="13">
        <v>0</v>
      </c>
      <c r="Q1267" s="14" t="s">
        <v>878</v>
      </c>
      <c r="R1267" s="15" t="s">
        <v>879</v>
      </c>
      <c r="S1267" s="16" t="s">
        <v>880</v>
      </c>
      <c r="T1267" s="2" t="str" cm="1">
        <f t="array" ref="T1267">IFERROR(INDEX($AB$4:$AB$63,MATCH(C1267&amp;Q1267,$Z$4:$Z$63&amp;$Y$4:$Y$63,0)),"")</f>
        <v/>
      </c>
    </row>
    <row r="1268" spans="1:20" x14ac:dyDescent="0.25">
      <c r="A1268" s="1" t="s">
        <v>31</v>
      </c>
      <c r="B1268" s="1" t="s">
        <v>272</v>
      </c>
      <c r="C1268" s="1">
        <v>6427601</v>
      </c>
      <c r="D1268" s="1" t="s">
        <v>275</v>
      </c>
      <c r="E1268" s="7">
        <v>0</v>
      </c>
      <c r="F1268" s="10">
        <v>0</v>
      </c>
      <c r="G1268" s="10">
        <v>0</v>
      </c>
      <c r="H1268" s="11">
        <v>0</v>
      </c>
      <c r="I1268" s="11">
        <v>0</v>
      </c>
      <c r="J1268" s="9">
        <v>0</v>
      </c>
      <c r="K1268" s="8">
        <v>0</v>
      </c>
      <c r="L1268" s="12">
        <v>0</v>
      </c>
      <c r="M1268" s="1" t="s">
        <v>23</v>
      </c>
      <c r="N1268" s="1">
        <v>0</v>
      </c>
      <c r="O1268" s="9">
        <v>0</v>
      </c>
      <c r="P1268" s="13">
        <v>0</v>
      </c>
      <c r="Q1268" s="14" t="s">
        <v>878</v>
      </c>
      <c r="R1268" s="15" t="s">
        <v>879</v>
      </c>
      <c r="S1268" s="16" t="s">
        <v>880</v>
      </c>
      <c r="T1268" s="2" t="str" cm="1">
        <f t="array" ref="T1268">IFERROR(INDEX($AB$4:$AB$63,MATCH(C1268&amp;Q1268,$Z$4:$Z$63&amp;$Y$4:$Y$63,0)),"")</f>
        <v/>
      </c>
    </row>
    <row r="1269" spans="1:20" x14ac:dyDescent="0.25">
      <c r="A1269" s="1" t="s">
        <v>31</v>
      </c>
      <c r="B1269" s="1" t="s">
        <v>272</v>
      </c>
      <c r="C1269" s="1">
        <v>6427603</v>
      </c>
      <c r="D1269" s="1" t="s">
        <v>276</v>
      </c>
      <c r="E1269" s="7">
        <v>0</v>
      </c>
      <c r="F1269" s="10">
        <v>0</v>
      </c>
      <c r="G1269" s="10">
        <v>0</v>
      </c>
      <c r="H1269" s="11">
        <v>0</v>
      </c>
      <c r="I1269" s="11">
        <v>0</v>
      </c>
      <c r="J1269" s="9">
        <v>0</v>
      </c>
      <c r="K1269" s="8">
        <v>0</v>
      </c>
      <c r="L1269" s="12">
        <v>0</v>
      </c>
      <c r="M1269" s="1" t="s">
        <v>23</v>
      </c>
      <c r="N1269" s="1">
        <v>0</v>
      </c>
      <c r="O1269" s="9">
        <v>0</v>
      </c>
      <c r="P1269" s="13">
        <v>0</v>
      </c>
      <c r="Q1269" s="14" t="s">
        <v>878</v>
      </c>
      <c r="R1269" s="15" t="s">
        <v>879</v>
      </c>
      <c r="S1269" s="16" t="s">
        <v>880</v>
      </c>
      <c r="T1269" s="2" t="str" cm="1">
        <f t="array" ref="T1269">IFERROR(INDEX($AB$4:$AB$63,MATCH(C1269&amp;Q1269,$Z$4:$Z$63&amp;$Y$4:$Y$63,0)),"")</f>
        <v/>
      </c>
    </row>
    <row r="1270" spans="1:20" x14ac:dyDescent="0.25">
      <c r="A1270" s="1" t="s">
        <v>31</v>
      </c>
      <c r="B1270" s="1" t="s">
        <v>272</v>
      </c>
      <c r="C1270" s="1">
        <v>6427605</v>
      </c>
      <c r="D1270" s="1" t="s">
        <v>277</v>
      </c>
      <c r="E1270" s="7">
        <v>0</v>
      </c>
      <c r="F1270" s="10">
        <v>0</v>
      </c>
      <c r="G1270" s="10">
        <v>0</v>
      </c>
      <c r="H1270" s="11">
        <v>0</v>
      </c>
      <c r="I1270" s="11">
        <v>0</v>
      </c>
      <c r="J1270" s="9">
        <v>0</v>
      </c>
      <c r="K1270" s="8">
        <v>0</v>
      </c>
      <c r="L1270" s="12">
        <v>0</v>
      </c>
      <c r="M1270" s="1" t="s">
        <v>23</v>
      </c>
      <c r="N1270" s="1">
        <v>0</v>
      </c>
      <c r="O1270" s="9">
        <v>0</v>
      </c>
      <c r="P1270" s="13">
        <v>0</v>
      </c>
      <c r="Q1270" s="14" t="s">
        <v>878</v>
      </c>
      <c r="R1270" s="15" t="s">
        <v>879</v>
      </c>
      <c r="S1270" s="16" t="s">
        <v>880</v>
      </c>
      <c r="T1270" s="2" t="str" cm="1">
        <f t="array" ref="T1270">IFERROR(INDEX($AB$4:$AB$63,MATCH(C1270&amp;Q1270,$Z$4:$Z$63&amp;$Y$4:$Y$63,0)),"")</f>
        <v/>
      </c>
    </row>
    <row r="1271" spans="1:20" x14ac:dyDescent="0.25">
      <c r="A1271" s="1" t="s">
        <v>31</v>
      </c>
      <c r="B1271" s="1" t="s">
        <v>354</v>
      </c>
      <c r="C1271" s="1">
        <v>6385842</v>
      </c>
      <c r="D1271" s="1" t="s">
        <v>355</v>
      </c>
      <c r="E1271" s="7">
        <v>0</v>
      </c>
      <c r="F1271" s="10">
        <v>0</v>
      </c>
      <c r="G1271" s="10">
        <v>0</v>
      </c>
      <c r="H1271" s="11">
        <v>0</v>
      </c>
      <c r="I1271" s="11">
        <v>0</v>
      </c>
      <c r="J1271" s="9">
        <v>0</v>
      </c>
      <c r="K1271" s="8">
        <v>0</v>
      </c>
      <c r="L1271" s="12">
        <v>0</v>
      </c>
      <c r="M1271" s="1" t="s">
        <v>23</v>
      </c>
      <c r="N1271" s="1">
        <v>0</v>
      </c>
      <c r="O1271" s="9">
        <v>0</v>
      </c>
      <c r="P1271" s="13">
        <v>0</v>
      </c>
      <c r="Q1271" s="14" t="s">
        <v>878</v>
      </c>
      <c r="R1271" s="15" t="s">
        <v>879</v>
      </c>
      <c r="S1271" s="16" t="s">
        <v>880</v>
      </c>
      <c r="T1271" s="2" t="str" cm="1">
        <f t="array" ref="T1271">IFERROR(INDEX($AB$4:$AB$63,MATCH(C1271&amp;Q1271,$Z$4:$Z$63&amp;$Y$4:$Y$63,0)),"")</f>
        <v/>
      </c>
    </row>
    <row r="1272" spans="1:20" x14ac:dyDescent="0.25">
      <c r="A1272" s="1" t="s">
        <v>31</v>
      </c>
      <c r="B1272" s="1" t="s">
        <v>354</v>
      </c>
      <c r="C1272" s="1">
        <v>6385844</v>
      </c>
      <c r="D1272" s="1" t="s">
        <v>356</v>
      </c>
      <c r="E1272" s="7">
        <v>0</v>
      </c>
      <c r="F1272" s="10">
        <v>0</v>
      </c>
      <c r="G1272" s="10">
        <v>0</v>
      </c>
      <c r="H1272" s="11">
        <v>0</v>
      </c>
      <c r="I1272" s="11">
        <v>0</v>
      </c>
      <c r="J1272" s="9">
        <v>0</v>
      </c>
      <c r="K1272" s="8">
        <v>0</v>
      </c>
      <c r="L1272" s="12">
        <v>0</v>
      </c>
      <c r="M1272" s="1" t="s">
        <v>23</v>
      </c>
      <c r="N1272" s="1">
        <v>0</v>
      </c>
      <c r="O1272" s="9">
        <v>0</v>
      </c>
      <c r="P1272" s="13">
        <v>0</v>
      </c>
      <c r="Q1272" s="14" t="s">
        <v>878</v>
      </c>
      <c r="R1272" s="15" t="s">
        <v>879</v>
      </c>
      <c r="S1272" s="16" t="s">
        <v>880</v>
      </c>
      <c r="T1272" s="2" t="str" cm="1">
        <f t="array" ref="T1272">IFERROR(INDEX($AB$4:$AB$63,MATCH(C1272&amp;Q1272,$Z$4:$Z$63&amp;$Y$4:$Y$63,0)),"")</f>
        <v/>
      </c>
    </row>
    <row r="1273" spans="1:20" x14ac:dyDescent="0.25">
      <c r="A1273" s="1" t="s">
        <v>31</v>
      </c>
      <c r="B1273" s="1" t="s">
        <v>354</v>
      </c>
      <c r="C1273" s="1">
        <v>6385848</v>
      </c>
      <c r="D1273" s="1" t="s">
        <v>357</v>
      </c>
      <c r="E1273" s="7">
        <v>0</v>
      </c>
      <c r="F1273" s="10">
        <v>0</v>
      </c>
      <c r="G1273" s="10">
        <v>0</v>
      </c>
      <c r="H1273" s="11">
        <v>0</v>
      </c>
      <c r="I1273" s="11">
        <v>0</v>
      </c>
      <c r="J1273" s="9">
        <v>0</v>
      </c>
      <c r="K1273" s="8">
        <v>0</v>
      </c>
      <c r="L1273" s="12">
        <v>0</v>
      </c>
      <c r="M1273" s="1" t="s">
        <v>23</v>
      </c>
      <c r="N1273" s="1">
        <v>0</v>
      </c>
      <c r="O1273" s="9">
        <v>0</v>
      </c>
      <c r="P1273" s="13">
        <v>0</v>
      </c>
      <c r="Q1273" s="14" t="s">
        <v>878</v>
      </c>
      <c r="R1273" s="15" t="s">
        <v>879</v>
      </c>
      <c r="S1273" s="16" t="s">
        <v>880</v>
      </c>
      <c r="T1273" s="2" t="str" cm="1">
        <f t="array" ref="T1273">IFERROR(INDEX($AB$4:$AB$63,MATCH(C1273&amp;Q1273,$Z$4:$Z$63&amp;$Y$4:$Y$63,0)),"")</f>
        <v/>
      </c>
    </row>
    <row r="1274" spans="1:20" x14ac:dyDescent="0.25">
      <c r="A1274" s="1" t="s">
        <v>19</v>
      </c>
      <c r="B1274" s="1" t="s">
        <v>578</v>
      </c>
      <c r="C1274" s="1">
        <v>6379324</v>
      </c>
      <c r="D1274" s="1" t="s">
        <v>579</v>
      </c>
      <c r="E1274" s="7">
        <v>0</v>
      </c>
      <c r="F1274" s="10">
        <v>0</v>
      </c>
      <c r="G1274" s="10">
        <v>0</v>
      </c>
      <c r="H1274" s="11">
        <v>0</v>
      </c>
      <c r="I1274" s="11">
        <v>0</v>
      </c>
      <c r="J1274" s="9">
        <v>0</v>
      </c>
      <c r="K1274" s="8">
        <v>0</v>
      </c>
      <c r="L1274" s="12">
        <v>0</v>
      </c>
      <c r="M1274" s="1" t="s">
        <v>23</v>
      </c>
      <c r="N1274" s="1">
        <v>0</v>
      </c>
      <c r="O1274" s="9">
        <v>0</v>
      </c>
      <c r="P1274" s="13">
        <v>0</v>
      </c>
      <c r="Q1274" s="14" t="s">
        <v>878</v>
      </c>
      <c r="R1274" s="15" t="s">
        <v>879</v>
      </c>
      <c r="S1274" s="16" t="s">
        <v>880</v>
      </c>
      <c r="T1274" s="2" t="str" cm="1">
        <f t="array" ref="T1274">IFERROR(INDEX($AB$4:$AB$63,MATCH(C1274&amp;Q1274,$Z$4:$Z$63&amp;$Y$4:$Y$63,0)),"")</f>
        <v/>
      </c>
    </row>
    <row r="1275" spans="1:20" x14ac:dyDescent="0.25">
      <c r="A1275" s="1" t="s">
        <v>19</v>
      </c>
      <c r="B1275" s="1" t="s">
        <v>578</v>
      </c>
      <c r="C1275" s="1">
        <v>6379328</v>
      </c>
      <c r="D1275" s="1" t="s">
        <v>580</v>
      </c>
      <c r="E1275" s="7">
        <v>0</v>
      </c>
      <c r="F1275" s="10">
        <v>0</v>
      </c>
      <c r="G1275" s="10">
        <v>0</v>
      </c>
      <c r="H1275" s="11">
        <v>0</v>
      </c>
      <c r="I1275" s="11">
        <v>0</v>
      </c>
      <c r="J1275" s="9">
        <v>0</v>
      </c>
      <c r="K1275" s="8">
        <v>0</v>
      </c>
      <c r="L1275" s="12">
        <v>0</v>
      </c>
      <c r="M1275" s="1" t="s">
        <v>23</v>
      </c>
      <c r="N1275" s="1">
        <v>0</v>
      </c>
      <c r="O1275" s="9">
        <v>0</v>
      </c>
      <c r="P1275" s="13">
        <v>0</v>
      </c>
      <c r="Q1275" s="14" t="s">
        <v>878</v>
      </c>
      <c r="R1275" s="15" t="s">
        <v>879</v>
      </c>
      <c r="S1275" s="16" t="s">
        <v>880</v>
      </c>
      <c r="T1275" s="2" t="str" cm="1">
        <f t="array" ref="T1275">IFERROR(INDEX($AB$4:$AB$63,MATCH(C1275&amp;Q1275,$Z$4:$Z$63&amp;$Y$4:$Y$63,0)),"")</f>
        <v/>
      </c>
    </row>
    <row r="1276" spans="1:20" x14ac:dyDescent="0.25">
      <c r="A1276" s="1" t="s">
        <v>19</v>
      </c>
      <c r="B1276" s="1" t="s">
        <v>578</v>
      </c>
      <c r="C1276" s="1">
        <v>6379330</v>
      </c>
      <c r="D1276" s="1" t="s">
        <v>581</v>
      </c>
      <c r="E1276" s="7">
        <v>0</v>
      </c>
      <c r="F1276" s="10">
        <v>0</v>
      </c>
      <c r="G1276" s="10">
        <v>0</v>
      </c>
      <c r="H1276" s="11">
        <v>0</v>
      </c>
      <c r="I1276" s="11">
        <v>0</v>
      </c>
      <c r="J1276" s="9">
        <v>0</v>
      </c>
      <c r="K1276" s="8">
        <v>0</v>
      </c>
      <c r="L1276" s="12">
        <v>0</v>
      </c>
      <c r="M1276" s="1" t="s">
        <v>23</v>
      </c>
      <c r="N1276" s="1">
        <v>0</v>
      </c>
      <c r="O1276" s="9">
        <v>0</v>
      </c>
      <c r="P1276" s="13">
        <v>0</v>
      </c>
      <c r="Q1276" s="14" t="s">
        <v>878</v>
      </c>
      <c r="R1276" s="15" t="s">
        <v>879</v>
      </c>
      <c r="S1276" s="16" t="s">
        <v>880</v>
      </c>
      <c r="T1276" s="2" t="str" cm="1">
        <f t="array" ref="T1276">IFERROR(INDEX($AB$4:$AB$63,MATCH(C1276&amp;Q1276,$Z$4:$Z$63&amp;$Y$4:$Y$63,0)),"")</f>
        <v/>
      </c>
    </row>
    <row r="1277" spans="1:20" x14ac:dyDescent="0.25">
      <c r="A1277" s="1" t="s">
        <v>19</v>
      </c>
      <c r="B1277" s="1" t="s">
        <v>578</v>
      </c>
      <c r="C1277" s="1">
        <v>6379332</v>
      </c>
      <c r="D1277" s="1" t="s">
        <v>582</v>
      </c>
      <c r="E1277" s="7">
        <v>0</v>
      </c>
      <c r="F1277" s="10">
        <v>0</v>
      </c>
      <c r="G1277" s="10">
        <v>0</v>
      </c>
      <c r="H1277" s="11">
        <v>0</v>
      </c>
      <c r="I1277" s="11">
        <v>0</v>
      </c>
      <c r="J1277" s="9">
        <v>0</v>
      </c>
      <c r="K1277" s="8">
        <v>0</v>
      </c>
      <c r="L1277" s="12">
        <v>0</v>
      </c>
      <c r="M1277" s="1" t="s">
        <v>23</v>
      </c>
      <c r="N1277" s="1">
        <v>0</v>
      </c>
      <c r="O1277" s="9">
        <v>0</v>
      </c>
      <c r="P1277" s="13">
        <v>0</v>
      </c>
      <c r="Q1277" s="14" t="s">
        <v>878</v>
      </c>
      <c r="R1277" s="15" t="s">
        <v>879</v>
      </c>
      <c r="S1277" s="16" t="s">
        <v>880</v>
      </c>
      <c r="T1277" s="2" t="str" cm="1">
        <f t="array" ref="T1277">IFERROR(INDEX($AB$4:$AB$63,MATCH(C1277&amp;Q1277,$Z$4:$Z$63&amp;$Y$4:$Y$63,0)),"")</f>
        <v/>
      </c>
    </row>
    <row r="1278" spans="1:20" x14ac:dyDescent="0.25">
      <c r="A1278" s="1" t="s">
        <v>19</v>
      </c>
      <c r="B1278" s="1" t="s">
        <v>578</v>
      </c>
      <c r="C1278" s="1">
        <v>6379334</v>
      </c>
      <c r="D1278" s="1" t="s">
        <v>583</v>
      </c>
      <c r="E1278" s="7">
        <v>0</v>
      </c>
      <c r="F1278" s="10">
        <v>0</v>
      </c>
      <c r="G1278" s="10">
        <v>0</v>
      </c>
      <c r="H1278" s="11">
        <v>0</v>
      </c>
      <c r="I1278" s="11">
        <v>0</v>
      </c>
      <c r="J1278" s="9">
        <v>0</v>
      </c>
      <c r="K1278" s="8">
        <v>0</v>
      </c>
      <c r="L1278" s="12">
        <v>0</v>
      </c>
      <c r="M1278" s="1" t="s">
        <v>23</v>
      </c>
      <c r="N1278" s="1">
        <v>0</v>
      </c>
      <c r="O1278" s="9">
        <v>0</v>
      </c>
      <c r="P1278" s="13">
        <v>0</v>
      </c>
      <c r="Q1278" s="14" t="s">
        <v>878</v>
      </c>
      <c r="R1278" s="15" t="s">
        <v>879</v>
      </c>
      <c r="S1278" s="16" t="s">
        <v>880</v>
      </c>
      <c r="T1278" s="2" t="str" cm="1">
        <f t="array" ref="T1278">IFERROR(INDEX($AB$4:$AB$63,MATCH(C1278&amp;Q1278,$Z$4:$Z$63&amp;$Y$4:$Y$63,0)),"")</f>
        <v/>
      </c>
    </row>
    <row r="1279" spans="1:20" x14ac:dyDescent="0.25">
      <c r="A1279" s="1" t="s">
        <v>19</v>
      </c>
      <c r="B1279" s="1" t="s">
        <v>578</v>
      </c>
      <c r="C1279" s="1">
        <v>6379336</v>
      </c>
      <c r="D1279" s="1" t="s">
        <v>584</v>
      </c>
      <c r="E1279" s="7">
        <v>0</v>
      </c>
      <c r="F1279" s="10">
        <v>0</v>
      </c>
      <c r="G1279" s="10">
        <v>0</v>
      </c>
      <c r="H1279" s="11">
        <v>0</v>
      </c>
      <c r="I1279" s="11">
        <v>0</v>
      </c>
      <c r="J1279" s="9">
        <v>0</v>
      </c>
      <c r="K1279" s="8">
        <v>0</v>
      </c>
      <c r="L1279" s="12">
        <v>0</v>
      </c>
      <c r="M1279" s="1" t="s">
        <v>23</v>
      </c>
      <c r="N1279" s="1">
        <v>0</v>
      </c>
      <c r="O1279" s="9">
        <v>0</v>
      </c>
      <c r="P1279" s="13">
        <v>0</v>
      </c>
      <c r="Q1279" s="14" t="s">
        <v>878</v>
      </c>
      <c r="R1279" s="15" t="s">
        <v>879</v>
      </c>
      <c r="S1279" s="16" t="s">
        <v>880</v>
      </c>
      <c r="T1279" s="2" t="str" cm="1">
        <f t="array" ref="T1279">IFERROR(INDEX($AB$4:$AB$63,MATCH(C1279&amp;Q1279,$Z$4:$Z$63&amp;$Y$4:$Y$63,0)),"")</f>
        <v/>
      </c>
    </row>
    <row r="1280" spans="1:20" x14ac:dyDescent="0.25">
      <c r="A1280" s="1" t="s">
        <v>19</v>
      </c>
      <c r="B1280" s="1" t="s">
        <v>578</v>
      </c>
      <c r="C1280" s="1">
        <v>6379338</v>
      </c>
      <c r="D1280" s="1" t="s">
        <v>585</v>
      </c>
      <c r="E1280" s="7">
        <v>0</v>
      </c>
      <c r="F1280" s="10">
        <v>0</v>
      </c>
      <c r="G1280" s="10">
        <v>0</v>
      </c>
      <c r="H1280" s="11">
        <v>0</v>
      </c>
      <c r="I1280" s="11">
        <v>0</v>
      </c>
      <c r="J1280" s="9">
        <v>0</v>
      </c>
      <c r="K1280" s="8">
        <v>0</v>
      </c>
      <c r="L1280" s="12">
        <v>0</v>
      </c>
      <c r="M1280" s="1" t="s">
        <v>23</v>
      </c>
      <c r="N1280" s="1">
        <v>0</v>
      </c>
      <c r="O1280" s="9">
        <v>0</v>
      </c>
      <c r="P1280" s="13">
        <v>0</v>
      </c>
      <c r="Q1280" s="14" t="s">
        <v>878</v>
      </c>
      <c r="R1280" s="15" t="s">
        <v>879</v>
      </c>
      <c r="S1280" s="16" t="s">
        <v>880</v>
      </c>
      <c r="T1280" s="2" t="str" cm="1">
        <f t="array" ref="T1280">IFERROR(INDEX($AB$4:$AB$63,MATCH(C1280&amp;Q1280,$Z$4:$Z$63&amp;$Y$4:$Y$63,0)),"")</f>
        <v/>
      </c>
    </row>
    <row r="1281" spans="1:20" x14ac:dyDescent="0.25">
      <c r="A1281" s="1" t="s">
        <v>19</v>
      </c>
      <c r="B1281" s="1" t="s">
        <v>578</v>
      </c>
      <c r="C1281" s="1">
        <v>6379340</v>
      </c>
      <c r="D1281" s="1" t="s">
        <v>586</v>
      </c>
      <c r="E1281" s="7">
        <v>0</v>
      </c>
      <c r="F1281" s="10">
        <v>0</v>
      </c>
      <c r="G1281" s="10">
        <v>0</v>
      </c>
      <c r="H1281" s="11">
        <v>0</v>
      </c>
      <c r="I1281" s="11">
        <v>0</v>
      </c>
      <c r="J1281" s="9">
        <v>0</v>
      </c>
      <c r="K1281" s="8">
        <v>0</v>
      </c>
      <c r="L1281" s="12">
        <v>0</v>
      </c>
      <c r="M1281" s="1" t="s">
        <v>23</v>
      </c>
      <c r="N1281" s="1">
        <v>0</v>
      </c>
      <c r="O1281" s="9">
        <v>0</v>
      </c>
      <c r="P1281" s="13">
        <v>0</v>
      </c>
      <c r="Q1281" s="14" t="s">
        <v>878</v>
      </c>
      <c r="R1281" s="15" t="s">
        <v>879</v>
      </c>
      <c r="S1281" s="16" t="s">
        <v>880</v>
      </c>
      <c r="T1281" s="2" t="str" cm="1">
        <f t="array" ref="T1281">IFERROR(INDEX($AB$4:$AB$63,MATCH(C1281&amp;Q1281,$Z$4:$Z$63&amp;$Y$4:$Y$63,0)),"")</f>
        <v/>
      </c>
    </row>
    <row r="1282" spans="1:20" x14ac:dyDescent="0.25">
      <c r="A1282" s="1" t="s">
        <v>19</v>
      </c>
      <c r="B1282" s="1" t="s">
        <v>578</v>
      </c>
      <c r="C1282" s="1">
        <v>6379342</v>
      </c>
      <c r="D1282" s="1" t="s">
        <v>587</v>
      </c>
      <c r="E1282" s="7">
        <v>0</v>
      </c>
      <c r="F1282" s="10">
        <v>0</v>
      </c>
      <c r="G1282" s="10">
        <v>0</v>
      </c>
      <c r="H1282" s="11">
        <v>0</v>
      </c>
      <c r="I1282" s="11">
        <v>0</v>
      </c>
      <c r="J1282" s="9">
        <v>0</v>
      </c>
      <c r="K1282" s="8">
        <v>0</v>
      </c>
      <c r="L1282" s="12">
        <v>0</v>
      </c>
      <c r="M1282" s="1" t="s">
        <v>23</v>
      </c>
      <c r="N1282" s="1">
        <v>0</v>
      </c>
      <c r="O1282" s="9">
        <v>0</v>
      </c>
      <c r="P1282" s="13">
        <v>0</v>
      </c>
      <c r="Q1282" s="14" t="s">
        <v>878</v>
      </c>
      <c r="R1282" s="15" t="s">
        <v>879</v>
      </c>
      <c r="S1282" s="16" t="s">
        <v>880</v>
      </c>
      <c r="T1282" s="2" t="str" cm="1">
        <f t="array" ref="T1282">IFERROR(INDEX($AB$4:$AB$63,MATCH(C1282&amp;Q1282,$Z$4:$Z$63&amp;$Y$4:$Y$63,0)),"")</f>
        <v/>
      </c>
    </row>
    <row r="1283" spans="1:20" x14ac:dyDescent="0.25">
      <c r="A1283" s="1" t="s">
        <v>31</v>
      </c>
      <c r="B1283" s="1" t="s">
        <v>578</v>
      </c>
      <c r="C1283" s="1">
        <v>6426291</v>
      </c>
      <c r="D1283" s="1" t="s">
        <v>588</v>
      </c>
      <c r="E1283" s="7">
        <v>0</v>
      </c>
      <c r="F1283" s="10">
        <v>0</v>
      </c>
      <c r="G1283" s="10">
        <v>0</v>
      </c>
      <c r="H1283" s="11">
        <v>0</v>
      </c>
      <c r="I1283" s="11">
        <v>0</v>
      </c>
      <c r="J1283" s="9">
        <v>0</v>
      </c>
      <c r="K1283" s="8">
        <v>0</v>
      </c>
      <c r="L1283" s="12">
        <v>0</v>
      </c>
      <c r="M1283" s="1" t="s">
        <v>23</v>
      </c>
      <c r="N1283" s="1">
        <v>0</v>
      </c>
      <c r="O1283" s="9">
        <v>0</v>
      </c>
      <c r="P1283" s="13">
        <v>0</v>
      </c>
      <c r="Q1283" s="14" t="s">
        <v>878</v>
      </c>
      <c r="R1283" s="15" t="s">
        <v>879</v>
      </c>
      <c r="S1283" s="16" t="s">
        <v>880</v>
      </c>
      <c r="T1283" s="2" t="str" cm="1">
        <f t="array" ref="T1283">IFERROR(INDEX($AB$4:$AB$63,MATCH(C1283&amp;Q1283,$Z$4:$Z$63&amp;$Y$4:$Y$63,0)),"")</f>
        <v/>
      </c>
    </row>
    <row r="1284" spans="1:20" x14ac:dyDescent="0.25">
      <c r="A1284" s="1" t="s">
        <v>31</v>
      </c>
      <c r="B1284" s="1" t="s">
        <v>578</v>
      </c>
      <c r="C1284" s="1">
        <v>6426294</v>
      </c>
      <c r="D1284" s="1" t="s">
        <v>589</v>
      </c>
      <c r="E1284" s="7">
        <v>0</v>
      </c>
      <c r="F1284" s="10">
        <v>0</v>
      </c>
      <c r="G1284" s="10">
        <v>0</v>
      </c>
      <c r="H1284" s="11">
        <v>0</v>
      </c>
      <c r="I1284" s="11">
        <v>0</v>
      </c>
      <c r="J1284" s="9">
        <v>0</v>
      </c>
      <c r="K1284" s="8">
        <v>0</v>
      </c>
      <c r="L1284" s="12">
        <v>0</v>
      </c>
      <c r="M1284" s="1" t="s">
        <v>23</v>
      </c>
      <c r="N1284" s="1">
        <v>0</v>
      </c>
      <c r="O1284" s="9">
        <v>0</v>
      </c>
      <c r="P1284" s="13">
        <v>0</v>
      </c>
      <c r="Q1284" s="14" t="s">
        <v>878</v>
      </c>
      <c r="R1284" s="15" t="s">
        <v>879</v>
      </c>
      <c r="S1284" s="16" t="s">
        <v>880</v>
      </c>
      <c r="T1284" s="2" t="str" cm="1">
        <f t="array" ref="T1284">IFERROR(INDEX($AB$4:$AB$63,MATCH(C1284&amp;Q1284,$Z$4:$Z$63&amp;$Y$4:$Y$63,0)),"")</f>
        <v/>
      </c>
    </row>
    <row r="1285" spans="1:20" x14ac:dyDescent="0.25">
      <c r="A1285" s="1" t="s">
        <v>31</v>
      </c>
      <c r="B1285" s="1" t="s">
        <v>578</v>
      </c>
      <c r="C1285" s="1">
        <v>6426297</v>
      </c>
      <c r="D1285" s="1" t="s">
        <v>590</v>
      </c>
      <c r="E1285" s="7">
        <v>0</v>
      </c>
      <c r="F1285" s="10">
        <v>0</v>
      </c>
      <c r="G1285" s="10">
        <v>0</v>
      </c>
      <c r="H1285" s="11">
        <v>0</v>
      </c>
      <c r="I1285" s="11">
        <v>0</v>
      </c>
      <c r="J1285" s="9">
        <v>0</v>
      </c>
      <c r="K1285" s="8">
        <v>0</v>
      </c>
      <c r="L1285" s="12">
        <v>0</v>
      </c>
      <c r="M1285" s="1" t="s">
        <v>23</v>
      </c>
      <c r="N1285" s="1">
        <v>0</v>
      </c>
      <c r="O1285" s="9">
        <v>0</v>
      </c>
      <c r="P1285" s="13">
        <v>0</v>
      </c>
      <c r="Q1285" s="14" t="s">
        <v>878</v>
      </c>
      <c r="R1285" s="15" t="s">
        <v>879</v>
      </c>
      <c r="S1285" s="16" t="s">
        <v>880</v>
      </c>
      <c r="T1285" s="2" t="str" cm="1">
        <f t="array" ref="T1285">IFERROR(INDEX($AB$4:$AB$63,MATCH(C1285&amp;Q1285,$Z$4:$Z$63&amp;$Y$4:$Y$63,0)),"")</f>
        <v/>
      </c>
    </row>
    <row r="1286" spans="1:20" x14ac:dyDescent="0.25">
      <c r="A1286" s="1" t="s">
        <v>31</v>
      </c>
      <c r="B1286" s="1" t="s">
        <v>578</v>
      </c>
      <c r="C1286" s="1">
        <v>6426302</v>
      </c>
      <c r="D1286" s="1" t="s">
        <v>591</v>
      </c>
      <c r="E1286" s="7">
        <v>0</v>
      </c>
      <c r="F1286" s="10">
        <v>0</v>
      </c>
      <c r="G1286" s="10">
        <v>0</v>
      </c>
      <c r="H1286" s="11">
        <v>0</v>
      </c>
      <c r="I1286" s="11">
        <v>0</v>
      </c>
      <c r="J1286" s="9">
        <v>0</v>
      </c>
      <c r="K1286" s="8">
        <v>0</v>
      </c>
      <c r="L1286" s="12">
        <v>0</v>
      </c>
      <c r="M1286" s="1" t="s">
        <v>23</v>
      </c>
      <c r="N1286" s="1">
        <v>0</v>
      </c>
      <c r="O1286" s="9">
        <v>0</v>
      </c>
      <c r="P1286" s="13">
        <v>0</v>
      </c>
      <c r="Q1286" s="14" t="s">
        <v>878</v>
      </c>
      <c r="R1286" s="15" t="s">
        <v>879</v>
      </c>
      <c r="S1286" s="16" t="s">
        <v>880</v>
      </c>
      <c r="T1286" s="2" t="str" cm="1">
        <f t="array" ref="T1286">IFERROR(INDEX($AB$4:$AB$63,MATCH(C1286&amp;Q1286,$Z$4:$Z$63&amp;$Y$4:$Y$63,0)),"")</f>
        <v/>
      </c>
    </row>
    <row r="1287" spans="1:20" x14ac:dyDescent="0.25">
      <c r="A1287" s="1" t="s">
        <v>31</v>
      </c>
      <c r="B1287" s="1" t="s">
        <v>578</v>
      </c>
      <c r="C1287" s="1">
        <v>6426307</v>
      </c>
      <c r="D1287" s="1" t="s">
        <v>592</v>
      </c>
      <c r="E1287" s="7">
        <v>0</v>
      </c>
      <c r="F1287" s="10">
        <v>0</v>
      </c>
      <c r="G1287" s="10">
        <v>0</v>
      </c>
      <c r="H1287" s="11">
        <v>0</v>
      </c>
      <c r="I1287" s="11">
        <v>0</v>
      </c>
      <c r="J1287" s="9">
        <v>0</v>
      </c>
      <c r="K1287" s="8">
        <v>0</v>
      </c>
      <c r="L1287" s="12">
        <v>0</v>
      </c>
      <c r="M1287" s="1" t="s">
        <v>23</v>
      </c>
      <c r="N1287" s="1">
        <v>0</v>
      </c>
      <c r="O1287" s="9">
        <v>0</v>
      </c>
      <c r="P1287" s="13">
        <v>0</v>
      </c>
      <c r="Q1287" s="14" t="s">
        <v>878</v>
      </c>
      <c r="R1287" s="15" t="s">
        <v>879</v>
      </c>
      <c r="S1287" s="16" t="s">
        <v>880</v>
      </c>
      <c r="T1287" s="2" t="str" cm="1">
        <f t="array" ref="T1287">IFERROR(INDEX($AB$4:$AB$63,MATCH(C1287&amp;Q1287,$Z$4:$Z$63&amp;$Y$4:$Y$63,0)),"")</f>
        <v/>
      </c>
    </row>
    <row r="1288" spans="1:20" x14ac:dyDescent="0.25">
      <c r="A1288" s="1" t="s">
        <v>19</v>
      </c>
      <c r="B1288" s="1" t="s">
        <v>45</v>
      </c>
      <c r="C1288" s="1">
        <v>6426328</v>
      </c>
      <c r="D1288" s="1" t="s">
        <v>46</v>
      </c>
      <c r="E1288" s="7">
        <v>0</v>
      </c>
      <c r="F1288" s="10">
        <v>0</v>
      </c>
      <c r="G1288" s="10">
        <v>0</v>
      </c>
      <c r="H1288" s="11">
        <v>0</v>
      </c>
      <c r="I1288" s="11">
        <v>0</v>
      </c>
      <c r="J1288" s="9">
        <v>0</v>
      </c>
      <c r="K1288" s="8">
        <v>0</v>
      </c>
      <c r="L1288" s="12">
        <v>0</v>
      </c>
      <c r="M1288" s="1" t="s">
        <v>23</v>
      </c>
      <c r="N1288" s="1">
        <v>0</v>
      </c>
      <c r="O1288" s="9">
        <v>0</v>
      </c>
      <c r="P1288" s="13">
        <v>0</v>
      </c>
      <c r="Q1288" s="14" t="s">
        <v>878</v>
      </c>
      <c r="R1288" s="15" t="s">
        <v>879</v>
      </c>
      <c r="S1288" s="16" t="s">
        <v>880</v>
      </c>
      <c r="T1288" s="2" t="str" cm="1">
        <f t="array" ref="T1288">IFERROR(INDEX($AB$4:$AB$63,MATCH(C1288&amp;Q1288,$Z$4:$Z$63&amp;$Y$4:$Y$63,0)),"")</f>
        <v/>
      </c>
    </row>
    <row r="1289" spans="1:20" x14ac:dyDescent="0.25">
      <c r="A1289" s="1" t="s">
        <v>19</v>
      </c>
      <c r="B1289" s="1" t="s">
        <v>498</v>
      </c>
      <c r="C1289" s="1">
        <v>6240315</v>
      </c>
      <c r="D1289" s="1" t="s">
        <v>499</v>
      </c>
      <c r="E1289" s="7">
        <v>0</v>
      </c>
      <c r="F1289" s="10">
        <v>0</v>
      </c>
      <c r="G1289" s="10">
        <v>0</v>
      </c>
      <c r="H1289" s="11">
        <v>0</v>
      </c>
      <c r="I1289" s="11">
        <v>0</v>
      </c>
      <c r="J1289" s="9">
        <v>0</v>
      </c>
      <c r="K1289" s="8">
        <v>0</v>
      </c>
      <c r="L1289" s="12">
        <v>0</v>
      </c>
      <c r="M1289" s="1" t="s">
        <v>23</v>
      </c>
      <c r="N1289" s="1">
        <v>0</v>
      </c>
      <c r="O1289" s="9">
        <v>0</v>
      </c>
      <c r="P1289" s="13">
        <v>0</v>
      </c>
      <c r="Q1289" s="14" t="s">
        <v>878</v>
      </c>
      <c r="R1289" s="15" t="s">
        <v>879</v>
      </c>
      <c r="S1289" s="16" t="s">
        <v>880</v>
      </c>
      <c r="T1289" s="2" t="str" cm="1">
        <f t="array" ref="T1289">IFERROR(INDEX($AB$4:$AB$63,MATCH(C1289&amp;Q1289,$Z$4:$Z$63&amp;$Y$4:$Y$63,0)),"")</f>
        <v/>
      </c>
    </row>
    <row r="1290" spans="1:20" x14ac:dyDescent="0.25">
      <c r="A1290" s="1" t="s">
        <v>19</v>
      </c>
      <c r="B1290" s="1" t="s">
        <v>498</v>
      </c>
      <c r="C1290" s="1">
        <v>6261457</v>
      </c>
      <c r="D1290" s="1" t="s">
        <v>500</v>
      </c>
      <c r="E1290" s="7">
        <v>0</v>
      </c>
      <c r="F1290" s="10">
        <v>0</v>
      </c>
      <c r="G1290" s="10">
        <v>0</v>
      </c>
      <c r="H1290" s="11">
        <v>0</v>
      </c>
      <c r="I1290" s="11">
        <v>0</v>
      </c>
      <c r="J1290" s="9">
        <v>0</v>
      </c>
      <c r="K1290" s="8">
        <v>0</v>
      </c>
      <c r="L1290" s="12">
        <v>0</v>
      </c>
      <c r="M1290" s="1" t="s">
        <v>23</v>
      </c>
      <c r="N1290" s="1">
        <v>0</v>
      </c>
      <c r="O1290" s="9">
        <v>0</v>
      </c>
      <c r="P1290" s="13">
        <v>0</v>
      </c>
      <c r="Q1290" s="14" t="s">
        <v>878</v>
      </c>
      <c r="R1290" s="15" t="s">
        <v>879</v>
      </c>
      <c r="S1290" s="16" t="s">
        <v>880</v>
      </c>
      <c r="T1290" s="2" t="str" cm="1">
        <f t="array" ref="T1290">IFERROR(INDEX($AB$4:$AB$63,MATCH(C1290&amp;Q1290,$Z$4:$Z$63&amp;$Y$4:$Y$63,0)),"")</f>
        <v/>
      </c>
    </row>
    <row r="1291" spans="1:20" x14ac:dyDescent="0.25">
      <c r="A1291" s="1" t="s">
        <v>19</v>
      </c>
      <c r="B1291" s="1" t="s">
        <v>498</v>
      </c>
      <c r="C1291" s="1">
        <v>6261451</v>
      </c>
      <c r="D1291" s="1" t="s">
        <v>501</v>
      </c>
      <c r="E1291" s="7">
        <v>0</v>
      </c>
      <c r="F1291" s="10">
        <v>0</v>
      </c>
      <c r="G1291" s="10">
        <v>0</v>
      </c>
      <c r="H1291" s="11">
        <v>0</v>
      </c>
      <c r="I1291" s="11">
        <v>0</v>
      </c>
      <c r="J1291" s="9">
        <v>0</v>
      </c>
      <c r="K1291" s="8">
        <v>0</v>
      </c>
      <c r="L1291" s="12">
        <v>0</v>
      </c>
      <c r="M1291" s="1" t="s">
        <v>23</v>
      </c>
      <c r="N1291" s="1">
        <v>0</v>
      </c>
      <c r="O1291" s="9">
        <v>0</v>
      </c>
      <c r="P1291" s="13">
        <v>0</v>
      </c>
      <c r="Q1291" s="14" t="s">
        <v>878</v>
      </c>
      <c r="R1291" s="15" t="s">
        <v>879</v>
      </c>
      <c r="S1291" s="16" t="s">
        <v>880</v>
      </c>
      <c r="T1291" s="2" t="str" cm="1">
        <f t="array" ref="T1291">IFERROR(INDEX($AB$4:$AB$63,MATCH(C1291&amp;Q1291,$Z$4:$Z$63&amp;$Y$4:$Y$63,0)),"")</f>
        <v/>
      </c>
    </row>
    <row r="1292" spans="1:20" x14ac:dyDescent="0.25">
      <c r="A1292" s="1" t="s">
        <v>19</v>
      </c>
      <c r="B1292" s="1" t="s">
        <v>498</v>
      </c>
      <c r="C1292" s="1">
        <v>6261452</v>
      </c>
      <c r="D1292" s="1" t="s">
        <v>502</v>
      </c>
      <c r="E1292" s="7">
        <v>0</v>
      </c>
      <c r="F1292" s="10">
        <v>0</v>
      </c>
      <c r="G1292" s="10">
        <v>0</v>
      </c>
      <c r="H1292" s="11">
        <v>0</v>
      </c>
      <c r="I1292" s="11">
        <v>0</v>
      </c>
      <c r="J1292" s="9">
        <v>0</v>
      </c>
      <c r="K1292" s="8">
        <v>0</v>
      </c>
      <c r="L1292" s="12">
        <v>0</v>
      </c>
      <c r="M1292" s="1" t="s">
        <v>23</v>
      </c>
      <c r="N1292" s="1">
        <v>0</v>
      </c>
      <c r="O1292" s="9">
        <v>0</v>
      </c>
      <c r="P1292" s="13">
        <v>0</v>
      </c>
      <c r="Q1292" s="14" t="s">
        <v>878</v>
      </c>
      <c r="R1292" s="15" t="s">
        <v>879</v>
      </c>
      <c r="S1292" s="16" t="s">
        <v>880</v>
      </c>
      <c r="T1292" s="2" t="str" cm="1">
        <f t="array" ref="T1292">IFERROR(INDEX($AB$4:$AB$63,MATCH(C1292&amp;Q1292,$Z$4:$Z$63&amp;$Y$4:$Y$63,0)),"")</f>
        <v/>
      </c>
    </row>
    <row r="1293" spans="1:20" x14ac:dyDescent="0.25">
      <c r="A1293" s="1" t="s">
        <v>19</v>
      </c>
      <c r="B1293" s="1" t="s">
        <v>498</v>
      </c>
      <c r="C1293" s="1">
        <v>6261453</v>
      </c>
      <c r="D1293" s="1" t="s">
        <v>503</v>
      </c>
      <c r="E1293" s="7">
        <v>0</v>
      </c>
      <c r="F1293" s="10">
        <v>0</v>
      </c>
      <c r="G1293" s="10">
        <v>0</v>
      </c>
      <c r="H1293" s="11">
        <v>0</v>
      </c>
      <c r="I1293" s="11">
        <v>0</v>
      </c>
      <c r="J1293" s="9">
        <v>0</v>
      </c>
      <c r="K1293" s="8">
        <v>0</v>
      </c>
      <c r="L1293" s="12">
        <v>0</v>
      </c>
      <c r="M1293" s="1" t="s">
        <v>23</v>
      </c>
      <c r="N1293" s="1">
        <v>0</v>
      </c>
      <c r="O1293" s="9">
        <v>0</v>
      </c>
      <c r="P1293" s="13">
        <v>0</v>
      </c>
      <c r="Q1293" s="14" t="s">
        <v>878</v>
      </c>
      <c r="R1293" s="15" t="s">
        <v>879</v>
      </c>
      <c r="S1293" s="16" t="s">
        <v>880</v>
      </c>
      <c r="T1293" s="2" t="str" cm="1">
        <f t="array" ref="T1293">IFERROR(INDEX($AB$4:$AB$63,MATCH(C1293&amp;Q1293,$Z$4:$Z$63&amp;$Y$4:$Y$63,0)),"")</f>
        <v/>
      </c>
    </row>
    <row r="1294" spans="1:20" x14ac:dyDescent="0.25">
      <c r="A1294" s="1" t="s">
        <v>19</v>
      </c>
      <c r="B1294" s="1" t="s">
        <v>498</v>
      </c>
      <c r="C1294" s="1">
        <v>6261454</v>
      </c>
      <c r="D1294" s="1" t="s">
        <v>504</v>
      </c>
      <c r="E1294" s="7">
        <v>0</v>
      </c>
      <c r="F1294" s="10">
        <v>0</v>
      </c>
      <c r="G1294" s="10">
        <v>0</v>
      </c>
      <c r="H1294" s="11">
        <v>0</v>
      </c>
      <c r="I1294" s="11">
        <v>0</v>
      </c>
      <c r="J1294" s="9">
        <v>0</v>
      </c>
      <c r="K1294" s="8">
        <v>0</v>
      </c>
      <c r="L1294" s="12">
        <v>0</v>
      </c>
      <c r="M1294" s="1" t="s">
        <v>23</v>
      </c>
      <c r="N1294" s="1">
        <v>0</v>
      </c>
      <c r="O1294" s="9">
        <v>0</v>
      </c>
      <c r="P1294" s="13">
        <v>0</v>
      </c>
      <c r="Q1294" s="14" t="s">
        <v>878</v>
      </c>
      <c r="R1294" s="15" t="s">
        <v>879</v>
      </c>
      <c r="S1294" s="16" t="s">
        <v>880</v>
      </c>
      <c r="T1294" s="2" t="str" cm="1">
        <f t="array" ref="T1294">IFERROR(INDEX($AB$4:$AB$63,MATCH(C1294&amp;Q1294,$Z$4:$Z$63&amp;$Y$4:$Y$63,0)),"")</f>
        <v/>
      </c>
    </row>
    <row r="1295" spans="1:20" x14ac:dyDescent="0.25">
      <c r="A1295" s="1" t="s">
        <v>19</v>
      </c>
      <c r="B1295" s="1" t="s">
        <v>498</v>
      </c>
      <c r="C1295" s="1">
        <v>6261456</v>
      </c>
      <c r="D1295" s="1" t="s">
        <v>505</v>
      </c>
      <c r="E1295" s="7">
        <v>0</v>
      </c>
      <c r="F1295" s="10">
        <v>0</v>
      </c>
      <c r="G1295" s="10">
        <v>0</v>
      </c>
      <c r="H1295" s="11">
        <v>0</v>
      </c>
      <c r="I1295" s="11">
        <v>0</v>
      </c>
      <c r="J1295" s="9">
        <v>0</v>
      </c>
      <c r="K1295" s="8">
        <v>0</v>
      </c>
      <c r="L1295" s="12">
        <v>0</v>
      </c>
      <c r="M1295" s="1" t="s">
        <v>23</v>
      </c>
      <c r="N1295" s="1">
        <v>0</v>
      </c>
      <c r="O1295" s="9">
        <v>0</v>
      </c>
      <c r="P1295" s="13">
        <v>0</v>
      </c>
      <c r="Q1295" s="14" t="s">
        <v>878</v>
      </c>
      <c r="R1295" s="15" t="s">
        <v>879</v>
      </c>
      <c r="S1295" s="16" t="s">
        <v>880</v>
      </c>
      <c r="T1295" s="2" t="str" cm="1">
        <f t="array" ref="T1295">IFERROR(INDEX($AB$4:$AB$63,MATCH(C1295&amp;Q1295,$Z$4:$Z$63&amp;$Y$4:$Y$63,0)),"")</f>
        <v/>
      </c>
    </row>
    <row r="1296" spans="1:20" x14ac:dyDescent="0.25">
      <c r="A1296" s="1" t="s">
        <v>19</v>
      </c>
      <c r="B1296" s="1" t="s">
        <v>498</v>
      </c>
      <c r="C1296" s="1">
        <v>6395069</v>
      </c>
      <c r="D1296" s="1" t="s">
        <v>506</v>
      </c>
      <c r="E1296" s="7">
        <v>0</v>
      </c>
      <c r="F1296" s="10">
        <v>0</v>
      </c>
      <c r="G1296" s="10">
        <v>0</v>
      </c>
      <c r="H1296" s="11">
        <v>0</v>
      </c>
      <c r="I1296" s="11">
        <v>0</v>
      </c>
      <c r="J1296" s="9">
        <v>0</v>
      </c>
      <c r="K1296" s="8">
        <v>0</v>
      </c>
      <c r="L1296" s="12">
        <v>0</v>
      </c>
      <c r="M1296" s="1" t="s">
        <v>23</v>
      </c>
      <c r="N1296" s="1">
        <v>0</v>
      </c>
      <c r="O1296" s="9">
        <v>0</v>
      </c>
      <c r="P1296" s="13">
        <v>0</v>
      </c>
      <c r="Q1296" s="14" t="s">
        <v>878</v>
      </c>
      <c r="R1296" s="15" t="s">
        <v>879</v>
      </c>
      <c r="S1296" s="16" t="s">
        <v>880</v>
      </c>
      <c r="T1296" s="2" t="str" cm="1">
        <f t="array" ref="T1296">IFERROR(INDEX($AB$4:$AB$63,MATCH(C1296&amp;Q1296,$Z$4:$Z$63&amp;$Y$4:$Y$63,0)),"")</f>
        <v/>
      </c>
    </row>
    <row r="1297" spans="1:20" x14ac:dyDescent="0.25">
      <c r="A1297" s="1" t="s">
        <v>19</v>
      </c>
      <c r="B1297" s="1" t="s">
        <v>498</v>
      </c>
      <c r="C1297" s="1">
        <v>6318494</v>
      </c>
      <c r="D1297" s="1" t="s">
        <v>507</v>
      </c>
      <c r="E1297" s="7">
        <v>0</v>
      </c>
      <c r="F1297" s="10">
        <v>0</v>
      </c>
      <c r="G1297" s="10">
        <v>0</v>
      </c>
      <c r="H1297" s="11">
        <v>0</v>
      </c>
      <c r="I1297" s="11">
        <v>0</v>
      </c>
      <c r="J1297" s="9">
        <v>0</v>
      </c>
      <c r="K1297" s="8">
        <v>0</v>
      </c>
      <c r="L1297" s="12">
        <v>0</v>
      </c>
      <c r="M1297" s="1" t="s">
        <v>23</v>
      </c>
      <c r="N1297" s="1">
        <v>0</v>
      </c>
      <c r="O1297" s="9">
        <v>0</v>
      </c>
      <c r="P1297" s="13">
        <v>0</v>
      </c>
      <c r="Q1297" s="14" t="s">
        <v>878</v>
      </c>
      <c r="R1297" s="15" t="s">
        <v>879</v>
      </c>
      <c r="S1297" s="16" t="s">
        <v>880</v>
      </c>
      <c r="T1297" s="2" t="str" cm="1">
        <f t="array" ref="T1297">IFERROR(INDEX($AB$4:$AB$63,MATCH(C1297&amp;Q1297,$Z$4:$Z$63&amp;$Y$4:$Y$63,0)),"")</f>
        <v/>
      </c>
    </row>
    <row r="1298" spans="1:20" x14ac:dyDescent="0.25">
      <c r="A1298" s="1" t="s">
        <v>19</v>
      </c>
      <c r="B1298" s="1" t="s">
        <v>498</v>
      </c>
      <c r="C1298" s="1">
        <v>6395070</v>
      </c>
      <c r="D1298" s="1" t="s">
        <v>508</v>
      </c>
      <c r="E1298" s="7">
        <v>0</v>
      </c>
      <c r="F1298" s="10">
        <v>0</v>
      </c>
      <c r="G1298" s="10">
        <v>0</v>
      </c>
      <c r="H1298" s="11">
        <v>0</v>
      </c>
      <c r="I1298" s="11">
        <v>0</v>
      </c>
      <c r="J1298" s="9">
        <v>0</v>
      </c>
      <c r="K1298" s="8">
        <v>0</v>
      </c>
      <c r="L1298" s="12">
        <v>0</v>
      </c>
      <c r="M1298" s="1" t="s">
        <v>23</v>
      </c>
      <c r="N1298" s="1">
        <v>0</v>
      </c>
      <c r="O1298" s="9">
        <v>0</v>
      </c>
      <c r="P1298" s="13">
        <v>0</v>
      </c>
      <c r="Q1298" s="14" t="s">
        <v>878</v>
      </c>
      <c r="R1298" s="15" t="s">
        <v>879</v>
      </c>
      <c r="S1298" s="16" t="s">
        <v>880</v>
      </c>
      <c r="T1298" s="2" t="str" cm="1">
        <f t="array" ref="T1298">IFERROR(INDEX($AB$4:$AB$63,MATCH(C1298&amp;Q1298,$Z$4:$Z$63&amp;$Y$4:$Y$63,0)),"")</f>
        <v/>
      </c>
    </row>
    <row r="1299" spans="1:20" x14ac:dyDescent="0.25">
      <c r="A1299" s="1" t="s">
        <v>19</v>
      </c>
      <c r="B1299" s="1" t="s">
        <v>498</v>
      </c>
      <c r="C1299" s="1">
        <v>6386709</v>
      </c>
      <c r="D1299" s="1" t="s">
        <v>509</v>
      </c>
      <c r="E1299" s="7">
        <v>0</v>
      </c>
      <c r="F1299" s="10">
        <v>0</v>
      </c>
      <c r="G1299" s="10">
        <v>0</v>
      </c>
      <c r="H1299" s="11">
        <v>0</v>
      </c>
      <c r="I1299" s="11">
        <v>0</v>
      </c>
      <c r="J1299" s="9">
        <v>0</v>
      </c>
      <c r="K1299" s="8">
        <v>0</v>
      </c>
      <c r="L1299" s="12">
        <v>0</v>
      </c>
      <c r="M1299" s="1" t="s">
        <v>23</v>
      </c>
      <c r="N1299" s="1">
        <v>0</v>
      </c>
      <c r="O1299" s="9">
        <v>0</v>
      </c>
      <c r="P1299" s="13">
        <v>0</v>
      </c>
      <c r="Q1299" s="14" t="s">
        <v>878</v>
      </c>
      <c r="R1299" s="15" t="s">
        <v>879</v>
      </c>
      <c r="S1299" s="16" t="s">
        <v>880</v>
      </c>
      <c r="T1299" s="2" t="str" cm="1">
        <f t="array" ref="T1299">IFERROR(INDEX($AB$4:$AB$63,MATCH(C1299&amp;Q1299,$Z$4:$Z$63&amp;$Y$4:$Y$63,0)),"")</f>
        <v/>
      </c>
    </row>
    <row r="1300" spans="1:20" x14ac:dyDescent="0.25">
      <c r="A1300" s="1" t="s">
        <v>19</v>
      </c>
      <c r="B1300" s="1" t="s">
        <v>498</v>
      </c>
      <c r="C1300" s="1">
        <v>6386707</v>
      </c>
      <c r="D1300" s="1" t="s">
        <v>510</v>
      </c>
      <c r="E1300" s="7">
        <v>0</v>
      </c>
      <c r="F1300" s="10">
        <v>0</v>
      </c>
      <c r="G1300" s="10">
        <v>0</v>
      </c>
      <c r="H1300" s="11">
        <v>0</v>
      </c>
      <c r="I1300" s="11">
        <v>0</v>
      </c>
      <c r="J1300" s="9">
        <v>0</v>
      </c>
      <c r="K1300" s="8">
        <v>0</v>
      </c>
      <c r="L1300" s="12">
        <v>0</v>
      </c>
      <c r="M1300" s="1" t="s">
        <v>23</v>
      </c>
      <c r="N1300" s="1">
        <v>0</v>
      </c>
      <c r="O1300" s="9">
        <v>0</v>
      </c>
      <c r="P1300" s="13">
        <v>0</v>
      </c>
      <c r="Q1300" s="14" t="s">
        <v>878</v>
      </c>
      <c r="R1300" s="15" t="s">
        <v>879</v>
      </c>
      <c r="S1300" s="16" t="s">
        <v>880</v>
      </c>
      <c r="T1300" s="2" t="str" cm="1">
        <f t="array" ref="T1300">IFERROR(INDEX($AB$4:$AB$63,MATCH(C1300&amp;Q1300,$Z$4:$Z$63&amp;$Y$4:$Y$63,0)),"")</f>
        <v/>
      </c>
    </row>
    <row r="1301" spans="1:20" x14ac:dyDescent="0.25">
      <c r="A1301" s="1" t="s">
        <v>19</v>
      </c>
      <c r="B1301" s="1" t="s">
        <v>498</v>
      </c>
      <c r="C1301" s="1">
        <v>6386708</v>
      </c>
      <c r="D1301" s="1" t="s">
        <v>511</v>
      </c>
      <c r="E1301" s="7">
        <v>0</v>
      </c>
      <c r="F1301" s="10">
        <v>0</v>
      </c>
      <c r="G1301" s="10">
        <v>0</v>
      </c>
      <c r="H1301" s="11">
        <v>0</v>
      </c>
      <c r="I1301" s="11">
        <v>0</v>
      </c>
      <c r="J1301" s="9">
        <v>0</v>
      </c>
      <c r="K1301" s="8">
        <v>0</v>
      </c>
      <c r="L1301" s="12">
        <v>0</v>
      </c>
      <c r="M1301" s="1" t="s">
        <v>23</v>
      </c>
      <c r="N1301" s="1">
        <v>0</v>
      </c>
      <c r="O1301" s="9">
        <v>0</v>
      </c>
      <c r="P1301" s="13">
        <v>0</v>
      </c>
      <c r="Q1301" s="14" t="s">
        <v>878</v>
      </c>
      <c r="R1301" s="15" t="s">
        <v>879</v>
      </c>
      <c r="S1301" s="16" t="s">
        <v>880</v>
      </c>
      <c r="T1301" s="2" t="str" cm="1">
        <f t="array" ref="T1301">IFERROR(INDEX($AB$4:$AB$63,MATCH(C1301&amp;Q1301,$Z$4:$Z$63&amp;$Y$4:$Y$63,0)),"")</f>
        <v/>
      </c>
    </row>
    <row r="1302" spans="1:20" x14ac:dyDescent="0.25">
      <c r="A1302" s="1" t="s">
        <v>19</v>
      </c>
      <c r="B1302" s="1" t="s">
        <v>66</v>
      </c>
      <c r="C1302" s="1">
        <v>6379625</v>
      </c>
      <c r="D1302" s="1" t="s">
        <v>74</v>
      </c>
      <c r="E1302" s="7">
        <v>10.569352750809063</v>
      </c>
      <c r="F1302" s="10">
        <v>30846.5</v>
      </c>
      <c r="G1302" s="10">
        <v>2930</v>
      </c>
      <c r="H1302" s="11">
        <v>2348</v>
      </c>
      <c r="I1302" s="11">
        <v>-582</v>
      </c>
      <c r="J1302" s="9">
        <v>0.19863481228668942</v>
      </c>
      <c r="K1302" s="8">
        <v>1.7988891961706558E-3</v>
      </c>
      <c r="L1302" s="12">
        <v>3.5732201780591183E-4</v>
      </c>
      <c r="M1302" s="1" t="s">
        <v>22</v>
      </c>
      <c r="N1302" s="1">
        <v>4.4258042501925152E-2</v>
      </c>
      <c r="O1302" s="9">
        <v>8.7911879645462248E-3</v>
      </c>
      <c r="P1302" s="13">
        <v>0.94822006472491904</v>
      </c>
      <c r="Q1302" s="14" t="s">
        <v>878</v>
      </c>
      <c r="R1302" s="15" t="s">
        <v>879</v>
      </c>
      <c r="S1302" s="16" t="s">
        <v>880</v>
      </c>
      <c r="T1302" s="2" t="str" cm="1">
        <f t="array" ref="T1302">IFERROR(INDEX($AB$4:$AB$63,MATCH(C1302&amp;Q1302,$Z$4:$Z$63&amp;$Y$4:$Y$63,0)),"")</f>
        <v/>
      </c>
    </row>
    <row r="1303" spans="1:20" x14ac:dyDescent="0.25">
      <c r="A1303" s="1" t="s">
        <v>19</v>
      </c>
      <c r="B1303" s="1" t="s">
        <v>746</v>
      </c>
      <c r="C1303" s="1">
        <v>6378884</v>
      </c>
      <c r="D1303" s="1" t="s">
        <v>755</v>
      </c>
      <c r="E1303" s="7">
        <v>321.78677419354835</v>
      </c>
      <c r="F1303" s="10">
        <v>9975.39</v>
      </c>
      <c r="G1303" s="10">
        <v>31</v>
      </c>
      <c r="H1303" s="11">
        <v>44</v>
      </c>
      <c r="I1303" s="11">
        <v>13</v>
      </c>
      <c r="J1303" s="9">
        <v>-0.41935483870967744</v>
      </c>
      <c r="K1303" s="8">
        <v>5.8173929938854646E-4</v>
      </c>
      <c r="L1303" s="12">
        <v>2.4395519006616465E-4</v>
      </c>
      <c r="M1303" s="1" t="s">
        <v>28</v>
      </c>
      <c r="N1303" s="1">
        <v>1.1791532159800826E-2</v>
      </c>
      <c r="O1303" s="9">
        <v>4.9448360670132493E-3</v>
      </c>
      <c r="P1303" s="13">
        <v>1</v>
      </c>
      <c r="Q1303" s="14" t="s">
        <v>878</v>
      </c>
      <c r="R1303" s="15" t="s">
        <v>879</v>
      </c>
      <c r="S1303" s="16" t="s">
        <v>880</v>
      </c>
      <c r="T1303" s="2" t="str" cm="1">
        <f t="array" ref="T1303">IFERROR(INDEX($AB$4:$AB$63,MATCH(C1303&amp;Q1303,$Z$4:$Z$63&amp;$Y$4:$Y$63,0)),"")</f>
        <v/>
      </c>
    </row>
    <row r="1304" spans="1:20" x14ac:dyDescent="0.25">
      <c r="A1304" s="1" t="s">
        <v>19</v>
      </c>
      <c r="B1304" s="1" t="s">
        <v>409</v>
      </c>
      <c r="C1304" s="1">
        <v>6327663</v>
      </c>
      <c r="D1304" s="1" t="s">
        <v>414</v>
      </c>
      <c r="E1304" s="7">
        <v>28.739347826086963</v>
      </c>
      <c r="F1304" s="10">
        <v>5087.7299999999987</v>
      </c>
      <c r="G1304" s="10">
        <v>186</v>
      </c>
      <c r="H1304" s="11">
        <v>219</v>
      </c>
      <c r="I1304" s="11">
        <v>33</v>
      </c>
      <c r="J1304" s="9">
        <v>-0.17741935483870969</v>
      </c>
      <c r="K1304" s="8">
        <v>2.9670343572312348E-4</v>
      </c>
      <c r="L1304" s="12">
        <v>5.2640932144425135E-5</v>
      </c>
      <c r="M1304" s="1" t="s">
        <v>28</v>
      </c>
      <c r="N1304" s="1">
        <v>5.5298300109823135E-3</v>
      </c>
      <c r="O1304" s="9">
        <v>9.8109887291621687E-4</v>
      </c>
      <c r="P1304" s="13">
        <v>0.44927536231884058</v>
      </c>
      <c r="Q1304" s="14" t="s">
        <v>878</v>
      </c>
      <c r="R1304" s="15" t="s">
        <v>879</v>
      </c>
      <c r="S1304" s="16" t="s">
        <v>880</v>
      </c>
      <c r="T1304" s="2" t="str" cm="1">
        <f t="array" ref="T1304">IFERROR(INDEX($AB$4:$AB$63,MATCH(C1304&amp;Q1304,$Z$4:$Z$63&amp;$Y$4:$Y$63,0)),"")</f>
        <v/>
      </c>
    </row>
    <row r="1305" spans="1:20" x14ac:dyDescent="0.25">
      <c r="A1305" s="1" t="s">
        <v>19</v>
      </c>
      <c r="B1305" s="1" t="s">
        <v>20</v>
      </c>
      <c r="C1305" s="1">
        <v>6333061</v>
      </c>
      <c r="D1305" s="1" t="s">
        <v>21</v>
      </c>
      <c r="E1305" s="7">
        <v>149.66096774193548</v>
      </c>
      <c r="F1305" s="10">
        <v>18557.96</v>
      </c>
      <c r="G1305" s="10">
        <v>124</v>
      </c>
      <c r="H1305" s="11">
        <v>67</v>
      </c>
      <c r="I1305" s="11">
        <v>-57</v>
      </c>
      <c r="J1305" s="9">
        <v>0.45967741935483869</v>
      </c>
      <c r="K1305" s="8">
        <v>1.0822528892084089E-3</v>
      </c>
      <c r="L1305" s="12">
        <v>4.9748721520063955E-4</v>
      </c>
      <c r="M1305" s="1" t="s">
        <v>22</v>
      </c>
      <c r="N1305" s="1">
        <v>0.2766930826282053</v>
      </c>
      <c r="O1305" s="9">
        <v>0.12718956217586855</v>
      </c>
      <c r="P1305" s="13">
        <v>1</v>
      </c>
      <c r="Q1305" s="14" t="s">
        <v>878</v>
      </c>
      <c r="R1305" s="15" t="s">
        <v>879</v>
      </c>
      <c r="S1305" s="16" t="s">
        <v>880</v>
      </c>
      <c r="T1305" s="2" t="str" cm="1">
        <f t="array" ref="T1305">IFERROR(INDEX($AB$4:$AB$63,MATCH(C1305&amp;Q1305,$Z$4:$Z$63&amp;$Y$4:$Y$63,0)),"")</f>
        <v/>
      </c>
    </row>
    <row r="1306" spans="1:20" x14ac:dyDescent="0.25">
      <c r="A1306" s="1" t="s">
        <v>19</v>
      </c>
      <c r="B1306" s="1" t="s">
        <v>315</v>
      </c>
      <c r="C1306" s="1">
        <v>6332911</v>
      </c>
      <c r="D1306" s="1" t="s">
        <v>319</v>
      </c>
      <c r="E1306" s="7">
        <v>112.57780000000002</v>
      </c>
      <c r="F1306" s="10">
        <v>11257.780000000002</v>
      </c>
      <c r="G1306" s="10">
        <v>100</v>
      </c>
      <c r="H1306" s="11">
        <v>119</v>
      </c>
      <c r="I1306" s="11">
        <v>19</v>
      </c>
      <c r="J1306" s="9">
        <v>-0.19</v>
      </c>
      <c r="K1306" s="8">
        <v>6.5652501304414089E-4</v>
      </c>
      <c r="L1306" s="12">
        <v>1.2473975247838677E-4</v>
      </c>
      <c r="M1306" s="1" t="s">
        <v>28</v>
      </c>
      <c r="N1306" s="1">
        <v>9.4372364026218316E-3</v>
      </c>
      <c r="O1306" s="9">
        <v>1.793074916498148E-3</v>
      </c>
      <c r="P1306" s="13">
        <v>1</v>
      </c>
      <c r="Q1306" s="14" t="s">
        <v>878</v>
      </c>
      <c r="R1306" s="15" t="s">
        <v>879</v>
      </c>
      <c r="S1306" s="16" t="s">
        <v>880</v>
      </c>
      <c r="T1306" s="2" t="str" cm="1">
        <f t="array" ref="T1306">IFERROR(INDEX($AB$4:$AB$63,MATCH(C1306&amp;Q1306,$Z$4:$Z$63&amp;$Y$4:$Y$63,0)),"")</f>
        <v/>
      </c>
    </row>
    <row r="1307" spans="1:20" x14ac:dyDescent="0.25">
      <c r="A1307" s="1" t="s">
        <v>19</v>
      </c>
      <c r="B1307" s="1" t="s">
        <v>672</v>
      </c>
      <c r="C1307" s="1">
        <v>6333015</v>
      </c>
      <c r="D1307" s="1" t="s">
        <v>701</v>
      </c>
      <c r="E1307" s="7">
        <v>233.71962962962968</v>
      </c>
      <c r="F1307" s="10">
        <v>37862.580000000009</v>
      </c>
      <c r="G1307" s="10">
        <v>162</v>
      </c>
      <c r="H1307" s="11">
        <v>50</v>
      </c>
      <c r="I1307" s="11">
        <v>-112</v>
      </c>
      <c r="J1307" s="9">
        <v>0.69135802469135799</v>
      </c>
      <c r="K1307" s="8">
        <v>2.2080490850225204E-3</v>
      </c>
      <c r="L1307" s="12">
        <v>1.5265524538427301E-3</v>
      </c>
      <c r="M1307" s="1" t="s">
        <v>22</v>
      </c>
      <c r="N1307" s="1">
        <v>2.1067934149486364E-2</v>
      </c>
      <c r="O1307" s="9">
        <v>1.4565485337916498E-2</v>
      </c>
      <c r="P1307" s="13">
        <v>1</v>
      </c>
      <c r="Q1307" s="14" t="s">
        <v>878</v>
      </c>
      <c r="R1307" s="15" t="s">
        <v>879</v>
      </c>
      <c r="S1307" s="16" t="s">
        <v>880</v>
      </c>
      <c r="T1307" s="2" t="str" cm="1">
        <f t="array" ref="T1307">IFERROR(INDEX($AB$4:$AB$63,MATCH(C1307&amp;Q1307,$Z$4:$Z$63&amp;$Y$4:$Y$63,0)),"")</f>
        <v/>
      </c>
    </row>
    <row r="1308" spans="1:20" x14ac:dyDescent="0.25">
      <c r="A1308" s="1" t="s">
        <v>19</v>
      </c>
      <c r="B1308" s="1" t="s">
        <v>150</v>
      </c>
      <c r="C1308" s="1">
        <v>6333559</v>
      </c>
      <c r="D1308" s="1" t="s">
        <v>157</v>
      </c>
      <c r="E1308" s="7">
        <v>113.78</v>
      </c>
      <c r="F1308" s="10">
        <v>1024.02</v>
      </c>
      <c r="G1308" s="10">
        <v>9</v>
      </c>
      <c r="H1308" s="11">
        <v>66</v>
      </c>
      <c r="I1308" s="11">
        <v>57</v>
      </c>
      <c r="J1308" s="9">
        <v>-6.333333333333333</v>
      </c>
      <c r="K1308" s="8">
        <v>5.9718234310624383E-5</v>
      </c>
      <c r="L1308" s="12">
        <v>3.7821548396728774E-4</v>
      </c>
      <c r="M1308" s="1" t="s">
        <v>28</v>
      </c>
      <c r="N1308" s="1">
        <v>3.410060527725199E-3</v>
      </c>
      <c r="O1308" s="9">
        <v>2.1597050008926259E-2</v>
      </c>
      <c r="P1308" s="13">
        <v>1</v>
      </c>
      <c r="Q1308" s="14" t="s">
        <v>878</v>
      </c>
      <c r="R1308" s="15" t="s">
        <v>879</v>
      </c>
      <c r="S1308" s="16" t="s">
        <v>880</v>
      </c>
      <c r="T1308" s="2" t="str" cm="1">
        <f t="array" ref="T1308">IFERROR(INDEX($AB$4:$AB$63,MATCH(C1308&amp;Q1308,$Z$4:$Z$63&amp;$Y$4:$Y$63,0)),"")</f>
        <v/>
      </c>
    </row>
    <row r="1309" spans="1:20" x14ac:dyDescent="0.25">
      <c r="A1309" s="1" t="s">
        <v>19</v>
      </c>
      <c r="B1309" s="1" t="s">
        <v>315</v>
      </c>
      <c r="C1309" s="1">
        <v>6379761</v>
      </c>
      <c r="D1309" s="1" t="s">
        <v>331</v>
      </c>
      <c r="E1309" s="7">
        <v>232.00689655172417</v>
      </c>
      <c r="F1309" s="10">
        <v>6728.2000000000007</v>
      </c>
      <c r="G1309" s="10">
        <v>29</v>
      </c>
      <c r="H1309" s="11">
        <v>42</v>
      </c>
      <c r="I1309" s="11">
        <v>13</v>
      </c>
      <c r="J1309" s="9">
        <v>-0.44827586206896552</v>
      </c>
      <c r="K1309" s="8">
        <v>3.9237146158155409E-4</v>
      </c>
      <c r="L1309" s="12">
        <v>1.7589065519173114E-4</v>
      </c>
      <c r="M1309" s="1" t="s">
        <v>28</v>
      </c>
      <c r="N1309" s="1">
        <v>5.6401540946900896E-3</v>
      </c>
      <c r="O1309" s="9">
        <v>2.5283449389990058E-3</v>
      </c>
      <c r="P1309" s="13">
        <v>1</v>
      </c>
      <c r="Q1309" s="14" t="s">
        <v>878</v>
      </c>
      <c r="R1309" s="15" t="s">
        <v>879</v>
      </c>
      <c r="S1309" s="16" t="s">
        <v>880</v>
      </c>
      <c r="T1309" s="2" t="str" cm="1">
        <f t="array" ref="T1309">IFERROR(INDEX($AB$4:$AB$63,MATCH(C1309&amp;Q1309,$Z$4:$Z$63&amp;$Y$4:$Y$63,0)),"")</f>
        <v/>
      </c>
    </row>
    <row r="1310" spans="1:20" x14ac:dyDescent="0.25">
      <c r="A1310" s="1" t="s">
        <v>19</v>
      </c>
      <c r="B1310" s="1" t="s">
        <v>233</v>
      </c>
      <c r="C1310" s="1">
        <v>6385795</v>
      </c>
      <c r="D1310" s="1" t="s">
        <v>256</v>
      </c>
      <c r="E1310" s="7">
        <v>30.302083333333332</v>
      </c>
      <c r="F1310" s="10">
        <v>1454.5</v>
      </c>
      <c r="G1310" s="10">
        <v>48</v>
      </c>
      <c r="H1310" s="11">
        <v>60</v>
      </c>
      <c r="I1310" s="11">
        <v>12</v>
      </c>
      <c r="J1310" s="9">
        <v>-0.25</v>
      </c>
      <c r="K1310" s="8">
        <v>8.4822729834186015E-5</v>
      </c>
      <c r="L1310" s="12">
        <v>2.1205682458546504E-5</v>
      </c>
      <c r="M1310" s="1" t="s">
        <v>28</v>
      </c>
      <c r="N1310" s="1">
        <v>7.8531548058472841E-3</v>
      </c>
      <c r="O1310" s="9">
        <v>1.963288701461821E-3</v>
      </c>
      <c r="P1310" s="13">
        <v>1</v>
      </c>
      <c r="Q1310" s="14" t="s">
        <v>878</v>
      </c>
      <c r="R1310" s="15" t="s">
        <v>879</v>
      </c>
      <c r="S1310" s="16" t="s">
        <v>880</v>
      </c>
      <c r="T1310" s="2" t="str" cm="1">
        <f t="array" ref="T1310">IFERROR(INDEX($AB$4:$AB$63,MATCH(C1310&amp;Q1310,$Z$4:$Z$63&amp;$Y$4:$Y$63,0)),"")</f>
        <v/>
      </c>
    </row>
    <row r="1311" spans="1:20" x14ac:dyDescent="0.25">
      <c r="A1311" s="1" t="s">
        <v>19</v>
      </c>
      <c r="B1311" s="1" t="s">
        <v>278</v>
      </c>
      <c r="C1311" s="1">
        <v>6294189</v>
      </c>
      <c r="D1311" s="1" t="s">
        <v>282</v>
      </c>
      <c r="E1311" s="7">
        <v>232.73</v>
      </c>
      <c r="F1311" s="10">
        <v>1861.84</v>
      </c>
      <c r="G1311" s="10">
        <v>8</v>
      </c>
      <c r="H1311" s="11">
        <v>22</v>
      </c>
      <c r="I1311" s="11">
        <v>14</v>
      </c>
      <c r="J1311" s="9">
        <v>-1.75</v>
      </c>
      <c r="K1311" s="8">
        <v>1.085777595836926E-4</v>
      </c>
      <c r="L1311" s="12">
        <v>1.9001107927146206E-4</v>
      </c>
      <c r="M1311" s="1" t="s">
        <v>28</v>
      </c>
      <c r="N1311" s="1">
        <v>1.4121030758187342E-3</v>
      </c>
      <c r="O1311" s="9">
        <v>2.4711803826827847E-3</v>
      </c>
      <c r="P1311" s="13">
        <v>1</v>
      </c>
      <c r="Q1311" s="14" t="s">
        <v>878</v>
      </c>
      <c r="R1311" s="15" t="s">
        <v>879</v>
      </c>
      <c r="S1311" s="16" t="s">
        <v>880</v>
      </c>
      <c r="T1311" s="2" t="str" cm="1">
        <f t="array" ref="T1311">IFERROR(INDEX($AB$4:$AB$63,MATCH(C1311&amp;Q1311,$Z$4:$Z$63&amp;$Y$4:$Y$63,0)),"")</f>
        <v/>
      </c>
    </row>
    <row r="1312" spans="1:20" x14ac:dyDescent="0.25">
      <c r="A1312" s="1" t="s">
        <v>19</v>
      </c>
      <c r="B1312" s="1" t="s">
        <v>549</v>
      </c>
      <c r="C1312" s="1">
        <v>6379581</v>
      </c>
      <c r="D1312" s="1" t="s">
        <v>564</v>
      </c>
      <c r="E1312" s="7">
        <v>78.982416107382548</v>
      </c>
      <c r="F1312" s="10">
        <v>12629.940000000002</v>
      </c>
      <c r="G1312" s="10">
        <v>171</v>
      </c>
      <c r="H1312" s="11">
        <v>261</v>
      </c>
      <c r="I1312" s="11">
        <v>90</v>
      </c>
      <c r="J1312" s="9">
        <v>-0.52631578947368418</v>
      </c>
      <c r="K1312" s="8">
        <v>7.3654588411273942E-4</v>
      </c>
      <c r="L1312" s="12">
        <v>3.8765572848038912E-4</v>
      </c>
      <c r="M1312" s="1" t="s">
        <v>28</v>
      </c>
      <c r="N1312" s="1">
        <v>1.3493432080796791E-2</v>
      </c>
      <c r="O1312" s="9">
        <v>7.1018063583141002E-3</v>
      </c>
      <c r="P1312" s="13">
        <v>0.3825503355704698</v>
      </c>
      <c r="Q1312" s="14" t="s">
        <v>878</v>
      </c>
      <c r="R1312" s="15" t="s">
        <v>879</v>
      </c>
      <c r="S1312" s="16" t="s">
        <v>880</v>
      </c>
      <c r="T1312" s="2" t="str" cm="1">
        <f t="array" ref="T1312">IFERROR(INDEX($AB$4:$AB$63,MATCH(C1312&amp;Q1312,$Z$4:$Z$63&amp;$Y$4:$Y$63,0)),"")</f>
        <v/>
      </c>
    </row>
    <row r="1313" spans="1:20" x14ac:dyDescent="0.25">
      <c r="A1313" s="1" t="s">
        <v>19</v>
      </c>
      <c r="B1313" s="1" t="s">
        <v>820</v>
      </c>
      <c r="C1313" s="1">
        <v>6332747</v>
      </c>
      <c r="D1313" s="1" t="s">
        <v>831</v>
      </c>
      <c r="E1313" s="7">
        <v>102.21322368421055</v>
      </c>
      <c r="F1313" s="10">
        <v>23258.280000000006</v>
      </c>
      <c r="G1313" s="10">
        <v>252</v>
      </c>
      <c r="H1313" s="11">
        <v>200</v>
      </c>
      <c r="I1313" s="11">
        <v>-52</v>
      </c>
      <c r="J1313" s="9">
        <v>0.20634920634920634</v>
      </c>
      <c r="K1313" s="8">
        <v>1.3563635619442095E-3</v>
      </c>
      <c r="L1313" s="12">
        <v>2.7988454452817021E-4</v>
      </c>
      <c r="M1313" s="1" t="s">
        <v>22</v>
      </c>
      <c r="N1313" s="1">
        <v>1.1718489498136864E-2</v>
      </c>
      <c r="O1313" s="9">
        <v>2.4181010075520512E-3</v>
      </c>
      <c r="P1313" s="13">
        <v>0.55263157894736847</v>
      </c>
      <c r="Q1313" s="14" t="s">
        <v>878</v>
      </c>
      <c r="R1313" s="15" t="s">
        <v>879</v>
      </c>
      <c r="S1313" s="16" t="s">
        <v>880</v>
      </c>
      <c r="T1313" s="2" t="str" cm="1">
        <f t="array" ref="T1313">IFERROR(INDEX($AB$4:$AB$63,MATCH(C1313&amp;Q1313,$Z$4:$Z$63&amp;$Y$4:$Y$63,0)),"")</f>
        <v/>
      </c>
    </row>
    <row r="1314" spans="1:20" x14ac:dyDescent="0.25">
      <c r="A1314" s="1" t="s">
        <v>31</v>
      </c>
      <c r="B1314" s="1" t="s">
        <v>98</v>
      </c>
      <c r="C1314" s="1">
        <v>6425830</v>
      </c>
      <c r="D1314" s="1" t="s">
        <v>107</v>
      </c>
      <c r="E1314" s="7">
        <v>46.230060606060604</v>
      </c>
      <c r="F1314" s="10">
        <v>15255.919999999998</v>
      </c>
      <c r="G1314" s="10">
        <v>330</v>
      </c>
      <c r="H1314" s="11">
        <v>361</v>
      </c>
      <c r="I1314" s="11">
        <v>31</v>
      </c>
      <c r="J1314" s="9">
        <v>-9.3939393939393934E-2</v>
      </c>
      <c r="K1314" s="8">
        <v>8.8968633931382258E-4</v>
      </c>
      <c r="L1314" s="12">
        <v>8.3576595511298477E-5</v>
      </c>
      <c r="M1314" s="1" t="s">
        <v>28</v>
      </c>
      <c r="N1314" s="1">
        <v>4.917848198034043E-2</v>
      </c>
      <c r="O1314" s="9">
        <v>4.6197967920925858E-3</v>
      </c>
      <c r="P1314" s="13">
        <v>1</v>
      </c>
      <c r="Q1314" s="14" t="s">
        <v>878</v>
      </c>
      <c r="R1314" s="15" t="s">
        <v>879</v>
      </c>
      <c r="S1314" s="16" t="s">
        <v>880</v>
      </c>
      <c r="T1314" s="2" t="str" cm="1">
        <f t="array" ref="T1314">IFERROR(INDEX($AB$4:$AB$63,MATCH(C1314&amp;Q1314,$Z$4:$Z$63&amp;$Y$4:$Y$63,0)),"")</f>
        <v/>
      </c>
    </row>
    <row r="1315" spans="1:20" x14ac:dyDescent="0.25">
      <c r="A1315" s="1" t="s">
        <v>19</v>
      </c>
      <c r="B1315" s="1" t="s">
        <v>603</v>
      </c>
      <c r="C1315" s="1">
        <v>6332522</v>
      </c>
      <c r="D1315" s="1" t="s">
        <v>605</v>
      </c>
      <c r="E1315" s="7">
        <v>0</v>
      </c>
      <c r="F1315" s="10">
        <v>0</v>
      </c>
      <c r="G1315" s="10">
        <v>0</v>
      </c>
      <c r="H1315" s="11">
        <v>16</v>
      </c>
      <c r="I1315" s="11">
        <v>16</v>
      </c>
      <c r="J1315" s="9">
        <v>0</v>
      </c>
      <c r="K1315" s="8">
        <v>0</v>
      </c>
      <c r="L1315" s="12">
        <v>0</v>
      </c>
      <c r="M1315" s="1" t="s">
        <v>28</v>
      </c>
      <c r="N1315" s="1">
        <v>0</v>
      </c>
      <c r="O1315" s="9">
        <v>0</v>
      </c>
      <c r="P1315" s="13">
        <v>0</v>
      </c>
      <c r="Q1315" s="14" t="s">
        <v>878</v>
      </c>
      <c r="R1315" s="15" t="s">
        <v>879</v>
      </c>
      <c r="S1315" s="16" t="s">
        <v>880</v>
      </c>
      <c r="T1315" s="2" t="str" cm="1">
        <f t="array" ref="T1315">IFERROR(INDEX($AB$4:$AB$63,MATCH(C1315&amp;Q1315,$Z$4:$Z$63&amp;$Y$4:$Y$63,0)),"")</f>
        <v/>
      </c>
    </row>
    <row r="1316" spans="1:20" x14ac:dyDescent="0.25">
      <c r="A1316" s="1" t="s">
        <v>19</v>
      </c>
      <c r="B1316" s="1" t="s">
        <v>384</v>
      </c>
      <c r="C1316" s="1">
        <v>6379803</v>
      </c>
      <c r="D1316" s="1" t="s">
        <v>394</v>
      </c>
      <c r="E1316" s="7">
        <v>48.57</v>
      </c>
      <c r="F1316" s="10">
        <v>2428.5</v>
      </c>
      <c r="G1316" s="10">
        <v>50</v>
      </c>
      <c r="H1316" s="11">
        <v>67</v>
      </c>
      <c r="I1316" s="11">
        <v>17</v>
      </c>
      <c r="J1316" s="9">
        <v>-0.34</v>
      </c>
      <c r="K1316" s="8">
        <v>1.4162392533676227E-4</v>
      </c>
      <c r="L1316" s="12">
        <v>4.8152134614499177E-5</v>
      </c>
      <c r="M1316" s="1" t="s">
        <v>28</v>
      </c>
      <c r="N1316" s="1">
        <v>3.4338867082651723E-3</v>
      </c>
      <c r="O1316" s="9">
        <v>1.1675214808101588E-3</v>
      </c>
      <c r="P1316" s="13">
        <v>1</v>
      </c>
      <c r="Q1316" s="14" t="s">
        <v>878</v>
      </c>
      <c r="R1316" s="15" t="s">
        <v>879</v>
      </c>
      <c r="S1316" s="16" t="s">
        <v>880</v>
      </c>
      <c r="T1316" s="2" t="str" cm="1">
        <f t="array" ref="T1316">IFERROR(INDEX($AB$4:$AB$63,MATCH(C1316&amp;Q1316,$Z$4:$Z$63&amp;$Y$4:$Y$63,0)),"")</f>
        <v/>
      </c>
    </row>
    <row r="1317" spans="1:20" x14ac:dyDescent="0.25">
      <c r="A1317" s="1" t="s">
        <v>19</v>
      </c>
      <c r="B1317" s="1" t="s">
        <v>315</v>
      </c>
      <c r="C1317" s="1">
        <v>6332954</v>
      </c>
      <c r="D1317" s="1" t="s">
        <v>326</v>
      </c>
      <c r="E1317" s="7">
        <v>57.158333333333331</v>
      </c>
      <c r="F1317" s="10">
        <v>1371.8</v>
      </c>
      <c r="G1317" s="10">
        <v>24</v>
      </c>
      <c r="H1317" s="11">
        <v>46</v>
      </c>
      <c r="I1317" s="11">
        <v>22</v>
      </c>
      <c r="J1317" s="9">
        <v>-0.91666666666666663</v>
      </c>
      <c r="K1317" s="8">
        <v>7.9999876786893351E-5</v>
      </c>
      <c r="L1317" s="12">
        <v>7.3333220387985568E-5</v>
      </c>
      <c r="M1317" s="1" t="s">
        <v>28</v>
      </c>
      <c r="N1317" s="1">
        <v>1.1499603738140756E-3</v>
      </c>
      <c r="O1317" s="9">
        <v>1.0541303426629025E-3</v>
      </c>
      <c r="P1317" s="13">
        <v>1</v>
      </c>
      <c r="Q1317" s="14" t="s">
        <v>878</v>
      </c>
      <c r="R1317" s="15" t="s">
        <v>879</v>
      </c>
      <c r="S1317" s="16" t="s">
        <v>880</v>
      </c>
      <c r="T1317" s="2" t="str" cm="1">
        <f t="array" ref="T1317">IFERROR(INDEX($AB$4:$AB$63,MATCH(C1317&amp;Q1317,$Z$4:$Z$63&amp;$Y$4:$Y$63,0)),"")</f>
        <v/>
      </c>
    </row>
    <row r="1318" spans="1:20" x14ac:dyDescent="0.25">
      <c r="A1318" s="1" t="s">
        <v>19</v>
      </c>
      <c r="B1318" s="1" t="s">
        <v>233</v>
      </c>
      <c r="C1318" s="1">
        <v>6213756</v>
      </c>
      <c r="D1318" s="1" t="s">
        <v>238</v>
      </c>
      <c r="E1318" s="7">
        <v>10.794000000000004</v>
      </c>
      <c r="F1318" s="10">
        <v>2754.9200000000005</v>
      </c>
      <c r="G1318" s="10">
        <v>264</v>
      </c>
      <c r="H1318" s="11">
        <v>180</v>
      </c>
      <c r="I1318" s="11">
        <v>-84</v>
      </c>
      <c r="J1318" s="9">
        <v>0.31818181818181818</v>
      </c>
      <c r="K1318" s="8">
        <v>1.6065990709851895E-4</v>
      </c>
      <c r="L1318" s="12">
        <v>5.1119061349528752E-5</v>
      </c>
      <c r="M1318" s="1" t="s">
        <v>22</v>
      </c>
      <c r="N1318" s="1">
        <v>1.4874398925902239E-2</v>
      </c>
      <c r="O1318" s="9">
        <v>4.7327632946052578E-3</v>
      </c>
      <c r="P1318" s="13">
        <v>0.57391304347826089</v>
      </c>
      <c r="Q1318" s="14" t="s">
        <v>878</v>
      </c>
      <c r="R1318" s="15" t="s">
        <v>879</v>
      </c>
      <c r="S1318" s="16" t="s">
        <v>880</v>
      </c>
      <c r="T1318" s="2" t="str" cm="1">
        <f t="array" ref="T1318">IFERROR(INDEX($AB$4:$AB$63,MATCH(C1318&amp;Q1318,$Z$4:$Z$63&amp;$Y$4:$Y$63,0)),"")</f>
        <v/>
      </c>
    </row>
    <row r="1319" spans="1:20" x14ac:dyDescent="0.25">
      <c r="A1319" s="1" t="s">
        <v>19</v>
      </c>
      <c r="B1319" s="1" t="s">
        <v>549</v>
      </c>
      <c r="C1319" s="1">
        <v>6379577</v>
      </c>
      <c r="D1319" s="1" t="s">
        <v>563</v>
      </c>
      <c r="E1319" s="7">
        <v>56.28137499999999</v>
      </c>
      <c r="F1319" s="10">
        <v>9005.0199999999986</v>
      </c>
      <c r="G1319" s="10">
        <v>160</v>
      </c>
      <c r="H1319" s="11">
        <v>174</v>
      </c>
      <c r="I1319" s="11">
        <v>14</v>
      </c>
      <c r="J1319" s="9">
        <v>-8.7499999999999994E-2</v>
      </c>
      <c r="K1319" s="8">
        <v>5.2514979622649818E-4</v>
      </c>
      <c r="L1319" s="12">
        <v>4.5950607169818586E-5</v>
      </c>
      <c r="M1319" s="1" t="s">
        <v>28</v>
      </c>
      <c r="N1319" s="1">
        <v>9.6206811557471121E-3</v>
      </c>
      <c r="O1319" s="9">
        <v>8.4180960112787231E-4</v>
      </c>
      <c r="P1319" s="13">
        <v>1</v>
      </c>
      <c r="Q1319" s="14" t="s">
        <v>878</v>
      </c>
      <c r="R1319" s="15" t="s">
        <v>879</v>
      </c>
      <c r="S1319" s="16" t="s">
        <v>880</v>
      </c>
      <c r="T1319" s="2" t="str" cm="1">
        <f t="array" ref="T1319">IFERROR(INDEX($AB$4:$AB$63,MATCH(C1319&amp;Q1319,$Z$4:$Z$63&amp;$Y$4:$Y$63,0)),"")</f>
        <v/>
      </c>
    </row>
    <row r="1320" spans="1:20" x14ac:dyDescent="0.25">
      <c r="A1320" s="1" t="s">
        <v>19</v>
      </c>
      <c r="B1320" s="1" t="s">
        <v>672</v>
      </c>
      <c r="C1320" s="1">
        <v>6385820</v>
      </c>
      <c r="D1320" s="1" t="s">
        <v>711</v>
      </c>
      <c r="E1320" s="7">
        <v>47.973061224489797</v>
      </c>
      <c r="F1320" s="10">
        <v>7052.04</v>
      </c>
      <c r="G1320" s="10">
        <v>147</v>
      </c>
      <c r="H1320" s="11">
        <v>171</v>
      </c>
      <c r="I1320" s="11">
        <v>24</v>
      </c>
      <c r="J1320" s="9">
        <v>-0.16326530612244897</v>
      </c>
      <c r="K1320" s="8">
        <v>4.1125698432442295E-4</v>
      </c>
      <c r="L1320" s="12">
        <v>6.7143997440722103E-5</v>
      </c>
      <c r="M1320" s="1" t="s">
        <v>28</v>
      </c>
      <c r="N1320" s="1">
        <v>3.9239775614747802E-3</v>
      </c>
      <c r="O1320" s="9">
        <v>6.4064939779180077E-4</v>
      </c>
      <c r="P1320" s="13">
        <v>1</v>
      </c>
      <c r="Q1320" s="14" t="s">
        <v>878</v>
      </c>
      <c r="R1320" s="15" t="s">
        <v>879</v>
      </c>
      <c r="S1320" s="16" t="s">
        <v>880</v>
      </c>
      <c r="T1320" s="2" t="str" cm="1">
        <f t="array" ref="T1320">IFERROR(INDEX($AB$4:$AB$63,MATCH(C1320&amp;Q1320,$Z$4:$Z$63&amp;$Y$4:$Y$63,0)),"")</f>
        <v/>
      </c>
    </row>
    <row r="1321" spans="1:20" x14ac:dyDescent="0.25">
      <c r="A1321" s="1" t="s">
        <v>19</v>
      </c>
      <c r="B1321" s="1" t="s">
        <v>512</v>
      </c>
      <c r="C1321" s="1">
        <v>6333466</v>
      </c>
      <c r="D1321" s="1" t="s">
        <v>516</v>
      </c>
      <c r="E1321" s="7">
        <v>49.51</v>
      </c>
      <c r="F1321" s="10">
        <v>445.59</v>
      </c>
      <c r="G1321" s="10">
        <v>9</v>
      </c>
      <c r="H1321" s="11">
        <v>35</v>
      </c>
      <c r="I1321" s="11">
        <v>26</v>
      </c>
      <c r="J1321" s="9">
        <v>-2.8888888888888888</v>
      </c>
      <c r="K1321" s="8">
        <v>2.5985672180690923E-5</v>
      </c>
      <c r="L1321" s="12">
        <v>7.5069719633107115E-5</v>
      </c>
      <c r="M1321" s="1" t="s">
        <v>28</v>
      </c>
      <c r="N1321" s="1">
        <v>1.4600237285393239E-3</v>
      </c>
      <c r="O1321" s="9">
        <v>4.2178463268913802E-3</v>
      </c>
      <c r="P1321" s="13">
        <v>1</v>
      </c>
      <c r="Q1321" s="14" t="s">
        <v>878</v>
      </c>
      <c r="R1321" s="15" t="s">
        <v>879</v>
      </c>
      <c r="S1321" s="16" t="s">
        <v>880</v>
      </c>
      <c r="T1321" s="2" t="str" cm="1">
        <f t="array" ref="T1321">IFERROR(INDEX($AB$4:$AB$63,MATCH(C1321&amp;Q1321,$Z$4:$Z$63&amp;$Y$4:$Y$63,0)),"")</f>
        <v/>
      </c>
    </row>
    <row r="1322" spans="1:20" x14ac:dyDescent="0.25">
      <c r="A1322" s="1" t="s">
        <v>19</v>
      </c>
      <c r="B1322" s="1" t="s">
        <v>746</v>
      </c>
      <c r="C1322" s="1">
        <v>6378888</v>
      </c>
      <c r="D1322" s="1" t="s">
        <v>759</v>
      </c>
      <c r="E1322" s="7">
        <v>25.650000000000002</v>
      </c>
      <c r="F1322" s="10">
        <v>153.9</v>
      </c>
      <c r="G1322" s="10">
        <v>6</v>
      </c>
      <c r="H1322" s="11">
        <v>23</v>
      </c>
      <c r="I1322" s="11">
        <v>17</v>
      </c>
      <c r="J1322" s="9">
        <v>-2.8333333333333335</v>
      </c>
      <c r="K1322" s="8">
        <v>8.9750554290005004E-6</v>
      </c>
      <c r="L1322" s="12">
        <v>2.5429323715501419E-5</v>
      </c>
      <c r="M1322" s="1" t="s">
        <v>28</v>
      </c>
      <c r="N1322" s="1">
        <v>1.8191938354223216E-4</v>
      </c>
      <c r="O1322" s="9">
        <v>5.1543825336965784E-4</v>
      </c>
      <c r="P1322" s="13">
        <v>1</v>
      </c>
      <c r="Q1322" s="14" t="s">
        <v>878</v>
      </c>
      <c r="R1322" s="15" t="s">
        <v>879</v>
      </c>
      <c r="S1322" s="16" t="s">
        <v>880</v>
      </c>
      <c r="T1322" s="2" t="str" cm="1">
        <f t="array" ref="T1322">IFERROR(INDEX($AB$4:$AB$63,MATCH(C1322&amp;Q1322,$Z$4:$Z$63&amp;$Y$4:$Y$63,0)),"")</f>
        <v/>
      </c>
    </row>
    <row r="1323" spans="1:20" x14ac:dyDescent="0.25">
      <c r="A1323" s="1" t="s">
        <v>19</v>
      </c>
      <c r="B1323" s="1" t="s">
        <v>20</v>
      </c>
      <c r="C1323" s="1">
        <v>6379834</v>
      </c>
      <c r="D1323" s="1" t="s">
        <v>27</v>
      </c>
      <c r="E1323" s="7">
        <v>74.917198067632839</v>
      </c>
      <c r="F1323" s="10">
        <v>3598.82</v>
      </c>
      <c r="G1323" s="10">
        <v>51</v>
      </c>
      <c r="H1323" s="11">
        <v>222</v>
      </c>
      <c r="I1323" s="11">
        <v>171</v>
      </c>
      <c r="J1323" s="9">
        <v>-3.3529411764705883</v>
      </c>
      <c r="K1323" s="8">
        <v>2.0987400246260938E-4</v>
      </c>
      <c r="L1323" s="12">
        <v>7.0369518472757271E-4</v>
      </c>
      <c r="M1323" s="1" t="s">
        <v>28</v>
      </c>
      <c r="N1323" s="1">
        <v>5.3657223079693984E-2</v>
      </c>
      <c r="O1323" s="9">
        <v>0.17990951267897395</v>
      </c>
      <c r="P1323" s="13">
        <v>0.24637681159420291</v>
      </c>
      <c r="Q1323" s="14" t="s">
        <v>878</v>
      </c>
      <c r="R1323" s="15" t="s">
        <v>879</v>
      </c>
      <c r="S1323" s="16" t="s">
        <v>880</v>
      </c>
      <c r="T1323" s="2" t="str" cm="1">
        <f t="array" ref="T1323">IFERROR(INDEX($AB$4:$AB$63,MATCH(C1323&amp;Q1323,$Z$4:$Z$63&amp;$Y$4:$Y$63,0)),"")</f>
        <v/>
      </c>
    </row>
    <row r="1324" spans="1:20" x14ac:dyDescent="0.25">
      <c r="A1324" s="1" t="s">
        <v>19</v>
      </c>
      <c r="B1324" s="1" t="s">
        <v>512</v>
      </c>
      <c r="C1324" s="1">
        <v>6347591</v>
      </c>
      <c r="D1324" s="1" t="s">
        <v>517</v>
      </c>
      <c r="E1324" s="7">
        <v>136.83106060606062</v>
      </c>
      <c r="F1324" s="10">
        <v>9030.85</v>
      </c>
      <c r="G1324" s="10">
        <v>66</v>
      </c>
      <c r="H1324" s="11">
        <v>226</v>
      </c>
      <c r="I1324" s="11">
        <v>160</v>
      </c>
      <c r="J1324" s="9">
        <v>-2.4242424242424243</v>
      </c>
      <c r="K1324" s="8">
        <v>5.2665613593885102E-4</v>
      </c>
      <c r="L1324" s="12">
        <v>1.276742147730548E-3</v>
      </c>
      <c r="M1324" s="1" t="s">
        <v>28</v>
      </c>
      <c r="N1324" s="1">
        <v>2.9590554745122993E-2</v>
      </c>
      <c r="O1324" s="9">
        <v>7.1734678169995139E-2</v>
      </c>
      <c r="P1324" s="13">
        <v>1</v>
      </c>
      <c r="Q1324" s="14" t="s">
        <v>878</v>
      </c>
      <c r="R1324" s="15" t="s">
        <v>879</v>
      </c>
      <c r="S1324" s="16" t="s">
        <v>880</v>
      </c>
      <c r="T1324" s="2" t="str" cm="1">
        <f t="array" ref="T1324">IFERROR(INDEX($AB$4:$AB$63,MATCH(C1324&amp;Q1324,$Z$4:$Z$63&amp;$Y$4:$Y$63,0)),"")</f>
        <v/>
      </c>
    </row>
    <row r="1325" spans="1:20" x14ac:dyDescent="0.25">
      <c r="A1325" s="1" t="s">
        <v>19</v>
      </c>
      <c r="B1325" s="1" t="s">
        <v>540</v>
      </c>
      <c r="C1325" s="1">
        <v>6379409</v>
      </c>
      <c r="D1325" s="1" t="s">
        <v>542</v>
      </c>
      <c r="E1325" s="7">
        <v>16.440000000000001</v>
      </c>
      <c r="F1325" s="10">
        <v>131.52000000000001</v>
      </c>
      <c r="G1325" s="10">
        <v>8</v>
      </c>
      <c r="H1325" s="11">
        <v>32</v>
      </c>
      <c r="I1325" s="11">
        <v>24</v>
      </c>
      <c r="J1325" s="9">
        <v>-3</v>
      </c>
      <c r="K1325" s="8">
        <v>7.6699109163232356E-6</v>
      </c>
      <c r="L1325" s="12">
        <v>2.3009732748969705E-5</v>
      </c>
      <c r="M1325" s="1" t="s">
        <v>28</v>
      </c>
      <c r="N1325" s="1">
        <v>0.20853020453464405</v>
      </c>
      <c r="O1325" s="9">
        <v>0.6255906136039322</v>
      </c>
      <c r="P1325" s="13">
        <v>1</v>
      </c>
      <c r="Q1325" s="14" t="s">
        <v>878</v>
      </c>
      <c r="R1325" s="15" t="s">
        <v>879</v>
      </c>
      <c r="S1325" s="16" t="s">
        <v>880</v>
      </c>
      <c r="T1325" s="2" t="str" cm="1">
        <f t="array" ref="T1325">IFERROR(INDEX($AB$4:$AB$63,MATCH(C1325&amp;Q1325,$Z$4:$Z$63&amp;$Y$4:$Y$63,0)),"")</f>
        <v/>
      </c>
    </row>
    <row r="1326" spans="1:20" x14ac:dyDescent="0.25">
      <c r="A1326" s="1" t="s">
        <v>19</v>
      </c>
      <c r="B1326" s="1" t="s">
        <v>315</v>
      </c>
      <c r="C1326" s="1">
        <v>6294062</v>
      </c>
      <c r="D1326" s="1" t="s">
        <v>316</v>
      </c>
      <c r="E1326" s="7">
        <v>179.65720930232555</v>
      </c>
      <c r="F1326" s="10">
        <v>15450.519999999997</v>
      </c>
      <c r="G1326" s="10">
        <v>86</v>
      </c>
      <c r="H1326" s="11">
        <v>114</v>
      </c>
      <c r="I1326" s="11">
        <v>28</v>
      </c>
      <c r="J1326" s="9">
        <v>-0.32558139534883723</v>
      </c>
      <c r="K1326" s="8">
        <v>9.010349149245015E-4</v>
      </c>
      <c r="L1326" s="12">
        <v>2.9336020485914006E-4</v>
      </c>
      <c r="M1326" s="1" t="s">
        <v>28</v>
      </c>
      <c r="N1326" s="1">
        <v>1.2951950542952216E-2</v>
      </c>
      <c r="O1326" s="9">
        <v>4.2169141302635122E-3</v>
      </c>
      <c r="P1326" s="13">
        <v>1</v>
      </c>
      <c r="Q1326" s="14" t="s">
        <v>878</v>
      </c>
      <c r="R1326" s="15" t="s">
        <v>879</v>
      </c>
      <c r="S1326" s="16" t="s">
        <v>880</v>
      </c>
      <c r="T1326" s="2" t="str" cm="1">
        <f t="array" ref="T1326">IFERROR(INDEX($AB$4:$AB$63,MATCH(C1326&amp;Q1326,$Z$4:$Z$63&amp;$Y$4:$Y$63,0)),"")</f>
        <v/>
      </c>
    </row>
    <row r="1327" spans="1:20" x14ac:dyDescent="0.25">
      <c r="A1327" s="1" t="s">
        <v>19</v>
      </c>
      <c r="B1327" s="1" t="s">
        <v>127</v>
      </c>
      <c r="C1327" s="1">
        <v>6385808</v>
      </c>
      <c r="D1327" s="1" t="s">
        <v>132</v>
      </c>
      <c r="E1327" s="7">
        <v>103.20986666666668</v>
      </c>
      <c r="F1327" s="10">
        <v>15481.480000000003</v>
      </c>
      <c r="G1327" s="10">
        <v>150</v>
      </c>
      <c r="H1327" s="11">
        <v>178</v>
      </c>
      <c r="I1327" s="11">
        <v>28</v>
      </c>
      <c r="J1327" s="9">
        <v>-0.18666666666666668</v>
      </c>
      <c r="K1327" s="8">
        <v>9.0284042315115466E-4</v>
      </c>
      <c r="L1327" s="12">
        <v>1.6853021232154887E-4</v>
      </c>
      <c r="M1327" s="1" t="s">
        <v>28</v>
      </c>
      <c r="N1327" s="1">
        <v>0.17476242822500121</v>
      </c>
      <c r="O1327" s="9">
        <v>3.2622319935333557E-2</v>
      </c>
      <c r="P1327" s="13">
        <v>1</v>
      </c>
      <c r="Q1327" s="14" t="s">
        <v>878</v>
      </c>
      <c r="R1327" s="15" t="s">
        <v>879</v>
      </c>
      <c r="S1327" s="16" t="s">
        <v>880</v>
      </c>
      <c r="T1327" s="2" t="str" cm="1">
        <f t="array" ref="T1327">IFERROR(INDEX($AB$4:$AB$63,MATCH(C1327&amp;Q1327,$Z$4:$Z$63&amp;$Y$4:$Y$63,0)),"")</f>
        <v/>
      </c>
    </row>
    <row r="1328" spans="1:20" x14ac:dyDescent="0.25">
      <c r="A1328" s="1" t="s">
        <v>19</v>
      </c>
      <c r="B1328" s="1" t="s">
        <v>180</v>
      </c>
      <c r="C1328" s="1">
        <v>6385802</v>
      </c>
      <c r="D1328" s="1" t="s">
        <v>198</v>
      </c>
      <c r="E1328" s="7">
        <v>24.280000000000005</v>
      </c>
      <c r="F1328" s="10">
        <v>1068.3200000000002</v>
      </c>
      <c r="G1328" s="10">
        <v>44</v>
      </c>
      <c r="H1328" s="11">
        <v>77</v>
      </c>
      <c r="I1328" s="11">
        <v>33</v>
      </c>
      <c r="J1328" s="9">
        <v>-0.75</v>
      </c>
      <c r="K1328" s="8">
        <v>6.2301697309355533E-5</v>
      </c>
      <c r="L1328" s="12">
        <v>4.672627298201665E-5</v>
      </c>
      <c r="M1328" s="1" t="s">
        <v>28</v>
      </c>
      <c r="N1328" s="1">
        <v>5.5979432567923358E-3</v>
      </c>
      <c r="O1328" s="9">
        <v>4.1984574425942521E-3</v>
      </c>
      <c r="P1328" s="13">
        <v>1</v>
      </c>
      <c r="Q1328" s="14" t="s">
        <v>878</v>
      </c>
      <c r="R1328" s="15" t="s">
        <v>879</v>
      </c>
      <c r="S1328" s="16" t="s">
        <v>880</v>
      </c>
      <c r="T1328" s="2" t="str" cm="1">
        <f t="array" ref="T1328">IFERROR(INDEX($AB$4:$AB$63,MATCH(C1328&amp;Q1328,$Z$4:$Z$63&amp;$Y$4:$Y$63,0)),"")</f>
        <v/>
      </c>
    </row>
    <row r="1329" spans="1:20" x14ac:dyDescent="0.25">
      <c r="A1329" s="1" t="s">
        <v>19</v>
      </c>
      <c r="B1329" s="1" t="s">
        <v>650</v>
      </c>
      <c r="C1329" s="1">
        <v>6393763</v>
      </c>
      <c r="D1329" s="1" t="s">
        <v>658</v>
      </c>
      <c r="E1329" s="7">
        <v>13.554103053435117</v>
      </c>
      <c r="F1329" s="10">
        <v>36501.260000000009</v>
      </c>
      <c r="G1329" s="10">
        <v>2716</v>
      </c>
      <c r="H1329" s="11">
        <v>1809</v>
      </c>
      <c r="I1329" s="11">
        <v>-907</v>
      </c>
      <c r="J1329" s="9">
        <v>0.33394698085419733</v>
      </c>
      <c r="K1329" s="8">
        <v>2.1286603751030468E-3</v>
      </c>
      <c r="L1329" s="12">
        <v>7.1085970552962571E-4</v>
      </c>
      <c r="M1329" s="1" t="s">
        <v>22</v>
      </c>
      <c r="N1329" s="1">
        <v>3.5277189160341518E-2</v>
      </c>
      <c r="O1329" s="9">
        <v>1.1780710813118466E-2</v>
      </c>
      <c r="P1329" s="13">
        <v>0.86386768447837148</v>
      </c>
      <c r="Q1329" s="14" t="s">
        <v>878</v>
      </c>
      <c r="R1329" s="15" t="s">
        <v>879</v>
      </c>
      <c r="S1329" s="16" t="s">
        <v>880</v>
      </c>
      <c r="T1329" s="2" t="str" cm="1">
        <f t="array" ref="T1329">IFERROR(INDEX($AB$4:$AB$63,MATCH(C1329&amp;Q1329,$Z$4:$Z$63&amp;$Y$4:$Y$63,0)),"")</f>
        <v/>
      </c>
    </row>
    <row r="1330" spans="1:20" x14ac:dyDescent="0.25">
      <c r="A1330" s="1" t="s">
        <v>19</v>
      </c>
      <c r="B1330" s="1" t="s">
        <v>315</v>
      </c>
      <c r="C1330" s="1">
        <v>6342775</v>
      </c>
      <c r="D1330" s="1" t="s">
        <v>323</v>
      </c>
      <c r="E1330" s="7">
        <v>0</v>
      </c>
      <c r="F1330" s="10">
        <v>0</v>
      </c>
      <c r="G1330" s="10">
        <v>0</v>
      </c>
      <c r="H1330" s="11">
        <v>32</v>
      </c>
      <c r="I1330" s="11">
        <v>32</v>
      </c>
      <c r="J1330" s="9">
        <v>0</v>
      </c>
      <c r="K1330" s="8">
        <v>0</v>
      </c>
      <c r="L1330" s="12">
        <v>0</v>
      </c>
      <c r="M1330" s="1" t="s">
        <v>28</v>
      </c>
      <c r="N1330" s="1">
        <v>0</v>
      </c>
      <c r="O1330" s="9">
        <v>0</v>
      </c>
      <c r="P1330" s="13">
        <v>0</v>
      </c>
      <c r="Q1330" s="14" t="s">
        <v>878</v>
      </c>
      <c r="R1330" s="15" t="s">
        <v>879</v>
      </c>
      <c r="S1330" s="16" t="s">
        <v>880</v>
      </c>
      <c r="T1330" s="2" t="str" cm="1">
        <f t="array" ref="T1330">IFERROR(INDEX($AB$4:$AB$63,MATCH(C1330&amp;Q1330,$Z$4:$Z$63&amp;$Y$4:$Y$63,0)),"")</f>
        <v/>
      </c>
    </row>
    <row r="1331" spans="1:20" x14ac:dyDescent="0.25">
      <c r="A1331" s="1" t="s">
        <v>19</v>
      </c>
      <c r="B1331" s="1" t="s">
        <v>315</v>
      </c>
      <c r="C1331" s="1">
        <v>6379752</v>
      </c>
      <c r="D1331" s="1" t="s">
        <v>329</v>
      </c>
      <c r="E1331" s="7">
        <v>130.9606140350877</v>
      </c>
      <c r="F1331" s="10">
        <v>14929.509999999998</v>
      </c>
      <c r="G1331" s="10">
        <v>114</v>
      </c>
      <c r="H1331" s="11">
        <v>158</v>
      </c>
      <c r="I1331" s="11">
        <v>44</v>
      </c>
      <c r="J1331" s="9">
        <v>-0.38596491228070173</v>
      </c>
      <c r="K1331" s="8">
        <v>8.7065094072655779E-4</v>
      </c>
      <c r="L1331" s="12">
        <v>3.3604071396463634E-4</v>
      </c>
      <c r="M1331" s="1" t="s">
        <v>28</v>
      </c>
      <c r="N1331" s="1">
        <v>1.2515195291194766E-2</v>
      </c>
      <c r="O1331" s="9">
        <v>4.8304262527418393E-3</v>
      </c>
      <c r="P1331" s="13">
        <v>1</v>
      </c>
      <c r="Q1331" s="14" t="s">
        <v>878</v>
      </c>
      <c r="R1331" s="15" t="s">
        <v>879</v>
      </c>
      <c r="S1331" s="16" t="s">
        <v>880</v>
      </c>
      <c r="T1331" s="2" t="str" cm="1">
        <f t="array" ref="T1331">IFERROR(INDEX($AB$4:$AB$63,MATCH(C1331&amp;Q1331,$Z$4:$Z$63&amp;$Y$4:$Y$63,0)),"")</f>
        <v/>
      </c>
    </row>
    <row r="1332" spans="1:20" x14ac:dyDescent="0.25">
      <c r="A1332" s="1" t="s">
        <v>19</v>
      </c>
      <c r="B1332" s="1" t="s">
        <v>315</v>
      </c>
      <c r="C1332" s="1">
        <v>6379782</v>
      </c>
      <c r="D1332" s="1" t="s">
        <v>336</v>
      </c>
      <c r="E1332" s="7">
        <v>206.86999999999998</v>
      </c>
      <c r="F1332" s="10">
        <v>10136.629999999999</v>
      </c>
      <c r="G1332" s="10">
        <v>49</v>
      </c>
      <c r="H1332" s="11">
        <v>84</v>
      </c>
      <c r="I1332" s="11">
        <v>35</v>
      </c>
      <c r="J1332" s="9">
        <v>-0.7142857142857143</v>
      </c>
      <c r="K1332" s="8">
        <v>5.9114240489453762E-4</v>
      </c>
      <c r="L1332" s="12">
        <v>4.2224457492466973E-4</v>
      </c>
      <c r="M1332" s="1" t="s">
        <v>28</v>
      </c>
      <c r="N1332" s="1">
        <v>8.4973923487497993E-3</v>
      </c>
      <c r="O1332" s="9">
        <v>6.0695659633927136E-3</v>
      </c>
      <c r="P1332" s="13">
        <v>1</v>
      </c>
      <c r="Q1332" s="14" t="s">
        <v>878</v>
      </c>
      <c r="R1332" s="15" t="s">
        <v>879</v>
      </c>
      <c r="S1332" s="16" t="s">
        <v>880</v>
      </c>
      <c r="T1332" s="2" t="str" cm="1">
        <f t="array" ref="T1332">IFERROR(INDEX($AB$4:$AB$63,MATCH(C1332&amp;Q1332,$Z$4:$Z$63&amp;$Y$4:$Y$63,0)),"")</f>
        <v/>
      </c>
    </row>
    <row r="1333" spans="1:20" x14ac:dyDescent="0.25">
      <c r="A1333" s="1" t="s">
        <v>19</v>
      </c>
      <c r="B1333" s="1" t="s">
        <v>180</v>
      </c>
      <c r="C1333" s="1">
        <v>6379026</v>
      </c>
      <c r="D1333" s="1" t="s">
        <v>197</v>
      </c>
      <c r="E1333" s="7">
        <v>31.569999999999997</v>
      </c>
      <c r="F1333" s="10">
        <v>94.71</v>
      </c>
      <c r="G1333" s="10">
        <v>3</v>
      </c>
      <c r="H1333" s="11">
        <v>42</v>
      </c>
      <c r="I1333" s="11">
        <v>39</v>
      </c>
      <c r="J1333" s="9">
        <v>-13</v>
      </c>
      <c r="K1333" s="8">
        <v>5.5232456119599571E-6</v>
      </c>
      <c r="L1333" s="12">
        <v>7.1802192955479436E-5</v>
      </c>
      <c r="M1333" s="1" t="s">
        <v>28</v>
      </c>
      <c r="N1333" s="1">
        <v>4.9627565322263182E-4</v>
      </c>
      <c r="O1333" s="9">
        <v>6.4515834918942132E-3</v>
      </c>
      <c r="P1333" s="13">
        <v>1</v>
      </c>
      <c r="Q1333" s="14" t="s">
        <v>878</v>
      </c>
      <c r="R1333" s="15" t="s">
        <v>879</v>
      </c>
      <c r="S1333" s="16" t="s">
        <v>880</v>
      </c>
      <c r="T1333" s="2" t="str" cm="1">
        <f t="array" ref="T1333">IFERROR(INDEX($AB$4:$AB$63,MATCH(C1333&amp;Q1333,$Z$4:$Z$63&amp;$Y$4:$Y$63,0)),"")</f>
        <v/>
      </c>
    </row>
    <row r="1334" spans="1:20" x14ac:dyDescent="0.25">
      <c r="A1334" s="1" t="s">
        <v>19</v>
      </c>
      <c r="B1334" s="1" t="s">
        <v>315</v>
      </c>
      <c r="C1334" s="1">
        <v>6332958</v>
      </c>
      <c r="D1334" s="1" t="s">
        <v>327</v>
      </c>
      <c r="E1334" s="7">
        <v>351.69</v>
      </c>
      <c r="F1334" s="10">
        <v>20398.02</v>
      </c>
      <c r="G1334" s="10">
        <v>58</v>
      </c>
      <c r="H1334" s="11">
        <v>89</v>
      </c>
      <c r="I1334" s="11">
        <v>31</v>
      </c>
      <c r="J1334" s="9">
        <v>-0.53448275862068961</v>
      </c>
      <c r="K1334" s="8">
        <v>1.1895604947489331E-3</v>
      </c>
      <c r="L1334" s="12">
        <v>6.357995747796021E-4</v>
      </c>
      <c r="M1334" s="1" t="s">
        <v>28</v>
      </c>
      <c r="N1334" s="1">
        <v>1.7099369226029299E-2</v>
      </c>
      <c r="O1334" s="9">
        <v>9.1393180346018652E-3</v>
      </c>
      <c r="P1334" s="13">
        <v>1</v>
      </c>
      <c r="Q1334" s="14" t="s">
        <v>878</v>
      </c>
      <c r="R1334" s="15" t="s">
        <v>879</v>
      </c>
      <c r="S1334" s="16" t="s">
        <v>880</v>
      </c>
      <c r="T1334" s="2" t="str" cm="1">
        <f t="array" ref="T1334">IFERROR(INDEX($AB$4:$AB$63,MATCH(C1334&amp;Q1334,$Z$4:$Z$63&amp;$Y$4:$Y$63,0)),"")</f>
        <v/>
      </c>
    </row>
    <row r="1335" spans="1:20" x14ac:dyDescent="0.25">
      <c r="A1335" s="1" t="s">
        <v>19</v>
      </c>
      <c r="B1335" s="1" t="s">
        <v>409</v>
      </c>
      <c r="C1335" s="1">
        <v>6379824</v>
      </c>
      <c r="D1335" s="1" t="s">
        <v>422</v>
      </c>
      <c r="E1335" s="7">
        <v>28.369624277456644</v>
      </c>
      <c r="F1335" s="10">
        <v>37323.779999999992</v>
      </c>
      <c r="G1335" s="10">
        <v>1352</v>
      </c>
      <c r="H1335" s="11">
        <v>1130</v>
      </c>
      <c r="I1335" s="11">
        <v>-222</v>
      </c>
      <c r="J1335" s="9">
        <v>0.16420118343195267</v>
      </c>
      <c r="K1335" s="8">
        <v>2.1766276434036403E-3</v>
      </c>
      <c r="L1335" s="12">
        <v>3.5740483493757998E-4</v>
      </c>
      <c r="M1335" s="1" t="s">
        <v>22</v>
      </c>
      <c r="N1335" s="1">
        <v>4.056704242703553E-2</v>
      </c>
      <c r="O1335" s="9">
        <v>6.6611563748534674E-3</v>
      </c>
      <c r="P1335" s="13">
        <v>0.65125240847784205</v>
      </c>
      <c r="Q1335" s="14" t="s">
        <v>878</v>
      </c>
      <c r="R1335" s="15" t="s">
        <v>879</v>
      </c>
      <c r="S1335" s="16" t="s">
        <v>880</v>
      </c>
      <c r="T1335" s="2" t="str" cm="1">
        <f t="array" ref="T1335">IFERROR(INDEX($AB$4:$AB$63,MATCH(C1335&amp;Q1335,$Z$4:$Z$63&amp;$Y$4:$Y$63,0)),"")</f>
        <v/>
      </c>
    </row>
    <row r="1336" spans="1:20" x14ac:dyDescent="0.25">
      <c r="A1336" s="1" t="s">
        <v>19</v>
      </c>
      <c r="B1336" s="1" t="s">
        <v>233</v>
      </c>
      <c r="C1336" s="1">
        <v>6332212</v>
      </c>
      <c r="D1336" s="1" t="s">
        <v>244</v>
      </c>
      <c r="E1336" s="7">
        <v>76.75</v>
      </c>
      <c r="F1336" s="10">
        <v>230.25</v>
      </c>
      <c r="G1336" s="10">
        <v>3</v>
      </c>
      <c r="H1336" s="11">
        <v>59</v>
      </c>
      <c r="I1336" s="11">
        <v>56</v>
      </c>
      <c r="J1336" s="9">
        <v>-18.666666666666668</v>
      </c>
      <c r="K1336" s="8">
        <v>1.3427592673991976E-5</v>
      </c>
      <c r="L1336" s="12">
        <v>2.506483965811836E-4</v>
      </c>
      <c r="M1336" s="1" t="s">
        <v>28</v>
      </c>
      <c r="N1336" s="1">
        <v>1.2431687136791594E-3</v>
      </c>
      <c r="O1336" s="9">
        <v>2.3205815988677644E-2</v>
      </c>
      <c r="P1336" s="13">
        <v>1</v>
      </c>
      <c r="Q1336" s="14" t="s">
        <v>878</v>
      </c>
      <c r="R1336" s="15" t="s">
        <v>879</v>
      </c>
      <c r="S1336" s="16" t="s">
        <v>880</v>
      </c>
      <c r="T1336" s="2" t="str" cm="1">
        <f t="array" ref="T1336">IFERROR(INDEX($AB$4:$AB$63,MATCH(C1336&amp;Q1336,$Z$4:$Z$63&amp;$Y$4:$Y$63,0)),"")</f>
        <v/>
      </c>
    </row>
    <row r="1337" spans="1:20" x14ac:dyDescent="0.25">
      <c r="A1337" s="1" t="s">
        <v>19</v>
      </c>
      <c r="B1337" s="1" t="s">
        <v>746</v>
      </c>
      <c r="C1337" s="1">
        <v>6385828</v>
      </c>
      <c r="D1337" s="1" t="s">
        <v>760</v>
      </c>
      <c r="E1337" s="7">
        <v>202.25233333333335</v>
      </c>
      <c r="F1337" s="10">
        <v>6067.5700000000006</v>
      </c>
      <c r="G1337" s="10">
        <v>30</v>
      </c>
      <c r="H1337" s="11">
        <v>75</v>
      </c>
      <c r="I1337" s="11">
        <v>45</v>
      </c>
      <c r="J1337" s="9">
        <v>-1.5</v>
      </c>
      <c r="K1337" s="8">
        <v>3.5384520512891861E-4</v>
      </c>
      <c r="L1337" s="12">
        <v>5.3076780769337791E-4</v>
      </c>
      <c r="M1337" s="1" t="s">
        <v>28</v>
      </c>
      <c r="N1337" s="1">
        <v>7.1722455750444555E-3</v>
      </c>
      <c r="O1337" s="9">
        <v>1.0758368362566682E-2</v>
      </c>
      <c r="P1337" s="13">
        <v>1</v>
      </c>
      <c r="Q1337" s="14" t="s">
        <v>878</v>
      </c>
      <c r="R1337" s="15" t="s">
        <v>879</v>
      </c>
      <c r="S1337" s="16" t="s">
        <v>880</v>
      </c>
      <c r="T1337" s="2" t="str" cm="1">
        <f t="array" ref="T1337">IFERROR(INDEX($AB$4:$AB$63,MATCH(C1337&amp;Q1337,$Z$4:$Z$63&amp;$Y$4:$Y$63,0)),"")</f>
        <v/>
      </c>
    </row>
    <row r="1338" spans="1:20" x14ac:dyDescent="0.25">
      <c r="A1338" s="1" t="s">
        <v>19</v>
      </c>
      <c r="B1338" s="1" t="s">
        <v>792</v>
      </c>
      <c r="C1338" s="1">
        <v>6332590</v>
      </c>
      <c r="D1338" s="1" t="s">
        <v>796</v>
      </c>
      <c r="E1338" s="7">
        <v>111.04780487804881</v>
      </c>
      <c r="F1338" s="10">
        <v>9105.9200000000019</v>
      </c>
      <c r="G1338" s="10">
        <v>82</v>
      </c>
      <c r="H1338" s="11">
        <v>126</v>
      </c>
      <c r="I1338" s="11">
        <v>44</v>
      </c>
      <c r="J1338" s="9">
        <v>-0.53658536585365857</v>
      </c>
      <c r="K1338" s="8">
        <v>5.3103402684889051E-4</v>
      </c>
      <c r="L1338" s="12">
        <v>2.8494508757745347E-4</v>
      </c>
      <c r="M1338" s="1" t="s">
        <v>28</v>
      </c>
      <c r="N1338" s="1">
        <v>5.6749246707271467E-2</v>
      </c>
      <c r="O1338" s="9">
        <v>3.0450815306340789E-2</v>
      </c>
      <c r="P1338" s="13">
        <v>1</v>
      </c>
      <c r="Q1338" s="14" t="s">
        <v>878</v>
      </c>
      <c r="R1338" s="15" t="s">
        <v>879</v>
      </c>
      <c r="S1338" s="16" t="s">
        <v>880</v>
      </c>
      <c r="T1338" s="2" t="str" cm="1">
        <f t="array" ref="T1338">IFERROR(INDEX($AB$4:$AB$63,MATCH(C1338&amp;Q1338,$Z$4:$Z$63&amp;$Y$4:$Y$63,0)),"")</f>
        <v/>
      </c>
    </row>
    <row r="1339" spans="1:20" x14ac:dyDescent="0.25">
      <c r="A1339" s="1" t="s">
        <v>19</v>
      </c>
      <c r="B1339" s="1" t="s">
        <v>603</v>
      </c>
      <c r="C1339" s="1">
        <v>6378848</v>
      </c>
      <c r="D1339" s="1" t="s">
        <v>622</v>
      </c>
      <c r="E1339" s="7">
        <v>54.949913419913422</v>
      </c>
      <c r="F1339" s="10">
        <v>4528.99</v>
      </c>
      <c r="G1339" s="10">
        <v>93</v>
      </c>
      <c r="H1339" s="11">
        <v>339</v>
      </c>
      <c r="I1339" s="11">
        <v>246</v>
      </c>
      <c r="J1339" s="9">
        <v>-2.6451612903225805</v>
      </c>
      <c r="K1339" s="8">
        <v>2.641191441675697E-4</v>
      </c>
      <c r="L1339" s="12">
        <v>6.9863773618518432E-4</v>
      </c>
      <c r="M1339" s="1" t="s">
        <v>28</v>
      </c>
      <c r="N1339" s="1">
        <v>4.7669206928421387E-3</v>
      </c>
      <c r="O1339" s="9">
        <v>1.2609274090743722E-2</v>
      </c>
      <c r="P1339" s="13">
        <v>0.40259740259740262</v>
      </c>
      <c r="Q1339" s="14" t="s">
        <v>878</v>
      </c>
      <c r="R1339" s="15" t="s">
        <v>879</v>
      </c>
      <c r="S1339" s="16" t="s">
        <v>880</v>
      </c>
      <c r="T1339" s="2" t="str" cm="1">
        <f t="array" ref="T1339">IFERROR(INDEX($AB$4:$AB$63,MATCH(C1339&amp;Q1339,$Z$4:$Z$63&amp;$Y$4:$Y$63,0)),"")</f>
        <v/>
      </c>
    </row>
    <row r="1340" spans="1:20" x14ac:dyDescent="0.25">
      <c r="A1340" s="1" t="s">
        <v>31</v>
      </c>
      <c r="B1340" s="1" t="s">
        <v>512</v>
      </c>
      <c r="C1340" s="1">
        <v>6426577</v>
      </c>
      <c r="D1340" s="1" t="s">
        <v>896</v>
      </c>
      <c r="E1340" s="7">
        <v>49.509999999999991</v>
      </c>
      <c r="F1340" s="10">
        <v>16041.239999999998</v>
      </c>
      <c r="G1340" s="10">
        <v>324</v>
      </c>
      <c r="H1340" s="11">
        <v>489</v>
      </c>
      <c r="I1340" s="11">
        <v>165</v>
      </c>
      <c r="J1340" s="9">
        <v>-0.5092592592592593</v>
      </c>
      <c r="K1340" s="8">
        <v>9.3548419850487312E-4</v>
      </c>
      <c r="L1340" s="12">
        <v>4.7640398997933356E-4</v>
      </c>
      <c r="M1340" s="1" t="s">
        <v>28</v>
      </c>
      <c r="N1340" s="1">
        <v>5.256085422741566E-2</v>
      </c>
      <c r="O1340" s="9">
        <v>2.6767101689887607E-2</v>
      </c>
      <c r="P1340" s="13">
        <v>1</v>
      </c>
      <c r="Q1340" s="14" t="s">
        <v>878</v>
      </c>
      <c r="R1340" s="15" t="s">
        <v>879</v>
      </c>
      <c r="S1340" s="16" t="s">
        <v>880</v>
      </c>
      <c r="T1340" s="2" t="str" cm="1">
        <f t="array" ref="T1340">IFERROR(INDEX($AB$4:$AB$63,MATCH(C1340&amp;Q1340,$Z$4:$Z$63&amp;$Y$4:$Y$63,0)),"")</f>
        <v/>
      </c>
    </row>
    <row r="1341" spans="1:20" x14ac:dyDescent="0.25">
      <c r="A1341" s="1" t="s">
        <v>19</v>
      </c>
      <c r="B1341" s="1" t="s">
        <v>109</v>
      </c>
      <c r="C1341" s="1">
        <v>6379682</v>
      </c>
      <c r="D1341" s="1" t="s">
        <v>113</v>
      </c>
      <c r="E1341" s="7">
        <v>86.995652173913058</v>
      </c>
      <c r="F1341" s="10">
        <v>12005.400000000001</v>
      </c>
      <c r="G1341" s="10">
        <v>138</v>
      </c>
      <c r="H1341" s="11">
        <v>184</v>
      </c>
      <c r="I1341" s="11">
        <v>46</v>
      </c>
      <c r="J1341" s="9">
        <v>-0.33333333333333331</v>
      </c>
      <c r="K1341" s="8">
        <v>7.0012430440105666E-4</v>
      </c>
      <c r="L1341" s="12">
        <v>2.3337476813368554E-4</v>
      </c>
      <c r="M1341" s="1" t="s">
        <v>28</v>
      </c>
      <c r="N1341" s="1">
        <v>0.12769210773132136</v>
      </c>
      <c r="O1341" s="9">
        <v>4.2564035910440452E-2</v>
      </c>
      <c r="P1341" s="13">
        <v>1</v>
      </c>
      <c r="Q1341" s="14" t="s">
        <v>878</v>
      </c>
      <c r="R1341" s="15" t="s">
        <v>879</v>
      </c>
      <c r="S1341" s="16" t="s">
        <v>880</v>
      </c>
      <c r="T1341" s="2" t="str" cm="1">
        <f t="array" ref="T1341">IFERROR(INDEX($AB$4:$AB$63,MATCH(C1341&amp;Q1341,$Z$4:$Z$63&amp;$Y$4:$Y$63,0)),"")</f>
        <v/>
      </c>
    </row>
    <row r="1342" spans="1:20" x14ac:dyDescent="0.25">
      <c r="A1342" s="1" t="s">
        <v>31</v>
      </c>
      <c r="B1342" s="1" t="s">
        <v>603</v>
      </c>
      <c r="C1342" s="1">
        <v>6425917</v>
      </c>
      <c r="D1342" s="1" t="s">
        <v>634</v>
      </c>
      <c r="E1342" s="7">
        <v>44.284212962962954</v>
      </c>
      <c r="F1342" s="10">
        <v>38261.55999999999</v>
      </c>
      <c r="G1342" s="10">
        <v>864</v>
      </c>
      <c r="H1342" s="11">
        <v>843</v>
      </c>
      <c r="I1342" s="11">
        <v>-21</v>
      </c>
      <c r="J1342" s="9">
        <v>2.4305555555555556E-2</v>
      </c>
      <c r="K1342" s="8">
        <v>2.2313165808968702E-3</v>
      </c>
      <c r="L1342" s="12">
        <v>5.4233389119021151E-5</v>
      </c>
      <c r="M1342" s="1" t="s">
        <v>22</v>
      </c>
      <c r="N1342" s="1">
        <v>4.0271632771196456E-2</v>
      </c>
      <c r="O1342" s="9">
        <v>9.7882440763324714E-4</v>
      </c>
      <c r="P1342" s="13">
        <v>1</v>
      </c>
      <c r="Q1342" s="14" t="s">
        <v>878</v>
      </c>
      <c r="R1342" s="15" t="s">
        <v>879</v>
      </c>
      <c r="S1342" s="16" t="s">
        <v>880</v>
      </c>
      <c r="T1342" s="2" t="str" cm="1">
        <f t="array" ref="T1342">IFERROR(INDEX($AB$4:$AB$63,MATCH(C1342&amp;Q1342,$Z$4:$Z$63&amp;$Y$4:$Y$63,0)),"")</f>
        <v/>
      </c>
    </row>
    <row r="1343" spans="1:20" x14ac:dyDescent="0.25">
      <c r="A1343" s="1" t="s">
        <v>19</v>
      </c>
      <c r="B1343" s="1" t="s">
        <v>672</v>
      </c>
      <c r="C1343" s="1">
        <v>6385822</v>
      </c>
      <c r="D1343" s="1" t="s">
        <v>706</v>
      </c>
      <c r="E1343" s="7">
        <v>23.254289215686271</v>
      </c>
      <c r="F1343" s="10">
        <v>9487.7499999999982</v>
      </c>
      <c r="G1343" s="10">
        <v>408</v>
      </c>
      <c r="H1343" s="11">
        <v>481</v>
      </c>
      <c r="I1343" s="11">
        <v>73</v>
      </c>
      <c r="J1343" s="9">
        <v>-0.17892156862745098</v>
      </c>
      <c r="K1343" s="8">
        <v>5.5330137846978217E-4</v>
      </c>
      <c r="L1343" s="12">
        <v>9.8997550559544367E-5</v>
      </c>
      <c r="M1343" s="1" t="s">
        <v>28</v>
      </c>
      <c r="N1343" s="1">
        <v>5.2792834568270094E-3</v>
      </c>
      <c r="O1343" s="9">
        <v>9.445776773244404E-4</v>
      </c>
      <c r="P1343" s="13">
        <v>1</v>
      </c>
      <c r="Q1343" s="14" t="s">
        <v>878</v>
      </c>
      <c r="R1343" s="15" t="s">
        <v>879</v>
      </c>
      <c r="S1343" s="16" t="s">
        <v>880</v>
      </c>
      <c r="T1343" s="2" t="str" cm="1">
        <f t="array" ref="T1343">IFERROR(INDEX($AB$4:$AB$63,MATCH(C1343&amp;Q1343,$Z$4:$Z$63&amp;$Y$4:$Y$63,0)),"")</f>
        <v/>
      </c>
    </row>
    <row r="1344" spans="1:20" x14ac:dyDescent="0.25">
      <c r="A1344" s="1" t="s">
        <v>19</v>
      </c>
      <c r="B1344" s="1" t="s">
        <v>278</v>
      </c>
      <c r="C1344" s="1">
        <v>6332784</v>
      </c>
      <c r="D1344" s="1" t="s">
        <v>285</v>
      </c>
      <c r="E1344" s="7">
        <v>51.148487804878052</v>
      </c>
      <c r="F1344" s="10">
        <v>26034.45</v>
      </c>
      <c r="G1344" s="10">
        <v>516</v>
      </c>
      <c r="H1344" s="11">
        <v>462</v>
      </c>
      <c r="I1344" s="11">
        <v>-54</v>
      </c>
      <c r="J1344" s="9">
        <v>0.10465116279069768</v>
      </c>
      <c r="K1344" s="8">
        <v>1.5182627148378302E-3</v>
      </c>
      <c r="L1344" s="12">
        <v>1.5888795852954038E-4</v>
      </c>
      <c r="M1344" s="1" t="s">
        <v>22</v>
      </c>
      <c r="N1344" s="1">
        <v>1.9745696151253087E-2</v>
      </c>
      <c r="O1344" s="9">
        <v>2.0664100623404395E-3</v>
      </c>
      <c r="P1344" s="13">
        <v>0.83902439024390241</v>
      </c>
      <c r="Q1344" s="14" t="s">
        <v>878</v>
      </c>
      <c r="R1344" s="15" t="s">
        <v>879</v>
      </c>
      <c r="S1344" s="16" t="s">
        <v>880</v>
      </c>
      <c r="T1344" s="2" t="str" cm="1">
        <f t="array" ref="T1344">IFERROR(INDEX($AB$4:$AB$63,MATCH(C1344&amp;Q1344,$Z$4:$Z$63&amp;$Y$4:$Y$63,0)),"")</f>
        <v/>
      </c>
    </row>
    <row r="1345" spans="1:20" x14ac:dyDescent="0.25">
      <c r="A1345" s="1" t="s">
        <v>19</v>
      </c>
      <c r="B1345" s="1" t="s">
        <v>315</v>
      </c>
      <c r="C1345" s="1">
        <v>6379793</v>
      </c>
      <c r="D1345" s="1" t="s">
        <v>339</v>
      </c>
      <c r="E1345" s="7">
        <v>0</v>
      </c>
      <c r="F1345" s="10">
        <v>0</v>
      </c>
      <c r="G1345" s="10">
        <v>2</v>
      </c>
      <c r="H1345" s="11">
        <v>56</v>
      </c>
      <c r="I1345" s="11">
        <v>54</v>
      </c>
      <c r="J1345" s="9">
        <v>-27</v>
      </c>
      <c r="K1345" s="8">
        <v>0</v>
      </c>
      <c r="L1345" s="12">
        <v>0</v>
      </c>
      <c r="M1345" s="1" t="s">
        <v>28</v>
      </c>
      <c r="N1345" s="1">
        <v>0</v>
      </c>
      <c r="O1345" s="9">
        <v>0</v>
      </c>
      <c r="P1345" s="13">
        <v>1</v>
      </c>
      <c r="Q1345" s="14" t="s">
        <v>878</v>
      </c>
      <c r="R1345" s="15" t="s">
        <v>879</v>
      </c>
      <c r="S1345" s="16" t="s">
        <v>880</v>
      </c>
      <c r="T1345" s="2" t="str" cm="1">
        <f t="array" ref="T1345">IFERROR(INDEX($AB$4:$AB$63,MATCH(C1345&amp;Q1345,$Z$4:$Z$63&amp;$Y$4:$Y$63,0)),"")</f>
        <v/>
      </c>
    </row>
    <row r="1346" spans="1:20" x14ac:dyDescent="0.25">
      <c r="A1346" s="1" t="s">
        <v>19</v>
      </c>
      <c r="B1346" s="1" t="s">
        <v>820</v>
      </c>
      <c r="C1346" s="1">
        <v>6332737</v>
      </c>
      <c r="D1346" s="1" t="s">
        <v>828</v>
      </c>
      <c r="E1346" s="7">
        <v>28.433678160919545</v>
      </c>
      <c r="F1346" s="10">
        <v>66739.89</v>
      </c>
      <c r="G1346" s="10">
        <v>2379</v>
      </c>
      <c r="H1346" s="11">
        <v>1839</v>
      </c>
      <c r="I1346" s="11">
        <v>-540</v>
      </c>
      <c r="J1346" s="9">
        <v>0.22698612862547288</v>
      </c>
      <c r="K1346" s="8">
        <v>3.8921001434398714E-3</v>
      </c>
      <c r="L1346" s="12">
        <v>8.8345274378206411E-4</v>
      </c>
      <c r="M1346" s="1" t="s">
        <v>22</v>
      </c>
      <c r="N1346" s="1">
        <v>3.3626334366591563E-2</v>
      </c>
      <c r="O1346" s="9">
        <v>7.632711457738312E-3</v>
      </c>
      <c r="P1346" s="13">
        <v>0.82863113897596652</v>
      </c>
      <c r="Q1346" s="14" t="s">
        <v>878</v>
      </c>
      <c r="R1346" s="15" t="s">
        <v>879</v>
      </c>
      <c r="S1346" s="16" t="s">
        <v>880</v>
      </c>
      <c r="T1346" s="2" t="str" cm="1">
        <f t="array" ref="T1346">IFERROR(INDEX($AB$4:$AB$63,MATCH(C1346&amp;Q1346,$Z$4:$Z$63&amp;$Y$4:$Y$63,0)),"")</f>
        <v/>
      </c>
    </row>
    <row r="1347" spans="1:20" x14ac:dyDescent="0.25">
      <c r="A1347" s="1" t="s">
        <v>19</v>
      </c>
      <c r="B1347" s="1" t="s">
        <v>672</v>
      </c>
      <c r="C1347" s="1">
        <v>6294187</v>
      </c>
      <c r="D1347" s="1" t="s">
        <v>692</v>
      </c>
      <c r="E1347" s="7">
        <v>233.91928571428571</v>
      </c>
      <c r="F1347" s="10">
        <v>13099.48</v>
      </c>
      <c r="G1347" s="10">
        <v>56</v>
      </c>
      <c r="H1347" s="11">
        <v>107</v>
      </c>
      <c r="I1347" s="11">
        <v>51</v>
      </c>
      <c r="J1347" s="9">
        <v>-0.9107142857142857</v>
      </c>
      <c r="K1347" s="8">
        <v>7.6392825920132217E-4</v>
      </c>
      <c r="L1347" s="12">
        <v>6.9572037891548985E-4</v>
      </c>
      <c r="M1347" s="1" t="s">
        <v>28</v>
      </c>
      <c r="N1347" s="1">
        <v>7.2889639858803486E-3</v>
      </c>
      <c r="O1347" s="9">
        <v>6.6381636299981742E-3</v>
      </c>
      <c r="P1347" s="13">
        <v>1</v>
      </c>
      <c r="Q1347" s="14" t="s">
        <v>878</v>
      </c>
      <c r="R1347" s="15" t="s">
        <v>879</v>
      </c>
      <c r="S1347" s="16" t="s">
        <v>880</v>
      </c>
      <c r="T1347" s="2" t="str" cm="1">
        <f t="array" ref="T1347">IFERROR(INDEX($AB$4:$AB$63,MATCH(C1347&amp;Q1347,$Z$4:$Z$63&amp;$Y$4:$Y$63,0)),"")</f>
        <v/>
      </c>
    </row>
    <row r="1348" spans="1:20" x14ac:dyDescent="0.25">
      <c r="A1348" s="1" t="s">
        <v>19</v>
      </c>
      <c r="B1348" s="1" t="s">
        <v>98</v>
      </c>
      <c r="C1348" s="1">
        <v>6379609</v>
      </c>
      <c r="D1348" s="1" t="s">
        <v>103</v>
      </c>
      <c r="E1348" s="7">
        <v>52.581499999999977</v>
      </c>
      <c r="F1348" s="10">
        <v>3817.65</v>
      </c>
      <c r="G1348" s="10">
        <v>78</v>
      </c>
      <c r="H1348" s="11">
        <v>158</v>
      </c>
      <c r="I1348" s="11">
        <v>80</v>
      </c>
      <c r="J1348" s="9">
        <v>-1.0256410256410255</v>
      </c>
      <c r="K1348" s="8">
        <v>2.2263560986695102E-4</v>
      </c>
      <c r="L1348" s="12">
        <v>2.2834421524815487E-4</v>
      </c>
      <c r="M1348" s="1" t="s">
        <v>28</v>
      </c>
      <c r="N1348" s="1">
        <v>1.2306450986387361E-2</v>
      </c>
      <c r="O1348" s="9">
        <v>1.2622001011679344E-2</v>
      </c>
      <c r="P1348" s="13">
        <v>0.65</v>
      </c>
      <c r="Q1348" s="14" t="s">
        <v>878</v>
      </c>
      <c r="R1348" s="15" t="s">
        <v>879</v>
      </c>
      <c r="S1348" s="16" t="s">
        <v>880</v>
      </c>
      <c r="T1348" s="2" t="str" cm="1">
        <f t="array" ref="T1348">IFERROR(INDEX($AB$4:$AB$63,MATCH(C1348&amp;Q1348,$Z$4:$Z$63&amp;$Y$4:$Y$63,0)),"")</f>
        <v/>
      </c>
    </row>
    <row r="1349" spans="1:20" x14ac:dyDescent="0.25">
      <c r="A1349" s="1" t="s">
        <v>31</v>
      </c>
      <c r="B1349" s="1" t="s">
        <v>315</v>
      </c>
      <c r="C1349" s="1">
        <v>6426491</v>
      </c>
      <c r="D1349" s="1" t="s">
        <v>342</v>
      </c>
      <c r="E1349" s="7">
        <v>118.95</v>
      </c>
      <c r="F1349" s="10">
        <v>3568.5</v>
      </c>
      <c r="G1349" s="10">
        <v>30</v>
      </c>
      <c r="H1349" s="11">
        <v>90</v>
      </c>
      <c r="I1349" s="11">
        <v>60</v>
      </c>
      <c r="J1349" s="9">
        <v>-2</v>
      </c>
      <c r="K1349" s="8">
        <v>2.0810581740343266E-4</v>
      </c>
      <c r="L1349" s="12">
        <v>4.1621163480686532E-4</v>
      </c>
      <c r="M1349" s="1" t="s">
        <v>28</v>
      </c>
      <c r="N1349" s="1">
        <v>2.9914226519576681E-3</v>
      </c>
      <c r="O1349" s="9">
        <v>5.9828453039153361E-3</v>
      </c>
      <c r="P1349" s="13">
        <v>1</v>
      </c>
      <c r="Q1349" s="14" t="s">
        <v>878</v>
      </c>
      <c r="R1349" s="15" t="s">
        <v>879</v>
      </c>
      <c r="S1349" s="16" t="s">
        <v>880</v>
      </c>
      <c r="T1349" s="2" t="str" cm="1">
        <f t="array" ref="T1349">IFERROR(INDEX($AB$4:$AB$63,MATCH(C1349&amp;Q1349,$Z$4:$Z$63&amp;$Y$4:$Y$63,0)),"")</f>
        <v/>
      </c>
    </row>
    <row r="1350" spans="1:20" x14ac:dyDescent="0.25">
      <c r="A1350" s="1" t="s">
        <v>19</v>
      </c>
      <c r="B1350" s="1" t="s">
        <v>233</v>
      </c>
      <c r="C1350" s="1">
        <v>6332210</v>
      </c>
      <c r="D1350" s="1" t="s">
        <v>242</v>
      </c>
      <c r="E1350" s="7">
        <v>57.844705882352947</v>
      </c>
      <c r="F1350" s="10">
        <v>1018.4399999999999</v>
      </c>
      <c r="G1350" s="10">
        <v>18</v>
      </c>
      <c r="H1350" s="11">
        <v>97</v>
      </c>
      <c r="I1350" s="11">
        <v>79</v>
      </c>
      <c r="J1350" s="9">
        <v>-4.3888888888888893</v>
      </c>
      <c r="K1350" s="8">
        <v>5.9392822944192781E-5</v>
      </c>
      <c r="L1350" s="12">
        <v>2.6066850069951281E-4</v>
      </c>
      <c r="M1350" s="1" t="s">
        <v>28</v>
      </c>
      <c r="N1350" s="1">
        <v>5.4987741357628798E-3</v>
      </c>
      <c r="O1350" s="9">
        <v>2.4133508706959308E-2</v>
      </c>
      <c r="P1350" s="13">
        <v>0.52941176470588236</v>
      </c>
      <c r="Q1350" s="14" t="s">
        <v>878</v>
      </c>
      <c r="R1350" s="15" t="s">
        <v>879</v>
      </c>
      <c r="S1350" s="16" t="s">
        <v>880</v>
      </c>
      <c r="T1350" s="2" t="str" cm="1">
        <f t="array" ref="T1350">IFERROR(INDEX($AB$4:$AB$63,MATCH(C1350&amp;Q1350,$Z$4:$Z$63&amp;$Y$4:$Y$63,0)),"")</f>
        <v/>
      </c>
    </row>
    <row r="1351" spans="1:20" x14ac:dyDescent="0.25">
      <c r="A1351" s="1" t="s">
        <v>19</v>
      </c>
      <c r="B1351" s="1" t="s">
        <v>672</v>
      </c>
      <c r="C1351" s="1">
        <v>6378873</v>
      </c>
      <c r="D1351" s="1" t="s">
        <v>693</v>
      </c>
      <c r="E1351" s="7">
        <v>58.168629032258067</v>
      </c>
      <c r="F1351" s="10">
        <v>27398.000000000007</v>
      </c>
      <c r="G1351" s="10">
        <v>492</v>
      </c>
      <c r="H1351" s="11">
        <v>741</v>
      </c>
      <c r="I1351" s="11">
        <v>249</v>
      </c>
      <c r="J1351" s="9">
        <v>-0.50609756097560976</v>
      </c>
      <c r="K1351" s="8">
        <v>1.5977814726689786E-3</v>
      </c>
      <c r="L1351" s="12">
        <v>8.0863330628978792E-4</v>
      </c>
      <c r="M1351" s="1" t="s">
        <v>28</v>
      </c>
      <c r="N1351" s="1">
        <v>1.5245111659787248E-2</v>
      </c>
      <c r="O1351" s="9">
        <v>7.7155138278191563E-3</v>
      </c>
      <c r="P1351" s="13">
        <v>0.49596774193548387</v>
      </c>
      <c r="Q1351" s="14" t="s">
        <v>878</v>
      </c>
      <c r="R1351" s="15" t="s">
        <v>879</v>
      </c>
      <c r="S1351" s="16" t="s">
        <v>880</v>
      </c>
      <c r="T1351" s="2" t="str" cm="1">
        <f t="array" ref="T1351">IFERROR(INDEX($AB$4:$AB$63,MATCH(C1351&amp;Q1351,$Z$4:$Z$63&amp;$Y$4:$Y$63,0)),"")</f>
        <v/>
      </c>
    </row>
    <row r="1352" spans="1:20" x14ac:dyDescent="0.25">
      <c r="A1352" s="1" t="s">
        <v>19</v>
      </c>
      <c r="B1352" s="1" t="s">
        <v>150</v>
      </c>
      <c r="C1352" s="1">
        <v>6330767</v>
      </c>
      <c r="D1352" s="1" t="s">
        <v>152</v>
      </c>
      <c r="E1352" s="7">
        <v>37.888269230769232</v>
      </c>
      <c r="F1352" s="10">
        <v>2244.0600000000004</v>
      </c>
      <c r="G1352" s="10">
        <v>63</v>
      </c>
      <c r="H1352" s="11">
        <v>114</v>
      </c>
      <c r="I1352" s="11">
        <v>51</v>
      </c>
      <c r="J1352" s="9">
        <v>-0.80952380952380953</v>
      </c>
      <c r="K1352" s="8">
        <v>1.3086785500976522E-4</v>
      </c>
      <c r="L1352" s="12">
        <v>1.0594064453171471E-4</v>
      </c>
      <c r="M1352" s="1" t="s">
        <v>28</v>
      </c>
      <c r="N1352" s="1">
        <v>7.4728818068465572E-3</v>
      </c>
      <c r="O1352" s="9">
        <v>6.0494757483995944E-3</v>
      </c>
      <c r="P1352" s="13">
        <v>0.40384615384615385</v>
      </c>
      <c r="Q1352" s="14" t="s">
        <v>878</v>
      </c>
      <c r="R1352" s="15" t="s">
        <v>879</v>
      </c>
      <c r="S1352" s="16" t="s">
        <v>880</v>
      </c>
      <c r="T1352" s="2" t="str" cm="1">
        <f t="array" ref="T1352">IFERROR(INDEX($AB$4:$AB$63,MATCH(C1352&amp;Q1352,$Z$4:$Z$63&amp;$Y$4:$Y$63,0)),"")</f>
        <v/>
      </c>
    </row>
    <row r="1353" spans="1:20" x14ac:dyDescent="0.25">
      <c r="A1353" s="1" t="s">
        <v>19</v>
      </c>
      <c r="B1353" s="1" t="s">
        <v>672</v>
      </c>
      <c r="C1353" s="1">
        <v>6378866</v>
      </c>
      <c r="D1353" s="1" t="s">
        <v>689</v>
      </c>
      <c r="E1353" s="7">
        <v>41.189481765834934</v>
      </c>
      <c r="F1353" s="10">
        <v>40102.079999999994</v>
      </c>
      <c r="G1353" s="10">
        <v>1004</v>
      </c>
      <c r="H1353" s="11">
        <v>1143</v>
      </c>
      <c r="I1353" s="11">
        <v>139</v>
      </c>
      <c r="J1353" s="9">
        <v>-0.13844621513944222</v>
      </c>
      <c r="K1353" s="8">
        <v>2.3386510124640178E-3</v>
      </c>
      <c r="L1353" s="12">
        <v>3.2377738120766778E-4</v>
      </c>
      <c r="M1353" s="1" t="s">
        <v>28</v>
      </c>
      <c r="N1353" s="1">
        <v>2.2314062610034338E-2</v>
      </c>
      <c r="O1353" s="9">
        <v>3.0892975127437975E-3</v>
      </c>
      <c r="P1353" s="13">
        <v>0.48176583493282149</v>
      </c>
      <c r="Q1353" s="14" t="s">
        <v>878</v>
      </c>
      <c r="R1353" s="15" t="s">
        <v>879</v>
      </c>
      <c r="S1353" s="16" t="s">
        <v>880</v>
      </c>
      <c r="T1353" s="2" t="str" cm="1">
        <f t="array" ref="T1353">IFERROR(INDEX($AB$4:$AB$63,MATCH(C1353&amp;Q1353,$Z$4:$Z$63&amp;$Y$4:$Y$63,0)),"")</f>
        <v/>
      </c>
    </row>
    <row r="1354" spans="1:20" x14ac:dyDescent="0.25">
      <c r="A1354" s="1" t="s">
        <v>19</v>
      </c>
      <c r="B1354" s="1" t="s">
        <v>216</v>
      </c>
      <c r="C1354" s="1">
        <v>6379252</v>
      </c>
      <c r="D1354" s="1" t="s">
        <v>221</v>
      </c>
      <c r="E1354" s="7">
        <v>25.651194029850746</v>
      </c>
      <c r="F1354" s="10">
        <v>8295.0300000000007</v>
      </c>
      <c r="G1354" s="10">
        <v>327</v>
      </c>
      <c r="H1354" s="11">
        <v>242</v>
      </c>
      <c r="I1354" s="11">
        <v>-85</v>
      </c>
      <c r="J1354" s="9">
        <v>0.25993883792048927</v>
      </c>
      <c r="K1354" s="8">
        <v>4.8374499048227441E-4</v>
      </c>
      <c r="L1354" s="12">
        <v>1.2574411067582057E-4</v>
      </c>
      <c r="M1354" s="1" t="s">
        <v>22</v>
      </c>
      <c r="N1354" s="1">
        <v>3.1703579066968759E-2</v>
      </c>
      <c r="O1354" s="9">
        <v>8.2409915005882094E-3</v>
      </c>
      <c r="P1354" s="13">
        <v>0.81343283582089554</v>
      </c>
      <c r="Q1354" s="14" t="s">
        <v>878</v>
      </c>
      <c r="R1354" s="15" t="s">
        <v>879</v>
      </c>
      <c r="S1354" s="16" t="s">
        <v>880</v>
      </c>
      <c r="T1354" s="2" t="str" cm="1">
        <f t="array" ref="T1354">IFERROR(INDEX($AB$4:$AB$63,MATCH(C1354&amp;Q1354,$Z$4:$Z$63&amp;$Y$4:$Y$63,0)),"")</f>
        <v/>
      </c>
    </row>
    <row r="1355" spans="1:20" x14ac:dyDescent="0.25">
      <c r="A1355" s="1" t="s">
        <v>19</v>
      </c>
      <c r="B1355" s="1" t="s">
        <v>216</v>
      </c>
      <c r="C1355" s="1">
        <v>6379274</v>
      </c>
      <c r="D1355" s="1" t="s">
        <v>222</v>
      </c>
      <c r="E1355" s="7">
        <v>24.029042553191495</v>
      </c>
      <c r="F1355" s="10">
        <v>2799.98</v>
      </c>
      <c r="G1355" s="10">
        <v>124</v>
      </c>
      <c r="H1355" s="11">
        <v>191</v>
      </c>
      <c r="I1355" s="11">
        <v>67</v>
      </c>
      <c r="J1355" s="9">
        <v>-0.54032258064516125</v>
      </c>
      <c r="K1355" s="8">
        <v>1.6328769135862781E-4</v>
      </c>
      <c r="L1355" s="12">
        <v>8.8228026782484375E-5</v>
      </c>
      <c r="M1355" s="1" t="s">
        <v>28</v>
      </c>
      <c r="N1355" s="1">
        <v>1.0701514921095064E-2</v>
      </c>
      <c r="O1355" s="9">
        <v>5.7822701589787841E-3</v>
      </c>
      <c r="P1355" s="13">
        <v>0.65957446808510634</v>
      </c>
      <c r="Q1355" s="14" t="s">
        <v>878</v>
      </c>
      <c r="R1355" s="15" t="s">
        <v>879</v>
      </c>
      <c r="S1355" s="16" t="s">
        <v>880</v>
      </c>
      <c r="T1355" s="2" t="str" cm="1">
        <f t="array" ref="T1355">IFERROR(INDEX($AB$4:$AB$63,MATCH(C1355&amp;Q1355,$Z$4:$Z$63&amp;$Y$4:$Y$63,0)),"")</f>
        <v/>
      </c>
    </row>
    <row r="1356" spans="1:20" x14ac:dyDescent="0.25">
      <c r="A1356" s="1" t="s">
        <v>19</v>
      </c>
      <c r="B1356" s="1" t="s">
        <v>358</v>
      </c>
      <c r="C1356" s="1">
        <v>6332794</v>
      </c>
      <c r="D1356" s="1" t="s">
        <v>361</v>
      </c>
      <c r="E1356" s="7">
        <v>11.035432989690724</v>
      </c>
      <c r="F1356" s="10">
        <v>28533.400000000009</v>
      </c>
      <c r="G1356" s="10">
        <v>2640</v>
      </c>
      <c r="H1356" s="11">
        <v>3068</v>
      </c>
      <c r="I1356" s="11">
        <v>428</v>
      </c>
      <c r="J1356" s="9">
        <v>-0.16212121212121211</v>
      </c>
      <c r="K1356" s="8">
        <v>1.663995104469415E-3</v>
      </c>
      <c r="L1356" s="12">
        <v>2.6976890330034455E-4</v>
      </c>
      <c r="M1356" s="1" t="s">
        <v>28</v>
      </c>
      <c r="N1356" s="1">
        <v>0.1935400331536016</v>
      </c>
      <c r="O1356" s="9">
        <v>3.1376944768841473E-2</v>
      </c>
      <c r="P1356" s="13">
        <v>0.68041237113402064</v>
      </c>
      <c r="Q1356" s="14" t="s">
        <v>878</v>
      </c>
      <c r="R1356" s="15" t="s">
        <v>879</v>
      </c>
      <c r="S1356" s="16" t="s">
        <v>880</v>
      </c>
      <c r="T1356" s="2" t="str" cm="1">
        <f t="array" ref="T1356">IFERROR(INDEX($AB$4:$AB$63,MATCH(C1356&amp;Q1356,$Z$4:$Z$63&amp;$Y$4:$Y$63,0)),"")</f>
        <v/>
      </c>
    </row>
    <row r="1357" spans="1:20" x14ac:dyDescent="0.25">
      <c r="A1357" s="1" t="s">
        <v>19</v>
      </c>
      <c r="B1357" s="1" t="s">
        <v>150</v>
      </c>
      <c r="C1357" s="1">
        <v>6378998</v>
      </c>
      <c r="D1357" s="1" t="s">
        <v>165</v>
      </c>
      <c r="E1357" s="7">
        <v>55.197733333333332</v>
      </c>
      <c r="F1357" s="10">
        <v>16559.32</v>
      </c>
      <c r="G1357" s="10">
        <v>300</v>
      </c>
      <c r="H1357" s="11">
        <v>293</v>
      </c>
      <c r="I1357" s="11">
        <v>-7</v>
      </c>
      <c r="J1357" s="9">
        <v>2.3333333333333334E-2</v>
      </c>
      <c r="K1357" s="8">
        <v>9.6569730257671581E-4</v>
      </c>
      <c r="L1357" s="12">
        <v>2.2532937060123371E-5</v>
      </c>
      <c r="M1357" s="1" t="s">
        <v>22</v>
      </c>
      <c r="N1357" s="1">
        <v>5.5143731077489148E-2</v>
      </c>
      <c r="O1357" s="9">
        <v>1.2866870584747469E-3</v>
      </c>
      <c r="P1357" s="13">
        <v>1</v>
      </c>
      <c r="Q1357" s="14" t="s">
        <v>878</v>
      </c>
      <c r="R1357" s="15" t="s">
        <v>879</v>
      </c>
      <c r="S1357" s="16" t="s">
        <v>880</v>
      </c>
      <c r="T1357" s="2" t="str" cm="1">
        <f t="array" ref="T1357">IFERROR(INDEX($AB$4:$AB$63,MATCH(C1357&amp;Q1357,$Z$4:$Z$63&amp;$Y$4:$Y$63,0)),"")</f>
        <v/>
      </c>
    </row>
    <row r="1358" spans="1:20" x14ac:dyDescent="0.25">
      <c r="A1358" s="1" t="s">
        <v>19</v>
      </c>
      <c r="B1358" s="1" t="s">
        <v>746</v>
      </c>
      <c r="C1358" s="1">
        <v>6378894</v>
      </c>
      <c r="D1358" s="1" t="s">
        <v>764</v>
      </c>
      <c r="E1358" s="7">
        <v>40.351688311688314</v>
      </c>
      <c r="F1358" s="10">
        <v>5060.3599999999997</v>
      </c>
      <c r="G1358" s="10">
        <v>148</v>
      </c>
      <c r="H1358" s="11">
        <v>8</v>
      </c>
      <c r="I1358" s="11">
        <v>-140</v>
      </c>
      <c r="J1358" s="9">
        <v>0.94594594594594594</v>
      </c>
      <c r="K1358" s="8">
        <v>2.9510728713903165E-4</v>
      </c>
      <c r="L1358" s="12">
        <v>2.7915554188827319E-4</v>
      </c>
      <c r="M1358" s="1" t="s">
        <v>22</v>
      </c>
      <c r="N1358" s="1">
        <v>5.9816606348393102E-3</v>
      </c>
      <c r="O1358" s="9">
        <v>5.6583276275506992E-3</v>
      </c>
      <c r="P1358" s="13">
        <v>0.24025974025974026</v>
      </c>
      <c r="Q1358" s="14" t="s">
        <v>878</v>
      </c>
      <c r="R1358" s="15" t="s">
        <v>879</v>
      </c>
      <c r="S1358" s="16" t="s">
        <v>880</v>
      </c>
      <c r="T1358" s="2" t="str" cm="1">
        <f t="array" ref="T1358">IFERROR(INDEX($AB$4:$AB$63,MATCH(C1358&amp;Q1358,$Z$4:$Z$63&amp;$Y$4:$Y$63,0)),"")</f>
        <v/>
      </c>
    </row>
    <row r="1359" spans="1:20" x14ac:dyDescent="0.25">
      <c r="A1359" s="1" t="s">
        <v>19</v>
      </c>
      <c r="B1359" s="1" t="s">
        <v>384</v>
      </c>
      <c r="C1359" s="1">
        <v>6333040</v>
      </c>
      <c r="D1359" s="1" t="s">
        <v>390</v>
      </c>
      <c r="E1359" s="7">
        <v>24.28</v>
      </c>
      <c r="F1359" s="10">
        <v>72.84</v>
      </c>
      <c r="G1359" s="10">
        <v>3</v>
      </c>
      <c r="H1359" s="11">
        <v>73</v>
      </c>
      <c r="I1359" s="11">
        <v>70</v>
      </c>
      <c r="J1359" s="9">
        <v>-23.333333333333332</v>
      </c>
      <c r="K1359" s="8">
        <v>4.2478429983651497E-6</v>
      </c>
      <c r="L1359" s="12">
        <v>9.9116336628520148E-5</v>
      </c>
      <c r="M1359" s="1" t="s">
        <v>28</v>
      </c>
      <c r="N1359" s="1">
        <v>1.0299539132387695E-4</v>
      </c>
      <c r="O1359" s="9">
        <v>2.4032257975571286E-3</v>
      </c>
      <c r="P1359" s="13">
        <v>1</v>
      </c>
      <c r="Q1359" s="14" t="s">
        <v>878</v>
      </c>
      <c r="R1359" s="15" t="s">
        <v>879</v>
      </c>
      <c r="S1359" s="16" t="s">
        <v>880</v>
      </c>
      <c r="T1359" s="2" t="str" cm="1">
        <f t="array" ref="T1359">IFERROR(INDEX($AB$4:$AB$63,MATCH(C1359&amp;Q1359,$Z$4:$Z$63&amp;$Y$4:$Y$63,0)),"")</f>
        <v/>
      </c>
    </row>
    <row r="1360" spans="1:20" x14ac:dyDescent="0.25">
      <c r="A1360" s="1" t="s">
        <v>19</v>
      </c>
      <c r="B1360" s="1" t="s">
        <v>603</v>
      </c>
      <c r="C1360" s="1">
        <v>6371140</v>
      </c>
      <c r="D1360" s="1" t="s">
        <v>613</v>
      </c>
      <c r="E1360" s="7">
        <v>15.83998009950249</v>
      </c>
      <c r="F1360" s="10">
        <v>47757.540000000008</v>
      </c>
      <c r="G1360" s="10">
        <v>3015</v>
      </c>
      <c r="H1360" s="11">
        <v>2458</v>
      </c>
      <c r="I1360" s="11">
        <v>-557</v>
      </c>
      <c r="J1360" s="9">
        <v>0.184742951907131</v>
      </c>
      <c r="K1360" s="8">
        <v>2.7850979119734155E-3</v>
      </c>
      <c r="L1360" s="12">
        <v>5.145272096083556E-4</v>
      </c>
      <c r="M1360" s="1" t="s">
        <v>22</v>
      </c>
      <c r="N1360" s="1">
        <v>5.0266484506531525E-2</v>
      </c>
      <c r="O1360" s="9">
        <v>9.2863787297306991E-3</v>
      </c>
      <c r="P1360" s="13">
        <v>1</v>
      </c>
      <c r="Q1360" s="14" t="s">
        <v>878</v>
      </c>
      <c r="R1360" s="15" t="s">
        <v>879</v>
      </c>
      <c r="S1360" s="16" t="s">
        <v>880</v>
      </c>
      <c r="T1360" s="2" t="str" cm="1">
        <f t="array" ref="T1360">IFERROR(INDEX($AB$4:$AB$63,MATCH(C1360&amp;Q1360,$Z$4:$Z$63&amp;$Y$4:$Y$63,0)),"")</f>
        <v/>
      </c>
    </row>
    <row r="1361" spans="1:20" x14ac:dyDescent="0.25">
      <c r="A1361" s="1" t="s">
        <v>31</v>
      </c>
      <c r="B1361" s="1" t="s">
        <v>512</v>
      </c>
      <c r="C1361" s="1">
        <v>6426575</v>
      </c>
      <c r="D1361" s="1" t="s">
        <v>527</v>
      </c>
      <c r="E1361" s="7">
        <v>91.190204081632643</v>
      </c>
      <c r="F1361" s="10">
        <v>8936.64</v>
      </c>
      <c r="G1361" s="10">
        <v>98</v>
      </c>
      <c r="H1361" s="11">
        <v>184</v>
      </c>
      <c r="I1361" s="11">
        <v>86</v>
      </c>
      <c r="J1361" s="9">
        <v>-0.87755102040816324</v>
      </c>
      <c r="K1361" s="8">
        <v>5.2116204905148166E-4</v>
      </c>
      <c r="L1361" s="12">
        <v>4.5734628794313697E-4</v>
      </c>
      <c r="M1361" s="1" t="s">
        <v>28</v>
      </c>
      <c r="N1361" s="1">
        <v>2.9281865511824018E-2</v>
      </c>
      <c r="O1361" s="9">
        <v>2.5696330959355772E-2</v>
      </c>
      <c r="P1361" s="13">
        <v>1</v>
      </c>
      <c r="Q1361" s="14" t="s">
        <v>878</v>
      </c>
      <c r="R1361" s="15" t="s">
        <v>879</v>
      </c>
      <c r="S1361" s="16" t="s">
        <v>880</v>
      </c>
      <c r="T1361" s="2" t="str" cm="1">
        <f t="array" ref="T1361">IFERROR(INDEX($AB$4:$AB$63,MATCH(C1361&amp;Q1361,$Z$4:$Z$63&amp;$Y$4:$Y$63,0)),"")</f>
        <v/>
      </c>
    </row>
    <row r="1362" spans="1:20" x14ac:dyDescent="0.25">
      <c r="A1362" s="1" t="s">
        <v>19</v>
      </c>
      <c r="B1362" s="1" t="s">
        <v>409</v>
      </c>
      <c r="C1362" s="1">
        <v>6379828</v>
      </c>
      <c r="D1362" s="1" t="s">
        <v>424</v>
      </c>
      <c r="E1362" s="7">
        <v>24.933638392857151</v>
      </c>
      <c r="F1362" s="10">
        <v>9987.1100000000024</v>
      </c>
      <c r="G1362" s="10">
        <v>404</v>
      </c>
      <c r="H1362" s="11">
        <v>354</v>
      </c>
      <c r="I1362" s="11">
        <v>-50</v>
      </c>
      <c r="J1362" s="9">
        <v>0.12376237623762376</v>
      </c>
      <c r="K1362" s="8">
        <v>5.824227798929513E-4</v>
      </c>
      <c r="L1362" s="12">
        <v>7.2082027214474169E-5</v>
      </c>
      <c r="M1362" s="1" t="s">
        <v>22</v>
      </c>
      <c r="N1362" s="1">
        <v>1.0854943285312231E-2</v>
      </c>
      <c r="O1362" s="9">
        <v>1.34343357491488E-3</v>
      </c>
      <c r="P1362" s="13">
        <v>0.9017857142857143</v>
      </c>
      <c r="Q1362" s="14" t="s">
        <v>878</v>
      </c>
      <c r="R1362" s="15" t="s">
        <v>879</v>
      </c>
      <c r="S1362" s="16" t="s">
        <v>880</v>
      </c>
      <c r="T1362" s="2" t="str" cm="1">
        <f t="array" ref="T1362">IFERROR(INDEX($AB$4:$AB$63,MATCH(C1362&amp;Q1362,$Z$4:$Z$63&amp;$Y$4:$Y$63,0)),"")</f>
        <v/>
      </c>
    </row>
    <row r="1363" spans="1:20" x14ac:dyDescent="0.25">
      <c r="A1363" s="1" t="s">
        <v>19</v>
      </c>
      <c r="B1363" s="1" t="s">
        <v>438</v>
      </c>
      <c r="C1363" s="1">
        <v>6385799</v>
      </c>
      <c r="D1363" s="1" t="s">
        <v>460</v>
      </c>
      <c r="E1363" s="7">
        <v>57.265555555555551</v>
      </c>
      <c r="F1363" s="10">
        <v>388.56</v>
      </c>
      <c r="G1363" s="10">
        <v>8</v>
      </c>
      <c r="H1363" s="11">
        <v>112</v>
      </c>
      <c r="I1363" s="11">
        <v>104</v>
      </c>
      <c r="J1363" s="9">
        <v>-13</v>
      </c>
      <c r="K1363" s="8">
        <v>2.2659828053881967E-5</v>
      </c>
      <c r="L1363" s="12">
        <v>2.9457776470046557E-4</v>
      </c>
      <c r="M1363" s="1" t="s">
        <v>28</v>
      </c>
      <c r="N1363" s="1">
        <v>5.1045195570649591E-4</v>
      </c>
      <c r="O1363" s="9">
        <v>6.6358754241844465E-3</v>
      </c>
      <c r="P1363" s="13">
        <v>0.22222222222222221</v>
      </c>
      <c r="Q1363" s="14" t="s">
        <v>878</v>
      </c>
      <c r="R1363" s="15" t="s">
        <v>879</v>
      </c>
      <c r="S1363" s="16" t="s">
        <v>880</v>
      </c>
      <c r="T1363" s="2" t="str" cm="1">
        <f t="array" ref="T1363">IFERROR(INDEX($AB$4:$AB$63,MATCH(C1363&amp;Q1363,$Z$4:$Z$63&amp;$Y$4:$Y$63,0)),"")</f>
        <v/>
      </c>
    </row>
    <row r="1364" spans="1:20" x14ac:dyDescent="0.25">
      <c r="A1364" s="1" t="s">
        <v>31</v>
      </c>
      <c r="B1364" s="1" t="s">
        <v>66</v>
      </c>
      <c r="C1364" s="1">
        <v>6431232</v>
      </c>
      <c r="D1364" s="1" t="s">
        <v>87</v>
      </c>
      <c r="E1364" s="7">
        <v>4.6395454545454546</v>
      </c>
      <c r="F1364" s="10">
        <v>408.28</v>
      </c>
      <c r="G1364" s="10">
        <v>88</v>
      </c>
      <c r="H1364" s="11">
        <v>160</v>
      </c>
      <c r="I1364" s="11">
        <v>72</v>
      </c>
      <c r="J1364" s="9">
        <v>-0.81818181818181823</v>
      </c>
      <c r="K1364" s="8">
        <v>2.3809848151736999E-5</v>
      </c>
      <c r="L1364" s="12">
        <v>1.9480784851421182E-5</v>
      </c>
      <c r="M1364" s="1" t="s">
        <v>28</v>
      </c>
      <c r="N1364" s="1">
        <v>5.857933182917348E-4</v>
      </c>
      <c r="O1364" s="9">
        <v>4.7928544223869215E-4</v>
      </c>
      <c r="P1364" s="13">
        <v>1</v>
      </c>
      <c r="Q1364" s="14" t="s">
        <v>878</v>
      </c>
      <c r="R1364" s="15" t="s">
        <v>879</v>
      </c>
      <c r="S1364" s="16" t="s">
        <v>880</v>
      </c>
      <c r="T1364" s="2" t="str" cm="1">
        <f t="array" ref="T1364">IFERROR(INDEX($AB$4:$AB$63,MATCH(C1364&amp;Q1364,$Z$4:$Z$63&amp;$Y$4:$Y$63,0)),"")</f>
        <v/>
      </c>
    </row>
    <row r="1365" spans="1:20" x14ac:dyDescent="0.25">
      <c r="A1365" s="1" t="s">
        <v>19</v>
      </c>
      <c r="B1365" s="1" t="s">
        <v>180</v>
      </c>
      <c r="C1365" s="1">
        <v>6379030</v>
      </c>
      <c r="D1365" s="1" t="s">
        <v>200</v>
      </c>
      <c r="E1365" s="7">
        <v>25.558750000000003</v>
      </c>
      <c r="F1365" s="10">
        <v>710.31999999999994</v>
      </c>
      <c r="G1365" s="10">
        <v>28</v>
      </c>
      <c r="H1365" s="11">
        <v>121</v>
      </c>
      <c r="I1365" s="11">
        <v>93</v>
      </c>
      <c r="J1365" s="9">
        <v>-3.3214285714285716</v>
      </c>
      <c r="K1365" s="8">
        <v>4.142405050245377E-5</v>
      </c>
      <c r="L1365" s="12">
        <v>1.3758702488315003E-4</v>
      </c>
      <c r="M1365" s="1" t="s">
        <v>28</v>
      </c>
      <c r="N1365" s="1">
        <v>3.7220411994203341E-3</v>
      </c>
      <c r="O1365" s="9">
        <v>1.2362493983788967E-2</v>
      </c>
      <c r="P1365" s="13">
        <v>0.875</v>
      </c>
      <c r="Q1365" s="14" t="s">
        <v>878</v>
      </c>
      <c r="R1365" s="15" t="s">
        <v>879</v>
      </c>
      <c r="S1365" s="16" t="s">
        <v>880</v>
      </c>
      <c r="T1365" s="2" t="str" cm="1">
        <f t="array" ref="T1365">IFERROR(INDEX($AB$4:$AB$63,MATCH(C1365&amp;Q1365,$Z$4:$Z$63&amp;$Y$4:$Y$63,0)),"")</f>
        <v/>
      </c>
    </row>
    <row r="1366" spans="1:20" x14ac:dyDescent="0.25">
      <c r="A1366" s="1" t="s">
        <v>19</v>
      </c>
      <c r="B1366" s="1" t="s">
        <v>409</v>
      </c>
      <c r="C1366" s="1">
        <v>6288739</v>
      </c>
      <c r="D1366" s="1" t="s">
        <v>412</v>
      </c>
      <c r="E1366" s="7">
        <v>75.442424242424238</v>
      </c>
      <c r="F1366" s="10">
        <v>10796.4</v>
      </c>
      <c r="G1366" s="10">
        <v>147</v>
      </c>
      <c r="H1366" s="11">
        <v>169</v>
      </c>
      <c r="I1366" s="11">
        <v>22</v>
      </c>
      <c r="J1366" s="9">
        <v>-0.14965986394557823</v>
      </c>
      <c r="K1366" s="8">
        <v>6.2961850834087718E-4</v>
      </c>
      <c r="L1366" s="12">
        <v>9.4228620295913585E-5</v>
      </c>
      <c r="M1366" s="1" t="s">
        <v>28</v>
      </c>
      <c r="N1366" s="1">
        <v>1.1734556812285531E-2</v>
      </c>
      <c r="O1366" s="9">
        <v>1.7561921759883107E-3</v>
      </c>
      <c r="P1366" s="13">
        <v>0.74242424242424243</v>
      </c>
      <c r="Q1366" s="14" t="s">
        <v>878</v>
      </c>
      <c r="R1366" s="15" t="s">
        <v>879</v>
      </c>
      <c r="S1366" s="16" t="s">
        <v>880</v>
      </c>
      <c r="T1366" s="2" t="str" cm="1">
        <f t="array" ref="T1366">IFERROR(INDEX($AB$4:$AB$63,MATCH(C1366&amp;Q1366,$Z$4:$Z$63&amp;$Y$4:$Y$63,0)),"")</f>
        <v/>
      </c>
    </row>
    <row r="1367" spans="1:20" x14ac:dyDescent="0.25">
      <c r="A1367" s="1" t="s">
        <v>19</v>
      </c>
      <c r="B1367" s="1" t="s">
        <v>409</v>
      </c>
      <c r="C1367" s="1">
        <v>6379826</v>
      </c>
      <c r="D1367" s="1" t="s">
        <v>423</v>
      </c>
      <c r="E1367" s="7">
        <v>15.064444444444446</v>
      </c>
      <c r="F1367" s="10">
        <v>4745.3</v>
      </c>
      <c r="G1367" s="10">
        <v>315</v>
      </c>
      <c r="H1367" s="11">
        <v>404</v>
      </c>
      <c r="I1367" s="11">
        <v>89</v>
      </c>
      <c r="J1367" s="9">
        <v>-0.28253968253968254</v>
      </c>
      <c r="K1367" s="8">
        <v>2.7673379159997452E-4</v>
      </c>
      <c r="L1367" s="12">
        <v>7.8188277626659459E-5</v>
      </c>
      <c r="M1367" s="1" t="s">
        <v>28</v>
      </c>
      <c r="N1367" s="1">
        <v>5.1576444408634849E-3</v>
      </c>
      <c r="O1367" s="9">
        <v>1.4572392229741274E-3</v>
      </c>
      <c r="P1367" s="13">
        <v>1</v>
      </c>
      <c r="Q1367" s="14" t="s">
        <v>878</v>
      </c>
      <c r="R1367" s="15" t="s">
        <v>879</v>
      </c>
      <c r="S1367" s="16" t="s">
        <v>880</v>
      </c>
      <c r="T1367" s="2" t="str" cm="1">
        <f t="array" ref="T1367">IFERROR(INDEX($AB$4:$AB$63,MATCH(C1367&amp;Q1367,$Z$4:$Z$63&amp;$Y$4:$Y$63,0)),"")</f>
        <v/>
      </c>
    </row>
    <row r="1368" spans="1:20" x14ac:dyDescent="0.25">
      <c r="A1368" s="1" t="s">
        <v>19</v>
      </c>
      <c r="B1368" s="1" t="s">
        <v>438</v>
      </c>
      <c r="C1368" s="1">
        <v>6379044</v>
      </c>
      <c r="D1368" s="1" t="s">
        <v>445</v>
      </c>
      <c r="E1368" s="7">
        <v>83.415405405405409</v>
      </c>
      <c r="F1368" s="10">
        <v>3620.85</v>
      </c>
      <c r="G1368" s="10">
        <v>54</v>
      </c>
      <c r="H1368" s="11">
        <v>165</v>
      </c>
      <c r="I1368" s="11">
        <v>111</v>
      </c>
      <c r="J1368" s="9">
        <v>-2.0555555555555554</v>
      </c>
      <c r="K1368" s="8">
        <v>2.1115873586807318E-4</v>
      </c>
      <c r="L1368" s="12">
        <v>4.3404851261770596E-4</v>
      </c>
      <c r="M1368" s="1" t="s">
        <v>28</v>
      </c>
      <c r="N1368" s="1">
        <v>4.7567170162133663E-3</v>
      </c>
      <c r="O1368" s="9">
        <v>9.7776960888830301E-3</v>
      </c>
      <c r="P1368" s="13">
        <v>0.48648648648648651</v>
      </c>
      <c r="Q1368" s="14" t="s">
        <v>878</v>
      </c>
      <c r="R1368" s="15" t="s">
        <v>879</v>
      </c>
      <c r="S1368" s="16" t="s">
        <v>880</v>
      </c>
      <c r="T1368" s="2" t="str" cm="1">
        <f t="array" ref="T1368">IFERROR(INDEX($AB$4:$AB$63,MATCH(C1368&amp;Q1368,$Z$4:$Z$63&amp;$Y$4:$Y$63,0)),"")</f>
        <v/>
      </c>
    </row>
    <row r="1369" spans="1:20" x14ac:dyDescent="0.25">
      <c r="A1369" s="1" t="s">
        <v>19</v>
      </c>
      <c r="B1369" s="1" t="s">
        <v>150</v>
      </c>
      <c r="C1369" s="1">
        <v>6333557</v>
      </c>
      <c r="D1369" s="1" t="s">
        <v>156</v>
      </c>
      <c r="E1369" s="7">
        <v>54.474999999999994</v>
      </c>
      <c r="F1369" s="10">
        <v>1743.1999999999998</v>
      </c>
      <c r="G1369" s="10">
        <v>32</v>
      </c>
      <c r="H1369" s="11">
        <v>129</v>
      </c>
      <c r="I1369" s="11">
        <v>97</v>
      </c>
      <c r="J1369" s="9">
        <v>-3.03125</v>
      </c>
      <c r="K1369" s="8">
        <v>1.0165897741282438E-4</v>
      </c>
      <c r="L1369" s="12">
        <v>3.0815377528262388E-4</v>
      </c>
      <c r="M1369" s="1" t="s">
        <v>28</v>
      </c>
      <c r="N1369" s="1">
        <v>5.8049818479429761E-3</v>
      </c>
      <c r="O1369" s="9">
        <v>1.7596351226577146E-2</v>
      </c>
      <c r="P1369" s="13">
        <v>1</v>
      </c>
      <c r="Q1369" s="14" t="s">
        <v>878</v>
      </c>
      <c r="R1369" s="15" t="s">
        <v>879</v>
      </c>
      <c r="S1369" s="16" t="s">
        <v>880</v>
      </c>
      <c r="T1369" s="2" t="str" cm="1">
        <f t="array" ref="T1369">IFERROR(INDEX($AB$4:$AB$63,MATCH(C1369&amp;Q1369,$Z$4:$Z$63&amp;$Y$4:$Y$63,0)),"")</f>
        <v/>
      </c>
    </row>
    <row r="1370" spans="1:20" x14ac:dyDescent="0.25">
      <c r="A1370" s="1" t="s">
        <v>19</v>
      </c>
      <c r="B1370" s="1" t="s">
        <v>549</v>
      </c>
      <c r="C1370" s="1">
        <v>6393761</v>
      </c>
      <c r="D1370" s="1" t="s">
        <v>566</v>
      </c>
      <c r="E1370" s="7">
        <v>28.642026666666663</v>
      </c>
      <c r="F1370" s="10">
        <v>16922.84</v>
      </c>
      <c r="G1370" s="10">
        <v>600</v>
      </c>
      <c r="H1370" s="11">
        <v>692</v>
      </c>
      <c r="I1370" s="11">
        <v>92</v>
      </c>
      <c r="J1370" s="9">
        <v>-0.15333333333333332</v>
      </c>
      <c r="K1370" s="8">
        <v>9.8689686170309833E-4</v>
      </c>
      <c r="L1370" s="12">
        <v>1.5132418546114174E-4</v>
      </c>
      <c r="M1370" s="1" t="s">
        <v>28</v>
      </c>
      <c r="N1370" s="1">
        <v>1.8079831903729641E-2</v>
      </c>
      <c r="O1370" s="9">
        <v>2.7722408919052112E-3</v>
      </c>
      <c r="P1370" s="13">
        <v>0.8</v>
      </c>
      <c r="Q1370" s="14" t="s">
        <v>878</v>
      </c>
      <c r="R1370" s="15" t="s">
        <v>879</v>
      </c>
      <c r="S1370" s="16" t="s">
        <v>880</v>
      </c>
      <c r="T1370" s="2" t="str" cm="1">
        <f t="array" ref="T1370">IFERROR(INDEX($AB$4:$AB$63,MATCH(C1370&amp;Q1370,$Z$4:$Z$63&amp;$Y$4:$Y$63,0)),"")</f>
        <v/>
      </c>
    </row>
    <row r="1371" spans="1:20" x14ac:dyDescent="0.25">
      <c r="A1371" s="1" t="s">
        <v>19</v>
      </c>
      <c r="B1371" s="1" t="s">
        <v>512</v>
      </c>
      <c r="C1371" s="1">
        <v>6307424</v>
      </c>
      <c r="D1371" s="1" t="s">
        <v>514</v>
      </c>
      <c r="E1371" s="7">
        <v>244.32097826086957</v>
      </c>
      <c r="F1371" s="10">
        <v>1060.21</v>
      </c>
      <c r="G1371" s="10">
        <v>6</v>
      </c>
      <c r="H1371" s="11">
        <v>33</v>
      </c>
      <c r="I1371" s="11">
        <v>27</v>
      </c>
      <c r="J1371" s="9">
        <v>-4.5</v>
      </c>
      <c r="K1371" s="8">
        <v>6.182874279649527E-5</v>
      </c>
      <c r="L1371" s="12">
        <v>2.7822934258422873E-4</v>
      </c>
      <c r="M1371" s="1" t="s">
        <v>28</v>
      </c>
      <c r="N1371" s="1">
        <v>3.4738924958699177E-3</v>
      </c>
      <c r="O1371" s="9">
        <v>1.563251623141463E-2</v>
      </c>
      <c r="P1371" s="13">
        <v>6.5217391304347824E-2</v>
      </c>
      <c r="Q1371" s="14" t="s">
        <v>878</v>
      </c>
      <c r="R1371" s="15" t="s">
        <v>879</v>
      </c>
      <c r="S1371" s="16" t="s">
        <v>880</v>
      </c>
      <c r="T1371" s="2" t="str" cm="1">
        <f t="array" ref="T1371">IFERROR(INDEX($AB$4:$AB$63,MATCH(C1371&amp;Q1371,$Z$4:$Z$63&amp;$Y$4:$Y$63,0)),"")</f>
        <v/>
      </c>
    </row>
    <row r="1372" spans="1:20" x14ac:dyDescent="0.25">
      <c r="A1372" s="1" t="s">
        <v>19</v>
      </c>
      <c r="B1372" s="1" t="s">
        <v>180</v>
      </c>
      <c r="C1372" s="1">
        <v>6379006</v>
      </c>
      <c r="D1372" s="1" t="s">
        <v>190</v>
      </c>
      <c r="E1372" s="7">
        <v>14.016666666666664</v>
      </c>
      <c r="F1372" s="10">
        <v>673.84999999999991</v>
      </c>
      <c r="G1372" s="10">
        <v>50</v>
      </c>
      <c r="H1372" s="11">
        <v>153</v>
      </c>
      <c r="I1372" s="11">
        <v>103</v>
      </c>
      <c r="J1372" s="9">
        <v>-2.06</v>
      </c>
      <c r="K1372" s="8">
        <v>3.9297213130812125E-5</v>
      </c>
      <c r="L1372" s="12">
        <v>8.0952259049472974E-5</v>
      </c>
      <c r="M1372" s="1" t="s">
        <v>28</v>
      </c>
      <c r="N1372" s="1">
        <v>3.5309402272629123E-3</v>
      </c>
      <c r="O1372" s="9">
        <v>7.2737368681615993E-3</v>
      </c>
      <c r="P1372" s="13">
        <v>0.83333333333333337</v>
      </c>
      <c r="Q1372" s="14" t="s">
        <v>878</v>
      </c>
      <c r="R1372" s="15" t="s">
        <v>879</v>
      </c>
      <c r="S1372" s="16" t="s">
        <v>880</v>
      </c>
      <c r="T1372" s="2" t="str" cm="1">
        <f t="array" ref="T1372">IFERROR(INDEX($AB$4:$AB$63,MATCH(C1372&amp;Q1372,$Z$4:$Z$63&amp;$Y$4:$Y$63,0)),"")</f>
        <v/>
      </c>
    </row>
    <row r="1373" spans="1:20" x14ac:dyDescent="0.25">
      <c r="A1373" s="1" t="s">
        <v>19</v>
      </c>
      <c r="B1373" s="1" t="s">
        <v>35</v>
      </c>
      <c r="C1373" s="1">
        <v>6332834</v>
      </c>
      <c r="D1373" s="1" t="s">
        <v>39</v>
      </c>
      <c r="E1373" s="7">
        <v>73.611956521739131</v>
      </c>
      <c r="F1373" s="10">
        <v>13544.6</v>
      </c>
      <c r="G1373" s="10">
        <v>184</v>
      </c>
      <c r="H1373" s="11">
        <v>319</v>
      </c>
      <c r="I1373" s="11">
        <v>135</v>
      </c>
      <c r="J1373" s="9">
        <v>-0.73369565217391308</v>
      </c>
      <c r="K1373" s="8">
        <v>7.8988652218089787E-4</v>
      </c>
      <c r="L1373" s="12">
        <v>5.795363070348979E-4</v>
      </c>
      <c r="M1373" s="1" t="s">
        <v>28</v>
      </c>
      <c r="N1373" s="1">
        <v>6.8452135029298325E-2</v>
      </c>
      <c r="O1373" s="9">
        <v>5.0223033853017796E-2</v>
      </c>
      <c r="P1373" s="13">
        <v>1</v>
      </c>
      <c r="Q1373" s="14" t="s">
        <v>878</v>
      </c>
      <c r="R1373" s="15" t="s">
        <v>879</v>
      </c>
      <c r="S1373" s="16" t="s">
        <v>880</v>
      </c>
      <c r="T1373" s="2" t="str" cm="1">
        <f t="array" ref="T1373">IFERROR(INDEX($AB$4:$AB$63,MATCH(C1373&amp;Q1373,$Z$4:$Z$63&amp;$Y$4:$Y$63,0)),"")</f>
        <v/>
      </c>
    </row>
    <row r="1374" spans="1:20" x14ac:dyDescent="0.25">
      <c r="A1374" s="1" t="s">
        <v>19</v>
      </c>
      <c r="B1374" s="1" t="s">
        <v>180</v>
      </c>
      <c r="C1374" s="1">
        <v>6379009</v>
      </c>
      <c r="D1374" s="1" t="s">
        <v>192</v>
      </c>
      <c r="E1374" s="7">
        <v>10.208181818181817</v>
      </c>
      <c r="F1374" s="10">
        <v>267.88</v>
      </c>
      <c r="G1374" s="10">
        <v>28</v>
      </c>
      <c r="H1374" s="11">
        <v>96</v>
      </c>
      <c r="I1374" s="11">
        <v>68</v>
      </c>
      <c r="J1374" s="9">
        <v>-2.4285714285714284</v>
      </c>
      <c r="K1374" s="8">
        <v>1.5622078286683912E-5</v>
      </c>
      <c r="L1374" s="12">
        <v>3.7939332981946639E-5</v>
      </c>
      <c r="M1374" s="1" t="s">
        <v>28</v>
      </c>
      <c r="N1374" s="1">
        <v>1.4036777741028258E-3</v>
      </c>
      <c r="O1374" s="9">
        <v>3.4089317371068621E-3</v>
      </c>
      <c r="P1374" s="13">
        <v>0.63636363636363635</v>
      </c>
      <c r="Q1374" s="14" t="s">
        <v>878</v>
      </c>
      <c r="R1374" s="15" t="s">
        <v>879</v>
      </c>
      <c r="S1374" s="16" t="s">
        <v>880</v>
      </c>
      <c r="T1374" s="2" t="str" cm="1">
        <f t="array" ref="T1374">IFERROR(INDEX($AB$4:$AB$63,MATCH(C1374&amp;Q1374,$Z$4:$Z$63&amp;$Y$4:$Y$63,0)),"")</f>
        <v/>
      </c>
    </row>
    <row r="1375" spans="1:20" x14ac:dyDescent="0.25">
      <c r="A1375" s="1" t="s">
        <v>19</v>
      </c>
      <c r="B1375" s="1" t="s">
        <v>57</v>
      </c>
      <c r="C1375" s="1">
        <v>6379621</v>
      </c>
      <c r="D1375" s="1" t="s">
        <v>61</v>
      </c>
      <c r="E1375" s="7">
        <v>53.871627906976727</v>
      </c>
      <c r="F1375" s="10">
        <v>3196.77</v>
      </c>
      <c r="G1375" s="10">
        <v>66</v>
      </c>
      <c r="H1375" s="11">
        <v>273</v>
      </c>
      <c r="I1375" s="11">
        <v>207</v>
      </c>
      <c r="J1375" s="9">
        <v>-3.1363636363636362</v>
      </c>
      <c r="K1375" s="8">
        <v>1.8642747201927181E-4</v>
      </c>
      <c r="L1375" s="12">
        <v>5.8470434406044335E-4</v>
      </c>
      <c r="M1375" s="1" t="s">
        <v>28</v>
      </c>
      <c r="N1375" s="1">
        <v>1.1994139295180872E-2</v>
      </c>
      <c r="O1375" s="9">
        <v>3.7617982334885461E-2</v>
      </c>
      <c r="P1375" s="13">
        <v>0.51162790697674421</v>
      </c>
      <c r="Q1375" s="14" t="s">
        <v>878</v>
      </c>
      <c r="R1375" s="15" t="s">
        <v>879</v>
      </c>
      <c r="S1375" s="16" t="s">
        <v>880</v>
      </c>
      <c r="T1375" s="2" t="str" cm="1">
        <f t="array" ref="T1375">IFERROR(INDEX($AB$4:$AB$63,MATCH(C1375&amp;Q1375,$Z$4:$Z$63&amp;$Y$4:$Y$63,0)),"")</f>
        <v/>
      </c>
    </row>
    <row r="1376" spans="1:20" x14ac:dyDescent="0.25">
      <c r="A1376" s="1" t="s">
        <v>19</v>
      </c>
      <c r="B1376" s="1" t="s">
        <v>672</v>
      </c>
      <c r="C1376" s="1">
        <v>6378862</v>
      </c>
      <c r="D1376" s="1" t="s">
        <v>709</v>
      </c>
      <c r="E1376" s="7">
        <v>19.066703296703299</v>
      </c>
      <c r="F1376" s="10">
        <v>44463.660000000011</v>
      </c>
      <c r="G1376" s="10">
        <v>2352</v>
      </c>
      <c r="H1376" s="11">
        <v>1891</v>
      </c>
      <c r="I1376" s="11">
        <v>-461</v>
      </c>
      <c r="J1376" s="9">
        <v>0.19600340136054423</v>
      </c>
      <c r="K1376" s="8">
        <v>2.5930072324641487E-3</v>
      </c>
      <c r="L1376" s="12">
        <v>5.0823823731546453E-4</v>
      </c>
      <c r="M1376" s="1" t="s">
        <v>22</v>
      </c>
      <c r="N1376" s="1">
        <v>2.4740983338302644E-2</v>
      </c>
      <c r="O1376" s="9">
        <v>4.8493168873118709E-3</v>
      </c>
      <c r="P1376" s="13">
        <v>0.86153846153846159</v>
      </c>
      <c r="Q1376" s="14" t="s">
        <v>878</v>
      </c>
      <c r="R1376" s="15" t="s">
        <v>879</v>
      </c>
      <c r="S1376" s="16" t="s">
        <v>880</v>
      </c>
      <c r="T1376" s="2" t="str" cm="1">
        <f t="array" ref="T1376">IFERROR(INDEX($AB$4:$AB$63,MATCH(C1376&amp;Q1376,$Z$4:$Z$63&amp;$Y$4:$Y$63,0)),"")</f>
        <v/>
      </c>
    </row>
    <row r="1377" spans="1:20" x14ac:dyDescent="0.25">
      <c r="A1377" s="1" t="s">
        <v>19</v>
      </c>
      <c r="B1377" s="1" t="s">
        <v>66</v>
      </c>
      <c r="C1377" s="1">
        <v>6371132</v>
      </c>
      <c r="D1377" s="1" t="s">
        <v>75</v>
      </c>
      <c r="E1377" s="7">
        <v>14.086296296296295</v>
      </c>
      <c r="F1377" s="10">
        <v>1521.32</v>
      </c>
      <c r="G1377" s="10">
        <v>108</v>
      </c>
      <c r="H1377" s="11">
        <v>224</v>
      </c>
      <c r="I1377" s="11">
        <v>116</v>
      </c>
      <c r="J1377" s="9">
        <v>-1.0740740740740742</v>
      </c>
      <c r="K1377" s="8">
        <v>8.8719501788479802E-5</v>
      </c>
      <c r="L1377" s="12">
        <v>9.5291316735774618E-5</v>
      </c>
      <c r="M1377" s="1" t="s">
        <v>28</v>
      </c>
      <c r="N1377" s="1">
        <v>2.1827645022621293E-3</v>
      </c>
      <c r="O1377" s="9">
        <v>2.3444507616889538E-3</v>
      </c>
      <c r="P1377" s="13">
        <v>1</v>
      </c>
      <c r="Q1377" s="14" t="s">
        <v>878</v>
      </c>
      <c r="R1377" s="15" t="s">
        <v>879</v>
      </c>
      <c r="S1377" s="16" t="s">
        <v>880</v>
      </c>
      <c r="T1377" s="2" t="str" cm="1">
        <f t="array" ref="T1377">IFERROR(INDEX($AB$4:$AB$63,MATCH(C1377&amp;Q1377,$Z$4:$Z$63&amp;$Y$4:$Y$63,0)),"")</f>
        <v/>
      </c>
    </row>
    <row r="1378" spans="1:20" x14ac:dyDescent="0.25">
      <c r="A1378" s="1" t="s">
        <v>19</v>
      </c>
      <c r="B1378" s="1" t="s">
        <v>512</v>
      </c>
      <c r="C1378" s="1">
        <v>6379276</v>
      </c>
      <c r="D1378" s="1" t="s">
        <v>520</v>
      </c>
      <c r="E1378" s="7">
        <v>46.601977611940313</v>
      </c>
      <c r="F1378" s="10">
        <v>23174.55</v>
      </c>
      <c r="G1378" s="10">
        <v>510</v>
      </c>
      <c r="H1378" s="11">
        <v>280</v>
      </c>
      <c r="I1378" s="11">
        <v>-230</v>
      </c>
      <c r="J1378" s="9">
        <v>0.45098039215686275</v>
      </c>
      <c r="K1378" s="8">
        <v>1.3514806419242596E-3</v>
      </c>
      <c r="L1378" s="12">
        <v>6.0949126988741123E-4</v>
      </c>
      <c r="M1378" s="1" t="s">
        <v>22</v>
      </c>
      <c r="N1378" s="1">
        <v>7.5933914356742724E-2</v>
      </c>
      <c r="O1378" s="9">
        <v>3.4244706474609463E-2</v>
      </c>
      <c r="P1378" s="13">
        <v>0.63432835820895528</v>
      </c>
      <c r="Q1378" s="14" t="s">
        <v>878</v>
      </c>
      <c r="R1378" s="15" t="s">
        <v>879</v>
      </c>
      <c r="S1378" s="16" t="s">
        <v>880</v>
      </c>
      <c r="T1378" s="2" t="str" cm="1">
        <f t="array" ref="T1378">IFERROR(INDEX($AB$4:$AB$63,MATCH(C1378&amp;Q1378,$Z$4:$Z$63&amp;$Y$4:$Y$63,0)),"")</f>
        <v/>
      </c>
    </row>
    <row r="1379" spans="1:20" x14ac:dyDescent="0.25">
      <c r="A1379" s="1" t="s">
        <v>19</v>
      </c>
      <c r="B1379" s="1" t="s">
        <v>549</v>
      </c>
      <c r="C1379" s="1">
        <v>6379569</v>
      </c>
      <c r="D1379" s="1" t="s">
        <v>559</v>
      </c>
      <c r="E1379" s="7">
        <v>37.599264069264073</v>
      </c>
      <c r="F1379" s="10">
        <v>22255.650000000005</v>
      </c>
      <c r="G1379" s="10">
        <v>597</v>
      </c>
      <c r="H1379" s="11">
        <v>569</v>
      </c>
      <c r="I1379" s="11">
        <v>-28</v>
      </c>
      <c r="J1379" s="9">
        <v>4.690117252931323E-2</v>
      </c>
      <c r="K1379" s="8">
        <v>1.2978927378715728E-3</v>
      </c>
      <c r="L1379" s="12">
        <v>6.0872691223457347E-5</v>
      </c>
      <c r="M1379" s="1" t="s">
        <v>22</v>
      </c>
      <c r="N1379" s="1">
        <v>2.3777238980469038E-2</v>
      </c>
      <c r="O1379" s="9">
        <v>1.1151803876936902E-3</v>
      </c>
      <c r="P1379" s="13">
        <v>0.8614718614718615</v>
      </c>
      <c r="Q1379" s="14" t="s">
        <v>878</v>
      </c>
      <c r="R1379" s="15" t="s">
        <v>879</v>
      </c>
      <c r="S1379" s="16" t="s">
        <v>880</v>
      </c>
      <c r="T1379" s="2" t="str" cm="1">
        <f t="array" ref="T1379">IFERROR(INDEX($AB$4:$AB$63,MATCH(C1379&amp;Q1379,$Z$4:$Z$63&amp;$Y$4:$Y$63,0)),"")</f>
        <v/>
      </c>
    </row>
    <row r="1380" spans="1:20" x14ac:dyDescent="0.25">
      <c r="A1380" s="1" t="s">
        <v>19</v>
      </c>
      <c r="B1380" s="1" t="s">
        <v>820</v>
      </c>
      <c r="C1380" s="1">
        <v>6332759</v>
      </c>
      <c r="D1380" s="1" t="s">
        <v>829</v>
      </c>
      <c r="E1380" s="7">
        <v>113.40420345489446</v>
      </c>
      <c r="F1380" s="10">
        <v>58701.840000000011</v>
      </c>
      <c r="G1380" s="10">
        <v>518</v>
      </c>
      <c r="H1380" s="11">
        <v>436</v>
      </c>
      <c r="I1380" s="11">
        <v>-82</v>
      </c>
      <c r="J1380" s="9">
        <v>0.15830115830115829</v>
      </c>
      <c r="K1380" s="8">
        <v>3.4233415710482056E-3</v>
      </c>
      <c r="L1380" s="12">
        <v>5.4191893595743792E-4</v>
      </c>
      <c r="M1380" s="1" t="s">
        <v>22</v>
      </c>
      <c r="N1380" s="1">
        <v>2.9576430224475345E-2</v>
      </c>
      <c r="O1380" s="9">
        <v>4.6819831629478338E-3</v>
      </c>
      <c r="P1380" s="13">
        <v>0.99424184261036463</v>
      </c>
      <c r="Q1380" s="14" t="s">
        <v>878</v>
      </c>
      <c r="R1380" s="15" t="s">
        <v>879</v>
      </c>
      <c r="S1380" s="16" t="s">
        <v>880</v>
      </c>
      <c r="T1380" s="2" t="str" cm="1">
        <f t="array" ref="T1380">IFERROR(INDEX($AB$4:$AB$63,MATCH(C1380&amp;Q1380,$Z$4:$Z$63&amp;$Y$4:$Y$63,0)),"")</f>
        <v/>
      </c>
    </row>
    <row r="1381" spans="1:20" x14ac:dyDescent="0.25">
      <c r="A1381" s="1" t="s">
        <v>19</v>
      </c>
      <c r="B1381" s="1" t="s">
        <v>127</v>
      </c>
      <c r="C1381" s="1">
        <v>6385806</v>
      </c>
      <c r="D1381" s="1" t="s">
        <v>131</v>
      </c>
      <c r="E1381" s="7">
        <v>45.851310861423215</v>
      </c>
      <c r="F1381" s="10">
        <v>2175.6</v>
      </c>
      <c r="G1381" s="10">
        <v>56</v>
      </c>
      <c r="H1381" s="11">
        <v>112</v>
      </c>
      <c r="I1381" s="11">
        <v>56</v>
      </c>
      <c r="J1381" s="9">
        <v>-1</v>
      </c>
      <c r="K1381" s="8">
        <v>1.2687544243881408E-4</v>
      </c>
      <c r="L1381" s="12">
        <v>1.2687544243881408E-4</v>
      </c>
      <c r="M1381" s="1" t="s">
        <v>28</v>
      </c>
      <c r="N1381" s="1">
        <v>2.4559224237367006E-2</v>
      </c>
      <c r="O1381" s="9">
        <v>2.4559224237367006E-2</v>
      </c>
      <c r="P1381" s="13">
        <v>0.10486891385767791</v>
      </c>
      <c r="Q1381" s="14" t="s">
        <v>878</v>
      </c>
      <c r="R1381" s="15" t="s">
        <v>879</v>
      </c>
      <c r="S1381" s="16" t="s">
        <v>880</v>
      </c>
      <c r="T1381" s="2" t="str" cm="1">
        <f t="array" ref="T1381">IFERROR(INDEX($AB$4:$AB$63,MATCH(C1381&amp;Q1381,$Z$4:$Z$63&amp;$Y$4:$Y$63,0)),"")</f>
        <v/>
      </c>
    </row>
    <row r="1382" spans="1:20" x14ac:dyDescent="0.25">
      <c r="A1382" s="1" t="s">
        <v>19</v>
      </c>
      <c r="B1382" s="1" t="s">
        <v>315</v>
      </c>
      <c r="C1382" s="1">
        <v>6342785</v>
      </c>
      <c r="D1382" s="1" t="s">
        <v>324</v>
      </c>
      <c r="E1382" s="7">
        <v>0</v>
      </c>
      <c r="F1382" s="10">
        <v>0</v>
      </c>
      <c r="G1382" s="10">
        <v>2</v>
      </c>
      <c r="H1382" s="11">
        <v>8</v>
      </c>
      <c r="I1382" s="11">
        <v>6</v>
      </c>
      <c r="J1382" s="9">
        <v>-3</v>
      </c>
      <c r="K1382" s="8">
        <v>0</v>
      </c>
      <c r="L1382" s="12">
        <v>0</v>
      </c>
      <c r="M1382" s="1" t="s">
        <v>28</v>
      </c>
      <c r="N1382" s="1">
        <v>0</v>
      </c>
      <c r="O1382" s="9">
        <v>0</v>
      </c>
      <c r="P1382" s="13">
        <v>1</v>
      </c>
      <c r="Q1382" s="14" t="s">
        <v>878</v>
      </c>
      <c r="R1382" s="15" t="s">
        <v>879</v>
      </c>
      <c r="S1382" s="16" t="s">
        <v>880</v>
      </c>
      <c r="T1382" s="2" t="str" cm="1">
        <f t="array" ref="T1382">IFERROR(INDEX($AB$4:$AB$63,MATCH(C1382&amp;Q1382,$Z$4:$Z$63&amp;$Y$4:$Y$63,0)),"")</f>
        <v/>
      </c>
    </row>
    <row r="1383" spans="1:20" x14ac:dyDescent="0.25">
      <c r="A1383" s="1" t="s">
        <v>19</v>
      </c>
      <c r="B1383" s="1" t="s">
        <v>230</v>
      </c>
      <c r="C1383" s="1">
        <v>6379246</v>
      </c>
      <c r="D1383" s="1" t="s">
        <v>231</v>
      </c>
      <c r="E1383" s="7">
        <v>33.535000000000004</v>
      </c>
      <c r="F1383" s="10">
        <v>3091.3799999999997</v>
      </c>
      <c r="G1383" s="10">
        <v>93</v>
      </c>
      <c r="H1383" s="11">
        <v>150</v>
      </c>
      <c r="I1383" s="11">
        <v>57</v>
      </c>
      <c r="J1383" s="9">
        <v>-0.61290322580645162</v>
      </c>
      <c r="K1383" s="8">
        <v>1.8028139605005564E-4</v>
      </c>
      <c r="L1383" s="12">
        <v>1.1049504919196959E-4</v>
      </c>
      <c r="M1383" s="1" t="s">
        <v>28</v>
      </c>
      <c r="N1383" s="1">
        <v>0.14752941277530709</v>
      </c>
      <c r="O1383" s="9">
        <v>9.0421252991317258E-2</v>
      </c>
      <c r="P1383" s="13">
        <v>0.86111111111111116</v>
      </c>
      <c r="Q1383" s="14" t="s">
        <v>878</v>
      </c>
      <c r="R1383" s="15" t="s">
        <v>879</v>
      </c>
      <c r="S1383" s="16" t="s">
        <v>880</v>
      </c>
      <c r="T1383" s="2" t="str" cm="1">
        <f t="array" ref="T1383">IFERROR(INDEX($AB$4:$AB$63,MATCH(C1383&amp;Q1383,$Z$4:$Z$63&amp;$Y$4:$Y$63,0)),"")</f>
        <v/>
      </c>
    </row>
    <row r="1384" spans="1:20" x14ac:dyDescent="0.25">
      <c r="A1384" s="1" t="s">
        <v>19</v>
      </c>
      <c r="B1384" s="1" t="s">
        <v>98</v>
      </c>
      <c r="C1384" s="1">
        <v>6379601</v>
      </c>
      <c r="D1384" s="1" t="s">
        <v>100</v>
      </c>
      <c r="E1384" s="7">
        <v>15.938706896551723</v>
      </c>
      <c r="F1384" s="10">
        <v>10481.280000000001</v>
      </c>
      <c r="G1384" s="10">
        <v>672</v>
      </c>
      <c r="H1384" s="11">
        <v>744</v>
      </c>
      <c r="I1384" s="11">
        <v>72</v>
      </c>
      <c r="J1384" s="9">
        <v>-0.10714285714285714</v>
      </c>
      <c r="K1384" s="8">
        <v>6.1124151375486927E-4</v>
      </c>
      <c r="L1384" s="12">
        <v>6.5490162188021705E-5</v>
      </c>
      <c r="M1384" s="1" t="s">
        <v>28</v>
      </c>
      <c r="N1384" s="1">
        <v>3.3787109503124205E-2</v>
      </c>
      <c r="O1384" s="9">
        <v>3.6200474467633073E-3</v>
      </c>
      <c r="P1384" s="13">
        <v>0.72413793103448276</v>
      </c>
      <c r="Q1384" s="14" t="s">
        <v>878</v>
      </c>
      <c r="R1384" s="15" t="s">
        <v>879</v>
      </c>
      <c r="S1384" s="16" t="s">
        <v>880</v>
      </c>
      <c r="T1384" s="2" t="str" cm="1">
        <f t="array" ref="T1384">IFERROR(INDEX($AB$4:$AB$63,MATCH(C1384&amp;Q1384,$Z$4:$Z$63&amp;$Y$4:$Y$63,0)),"")</f>
        <v/>
      </c>
    </row>
    <row r="1385" spans="1:20" x14ac:dyDescent="0.25">
      <c r="A1385" s="1" t="s">
        <v>19</v>
      </c>
      <c r="B1385" s="1" t="s">
        <v>98</v>
      </c>
      <c r="C1385" s="1">
        <v>6379603</v>
      </c>
      <c r="D1385" s="1" t="s">
        <v>101</v>
      </c>
      <c r="E1385" s="7">
        <v>25.671458885941647</v>
      </c>
      <c r="F1385" s="10">
        <v>15073.53</v>
      </c>
      <c r="G1385" s="10">
        <v>609</v>
      </c>
      <c r="H1385" s="11">
        <v>541</v>
      </c>
      <c r="I1385" s="11">
        <v>-68</v>
      </c>
      <c r="J1385" s="9">
        <v>0.1116584564860427</v>
      </c>
      <c r="K1385" s="8">
        <v>8.7904981975764731E-4</v>
      </c>
      <c r="L1385" s="12">
        <v>9.8153346048472938E-5</v>
      </c>
      <c r="M1385" s="1" t="s">
        <v>22</v>
      </c>
      <c r="N1385" s="1">
        <v>4.8590535574722531E-2</v>
      </c>
      <c r="O1385" s="9">
        <v>5.4255442021036654E-3</v>
      </c>
      <c r="P1385" s="13">
        <v>0.53846153846153844</v>
      </c>
      <c r="Q1385" s="14" t="s">
        <v>878</v>
      </c>
      <c r="R1385" s="15" t="s">
        <v>879</v>
      </c>
      <c r="S1385" s="16" t="s">
        <v>880</v>
      </c>
      <c r="T1385" s="2" t="str" cm="1">
        <f t="array" ref="T1385">IFERROR(INDEX($AB$4:$AB$63,MATCH(C1385&amp;Q1385,$Z$4:$Z$63&amp;$Y$4:$Y$63,0)),"")</f>
        <v/>
      </c>
    </row>
    <row r="1386" spans="1:20" x14ac:dyDescent="0.25">
      <c r="A1386" s="1" t="s">
        <v>19</v>
      </c>
      <c r="B1386" s="1" t="s">
        <v>201</v>
      </c>
      <c r="C1386" s="1">
        <v>6385793</v>
      </c>
      <c r="D1386" s="1" t="s">
        <v>206</v>
      </c>
      <c r="E1386" s="7">
        <v>22.966562500000002</v>
      </c>
      <c r="F1386" s="10">
        <v>1469.8600000000001</v>
      </c>
      <c r="G1386" s="10">
        <v>64</v>
      </c>
      <c r="H1386" s="11">
        <v>208</v>
      </c>
      <c r="I1386" s="11">
        <v>144</v>
      </c>
      <c r="J1386" s="9">
        <v>-2.25</v>
      </c>
      <c r="K1386" s="8">
        <v>8.5718485853610634E-5</v>
      </c>
      <c r="L1386" s="12">
        <v>1.9286659317062393E-4</v>
      </c>
      <c r="M1386" s="1" t="s">
        <v>28</v>
      </c>
      <c r="N1386" s="1">
        <v>1.194569053114705E-2</v>
      </c>
      <c r="O1386" s="9">
        <v>2.6877803695080863E-2</v>
      </c>
      <c r="P1386" s="13">
        <v>1</v>
      </c>
      <c r="Q1386" s="14" t="s">
        <v>878</v>
      </c>
      <c r="R1386" s="15" t="s">
        <v>879</v>
      </c>
      <c r="S1386" s="16" t="s">
        <v>880</v>
      </c>
      <c r="T1386" s="2" t="str" cm="1">
        <f t="array" ref="T1386">IFERROR(INDEX($AB$4:$AB$63,MATCH(C1386&amp;Q1386,$Z$4:$Z$63&amp;$Y$4:$Y$63,0)),"")</f>
        <v/>
      </c>
    </row>
    <row r="1387" spans="1:20" x14ac:dyDescent="0.25">
      <c r="A1387" s="1" t="s">
        <v>31</v>
      </c>
      <c r="B1387" s="1" t="s">
        <v>792</v>
      </c>
      <c r="C1387" s="1">
        <v>6431234</v>
      </c>
      <c r="D1387" s="1" t="s">
        <v>811</v>
      </c>
      <c r="E1387" s="7">
        <v>28.12</v>
      </c>
      <c r="F1387" s="10">
        <v>168.72</v>
      </c>
      <c r="G1387" s="10">
        <v>6</v>
      </c>
      <c r="H1387" s="11">
        <v>141</v>
      </c>
      <c r="I1387" s="11">
        <v>135</v>
      </c>
      <c r="J1387" s="9">
        <v>-22.5</v>
      </c>
      <c r="K1387" s="8">
        <v>9.8393200258672161E-6</v>
      </c>
      <c r="L1387" s="12">
        <v>2.2138470058201236E-4</v>
      </c>
      <c r="M1387" s="1" t="s">
        <v>28</v>
      </c>
      <c r="N1387" s="1">
        <v>1.0514844084343856E-3</v>
      </c>
      <c r="O1387" s="9">
        <v>2.3658399189773676E-2</v>
      </c>
      <c r="P1387" s="13">
        <v>1</v>
      </c>
      <c r="Q1387" s="14" t="s">
        <v>878</v>
      </c>
      <c r="R1387" s="15" t="s">
        <v>879</v>
      </c>
      <c r="S1387" s="16" t="s">
        <v>880</v>
      </c>
      <c r="T1387" s="2" t="str" cm="1">
        <f t="array" ref="T1387">IFERROR(INDEX($AB$4:$AB$63,MATCH(C1387&amp;Q1387,$Z$4:$Z$63&amp;$Y$4:$Y$63,0)),"")</f>
        <v/>
      </c>
    </row>
    <row r="1388" spans="1:20" x14ac:dyDescent="0.25">
      <c r="A1388" s="1" t="s">
        <v>19</v>
      </c>
      <c r="B1388" s="1" t="s">
        <v>672</v>
      </c>
      <c r="C1388" s="1">
        <v>6378877</v>
      </c>
      <c r="D1388" s="1" t="s">
        <v>690</v>
      </c>
      <c r="E1388" s="7">
        <v>118.00142857142858</v>
      </c>
      <c r="F1388" s="10">
        <v>2478.0300000000002</v>
      </c>
      <c r="G1388" s="10">
        <v>21</v>
      </c>
      <c r="H1388" s="11">
        <v>160</v>
      </c>
      <c r="I1388" s="11">
        <v>139</v>
      </c>
      <c r="J1388" s="9">
        <v>-6.6190476190476186</v>
      </c>
      <c r="K1388" s="8">
        <v>1.4451238859471157E-4</v>
      </c>
      <c r="L1388" s="12">
        <v>9.5653438165070983E-4</v>
      </c>
      <c r="M1388" s="1" t="s">
        <v>28</v>
      </c>
      <c r="N1388" s="1">
        <v>1.3788540786299215E-3</v>
      </c>
      <c r="O1388" s="9">
        <v>9.1267008061694799E-3</v>
      </c>
      <c r="P1388" s="13">
        <v>1</v>
      </c>
      <c r="Q1388" s="14" t="s">
        <v>878</v>
      </c>
      <c r="R1388" s="15" t="s">
        <v>879</v>
      </c>
      <c r="S1388" s="16" t="s">
        <v>880</v>
      </c>
      <c r="T1388" s="2" t="str" cm="1">
        <f t="array" ref="T1388">IFERROR(INDEX($AB$4:$AB$63,MATCH(C1388&amp;Q1388,$Z$4:$Z$63&amp;$Y$4:$Y$63,0)),"")</f>
        <v/>
      </c>
    </row>
    <row r="1389" spans="1:20" x14ac:dyDescent="0.25">
      <c r="A1389" s="1" t="s">
        <v>19</v>
      </c>
      <c r="B1389" s="1" t="s">
        <v>180</v>
      </c>
      <c r="C1389" s="1">
        <v>6379024</v>
      </c>
      <c r="D1389" s="1" t="s">
        <v>196</v>
      </c>
      <c r="E1389" s="7">
        <v>13.202222222222222</v>
      </c>
      <c r="F1389" s="10">
        <v>712.92</v>
      </c>
      <c r="G1389" s="10">
        <v>54</v>
      </c>
      <c r="H1389" s="11">
        <v>171</v>
      </c>
      <c r="I1389" s="11">
        <v>117</v>
      </c>
      <c r="J1389" s="9">
        <v>-2.1666666666666665</v>
      </c>
      <c r="K1389" s="8">
        <v>4.1575675870325121E-5</v>
      </c>
      <c r="L1389" s="12">
        <v>9.0080631052371089E-5</v>
      </c>
      <c r="M1389" s="1" t="s">
        <v>28</v>
      </c>
      <c r="N1389" s="1">
        <v>3.7356650691107453E-3</v>
      </c>
      <c r="O1389" s="9">
        <v>8.0939409830732816E-3</v>
      </c>
      <c r="P1389" s="13">
        <v>1</v>
      </c>
      <c r="Q1389" s="14" t="s">
        <v>878</v>
      </c>
      <c r="R1389" s="15" t="s">
        <v>879</v>
      </c>
      <c r="S1389" s="16" t="s">
        <v>880</v>
      </c>
      <c r="T1389" s="2" t="str" cm="1">
        <f t="array" ref="T1389">IFERROR(INDEX($AB$4:$AB$63,MATCH(C1389&amp;Q1389,$Z$4:$Z$63&amp;$Y$4:$Y$63,0)),"")</f>
        <v/>
      </c>
    </row>
    <row r="1390" spans="1:20" x14ac:dyDescent="0.25">
      <c r="A1390" s="1" t="s">
        <v>31</v>
      </c>
      <c r="B1390" s="1" t="s">
        <v>384</v>
      </c>
      <c r="C1390" s="1">
        <v>6431208</v>
      </c>
      <c r="D1390" s="1" t="s">
        <v>405</v>
      </c>
      <c r="E1390" s="7">
        <v>4.5999999999999996</v>
      </c>
      <c r="F1390" s="10">
        <v>36.799999999999997</v>
      </c>
      <c r="G1390" s="10">
        <v>8</v>
      </c>
      <c r="H1390" s="11">
        <v>160</v>
      </c>
      <c r="I1390" s="11">
        <v>152</v>
      </c>
      <c r="J1390" s="9">
        <v>-19</v>
      </c>
      <c r="K1390" s="8">
        <v>2.1460821298714647E-6</v>
      </c>
      <c r="L1390" s="12">
        <v>4.077556046755783E-5</v>
      </c>
      <c r="M1390" s="1" t="s">
        <v>28</v>
      </c>
      <c r="N1390" s="1">
        <v>5.203501373858692E-5</v>
      </c>
      <c r="O1390" s="9">
        <v>9.8866526103315159E-4</v>
      </c>
      <c r="P1390" s="13">
        <v>1</v>
      </c>
      <c r="Q1390" s="14" t="s">
        <v>878</v>
      </c>
      <c r="R1390" s="15" t="s">
        <v>879</v>
      </c>
      <c r="S1390" s="16" t="s">
        <v>880</v>
      </c>
      <c r="T1390" s="2" t="str" cm="1">
        <f t="array" ref="T1390">IFERROR(INDEX($AB$4:$AB$63,MATCH(C1390&amp;Q1390,$Z$4:$Z$63&amp;$Y$4:$Y$63,0)),"")</f>
        <v/>
      </c>
    </row>
    <row r="1391" spans="1:20" x14ac:dyDescent="0.25">
      <c r="A1391" s="1" t="s">
        <v>19</v>
      </c>
      <c r="B1391" s="1" t="s">
        <v>233</v>
      </c>
      <c r="C1391" s="1">
        <v>6379258</v>
      </c>
      <c r="D1391" s="1" t="s">
        <v>248</v>
      </c>
      <c r="E1391" s="7">
        <v>16.038676190476192</v>
      </c>
      <c r="F1391" s="10">
        <v>24574.579999999994</v>
      </c>
      <c r="G1391" s="10">
        <v>1564</v>
      </c>
      <c r="H1391" s="11">
        <v>1387</v>
      </c>
      <c r="I1391" s="11">
        <v>-177</v>
      </c>
      <c r="J1391" s="9">
        <v>0.11317135549872123</v>
      </c>
      <c r="K1391" s="8">
        <v>1.4331268203015405E-3</v>
      </c>
      <c r="L1391" s="12">
        <v>1.6218890485509763E-4</v>
      </c>
      <c r="M1391" s="1" t="s">
        <v>22</v>
      </c>
      <c r="N1391" s="1">
        <v>0.13268338331294502</v>
      </c>
      <c r="O1391" s="9">
        <v>1.5015958341682397E-2</v>
      </c>
      <c r="P1391" s="13">
        <v>0.74476190476190474</v>
      </c>
      <c r="Q1391" s="14" t="s">
        <v>878</v>
      </c>
      <c r="R1391" s="15" t="s">
        <v>879</v>
      </c>
      <c r="S1391" s="16" t="s">
        <v>880</v>
      </c>
      <c r="T1391" s="2" t="str" cm="1">
        <f t="array" ref="T1391">IFERROR(INDEX($AB$4:$AB$63,MATCH(C1391&amp;Q1391,$Z$4:$Z$63&amp;$Y$4:$Y$63,0)),"")</f>
        <v/>
      </c>
    </row>
    <row r="1392" spans="1:20" x14ac:dyDescent="0.25">
      <c r="A1392" s="1" t="s">
        <v>19</v>
      </c>
      <c r="B1392" s="1" t="s">
        <v>438</v>
      </c>
      <c r="C1392" s="1">
        <v>6379079</v>
      </c>
      <c r="D1392" s="1" t="s">
        <v>459</v>
      </c>
      <c r="E1392" s="7">
        <v>56.48</v>
      </c>
      <c r="F1392" s="10">
        <v>903.68</v>
      </c>
      <c r="G1392" s="10">
        <v>16</v>
      </c>
      <c r="H1392" s="11">
        <v>200</v>
      </c>
      <c r="I1392" s="11">
        <v>184</v>
      </c>
      <c r="J1392" s="9">
        <v>-11.5</v>
      </c>
      <c r="K1392" s="8">
        <v>5.2700312476147964E-5</v>
      </c>
      <c r="L1392" s="12">
        <v>6.0605359347570159E-4</v>
      </c>
      <c r="M1392" s="1" t="s">
        <v>28</v>
      </c>
      <c r="N1392" s="1">
        <v>1.1871660061067689E-3</v>
      </c>
      <c r="O1392" s="9">
        <v>1.3652409070227842E-2</v>
      </c>
      <c r="P1392" s="13">
        <v>1</v>
      </c>
      <c r="Q1392" s="14" t="s">
        <v>878</v>
      </c>
      <c r="R1392" s="15" t="s">
        <v>879</v>
      </c>
      <c r="S1392" s="16" t="s">
        <v>880</v>
      </c>
      <c r="T1392" s="2" t="str" cm="1">
        <f t="array" ref="T1392">IFERROR(INDEX($AB$4:$AB$63,MATCH(C1392&amp;Q1392,$Z$4:$Z$63&amp;$Y$4:$Y$63,0)),"")</f>
        <v/>
      </c>
    </row>
    <row r="1393" spans="1:20" x14ac:dyDescent="0.25">
      <c r="A1393" s="1" t="s">
        <v>19</v>
      </c>
      <c r="B1393" s="1" t="s">
        <v>603</v>
      </c>
      <c r="C1393" s="1">
        <v>6327846</v>
      </c>
      <c r="D1393" s="1" t="s">
        <v>604</v>
      </c>
      <c r="E1393" s="7">
        <v>37.110314465408806</v>
      </c>
      <c r="F1393" s="10">
        <v>14967.520000000002</v>
      </c>
      <c r="G1393" s="10">
        <v>412</v>
      </c>
      <c r="H1393" s="11">
        <v>603</v>
      </c>
      <c r="I1393" s="11">
        <v>191</v>
      </c>
      <c r="J1393" s="9">
        <v>-0.46359223300970875</v>
      </c>
      <c r="K1393" s="8">
        <v>8.7286758696993884E-4</v>
      </c>
      <c r="L1393" s="12">
        <v>4.0465463376519013E-4</v>
      </c>
      <c r="M1393" s="1" t="s">
        <v>28</v>
      </c>
      <c r="N1393" s="1">
        <v>1.5753839334714491E-2</v>
      </c>
      <c r="O1393" s="9">
        <v>7.3033575556564756E-3</v>
      </c>
      <c r="P1393" s="13">
        <v>0.64779874213836475</v>
      </c>
      <c r="Q1393" s="14" t="s">
        <v>878</v>
      </c>
      <c r="R1393" s="15" t="s">
        <v>879</v>
      </c>
      <c r="S1393" s="16" t="s">
        <v>880</v>
      </c>
      <c r="T1393" s="2" t="str" cm="1">
        <f t="array" ref="T1393">IFERROR(INDEX($AB$4:$AB$63,MATCH(C1393&amp;Q1393,$Z$4:$Z$63&amp;$Y$4:$Y$63,0)),"")</f>
        <v/>
      </c>
    </row>
    <row r="1394" spans="1:20" x14ac:dyDescent="0.25">
      <c r="A1394" s="1" t="s">
        <v>19</v>
      </c>
      <c r="B1394" s="1" t="s">
        <v>315</v>
      </c>
      <c r="C1394" s="1">
        <v>6379791</v>
      </c>
      <c r="D1394" s="1" t="s">
        <v>338</v>
      </c>
      <c r="E1394" s="7">
        <v>286.73040000000003</v>
      </c>
      <c r="F1394" s="10">
        <v>7168.26</v>
      </c>
      <c r="G1394" s="10">
        <v>25</v>
      </c>
      <c r="H1394" s="11">
        <v>184</v>
      </c>
      <c r="I1394" s="11">
        <v>159</v>
      </c>
      <c r="J1394" s="9">
        <v>-6.36</v>
      </c>
      <c r="K1394" s="8">
        <v>4.1803463826827245E-4</v>
      </c>
      <c r="L1394" s="12">
        <v>2.6587002993862128E-3</v>
      </c>
      <c r="M1394" s="1" t="s">
        <v>28</v>
      </c>
      <c r="N1394" s="1">
        <v>6.0090501160493413E-3</v>
      </c>
      <c r="O1394" s="9">
        <v>3.8217558738073816E-2</v>
      </c>
      <c r="P1394" s="13">
        <v>1</v>
      </c>
      <c r="Q1394" s="14" t="s">
        <v>878</v>
      </c>
      <c r="R1394" s="15" t="s">
        <v>879</v>
      </c>
      <c r="S1394" s="16" t="s">
        <v>880</v>
      </c>
      <c r="T1394" s="2" cm="1">
        <f t="array" ref="T1394">IFERROR(INDEX($AB$4:$AB$63,MATCH(C1394&amp;Q1394,$Z$4:$Z$63&amp;$Y$4:$Y$63,0)),"")</f>
        <v>9</v>
      </c>
    </row>
    <row r="1395" spans="1:20" x14ac:dyDescent="0.25">
      <c r="A1395" s="1" t="s">
        <v>19</v>
      </c>
      <c r="B1395" s="1" t="s">
        <v>150</v>
      </c>
      <c r="C1395" s="1">
        <v>6331877</v>
      </c>
      <c r="D1395" s="1" t="s">
        <v>154</v>
      </c>
      <c r="E1395" s="7">
        <v>25.964364640883975</v>
      </c>
      <c r="F1395" s="10">
        <v>5981.7200000000021</v>
      </c>
      <c r="G1395" s="10">
        <v>252</v>
      </c>
      <c r="H1395" s="11">
        <v>525</v>
      </c>
      <c r="I1395" s="11">
        <v>273</v>
      </c>
      <c r="J1395" s="9">
        <v>-1.0833333333333333</v>
      </c>
      <c r="K1395" s="8">
        <v>3.4883865211670495E-4</v>
      </c>
      <c r="L1395" s="12">
        <v>3.7790853979309698E-4</v>
      </c>
      <c r="M1395" s="1" t="s">
        <v>28</v>
      </c>
      <c r="N1395" s="1">
        <v>1.9919559442105023E-2</v>
      </c>
      <c r="O1395" s="9">
        <v>2.1579522728947108E-2</v>
      </c>
      <c r="P1395" s="13">
        <v>0.34806629834254144</v>
      </c>
      <c r="Q1395" s="14" t="s">
        <v>878</v>
      </c>
      <c r="R1395" s="15" t="s">
        <v>879</v>
      </c>
      <c r="S1395" s="16" t="s">
        <v>880</v>
      </c>
      <c r="T1395" s="2" t="str" cm="1">
        <f t="array" ref="T1395">IFERROR(INDEX($AB$4:$AB$63,MATCH(C1395&amp;Q1395,$Z$4:$Z$63&amp;$Y$4:$Y$63,0)),"")</f>
        <v/>
      </c>
    </row>
    <row r="1396" spans="1:20" x14ac:dyDescent="0.25">
      <c r="A1396" s="1" t="s">
        <v>19</v>
      </c>
      <c r="B1396" s="1" t="s">
        <v>150</v>
      </c>
      <c r="C1396" s="1">
        <v>6378993</v>
      </c>
      <c r="D1396" s="1" t="s">
        <v>159</v>
      </c>
      <c r="E1396" s="7">
        <v>5.3448559670781899</v>
      </c>
      <c r="F1396" s="10">
        <v>11847.2</v>
      </c>
      <c r="G1396" s="10">
        <v>2230</v>
      </c>
      <c r="H1396" s="11">
        <v>2279</v>
      </c>
      <c r="I1396" s="11">
        <v>49</v>
      </c>
      <c r="J1396" s="9">
        <v>-2.1973094170403589E-2</v>
      </c>
      <c r="K1396" s="8">
        <v>6.9089848394057664E-4</v>
      </c>
      <c r="L1396" s="12">
        <v>1.5181177449815363E-5</v>
      </c>
      <c r="M1396" s="1" t="s">
        <v>28</v>
      </c>
      <c r="N1396" s="1">
        <v>3.9452031292422002E-2</v>
      </c>
      <c r="O1396" s="9">
        <v>8.6688319880209787E-4</v>
      </c>
      <c r="P1396" s="13">
        <v>0.91769547325102885</v>
      </c>
      <c r="Q1396" s="14" t="s">
        <v>878</v>
      </c>
      <c r="R1396" s="15" t="s">
        <v>879</v>
      </c>
      <c r="S1396" s="16" t="s">
        <v>880</v>
      </c>
      <c r="T1396" s="2" t="str" cm="1">
        <f t="array" ref="T1396">IFERROR(INDEX($AB$4:$AB$63,MATCH(C1396&amp;Q1396,$Z$4:$Z$63&amp;$Y$4:$Y$63,0)),"")</f>
        <v/>
      </c>
    </row>
    <row r="1397" spans="1:20" x14ac:dyDescent="0.25">
      <c r="A1397" s="1" t="s">
        <v>19</v>
      </c>
      <c r="B1397" s="1" t="s">
        <v>438</v>
      </c>
      <c r="C1397" s="1">
        <v>6379046</v>
      </c>
      <c r="D1397" s="1" t="s">
        <v>446</v>
      </c>
      <c r="E1397" s="7">
        <v>7.8583918128655013</v>
      </c>
      <c r="F1397" s="10">
        <v>8888.9600000000046</v>
      </c>
      <c r="G1397" s="10">
        <v>1148</v>
      </c>
      <c r="H1397" s="11">
        <v>1536</v>
      </c>
      <c r="I1397" s="11">
        <v>388</v>
      </c>
      <c r="J1397" s="9">
        <v>-0.33797909407665505</v>
      </c>
      <c r="K1397" s="8">
        <v>5.1838147307451809E-4</v>
      </c>
      <c r="L1397" s="12">
        <v>1.7520210065584757E-4</v>
      </c>
      <c r="M1397" s="1" t="s">
        <v>28</v>
      </c>
      <c r="N1397" s="1">
        <v>1.1677442392929832E-2</v>
      </c>
      <c r="O1397" s="9">
        <v>3.9467314010947514E-3</v>
      </c>
      <c r="P1397" s="13">
        <v>0.83918128654970758</v>
      </c>
      <c r="Q1397" s="14" t="s">
        <v>878</v>
      </c>
      <c r="R1397" s="15" t="s">
        <v>879</v>
      </c>
      <c r="S1397" s="16" t="s">
        <v>880</v>
      </c>
      <c r="T1397" s="2" t="str" cm="1">
        <f t="array" ref="T1397">IFERROR(INDEX($AB$4:$AB$63,MATCH(C1397&amp;Q1397,$Z$4:$Z$63&amp;$Y$4:$Y$63,0)),"")</f>
        <v/>
      </c>
    </row>
    <row r="1398" spans="1:20" x14ac:dyDescent="0.25">
      <c r="A1398" s="1" t="s">
        <v>31</v>
      </c>
      <c r="B1398" s="1" t="s">
        <v>603</v>
      </c>
      <c r="C1398" s="1">
        <v>6425924</v>
      </c>
      <c r="D1398" s="1" t="s">
        <v>636</v>
      </c>
      <c r="E1398" s="7">
        <v>34.011483050847467</v>
      </c>
      <c r="F1398" s="10">
        <v>26510.549999999996</v>
      </c>
      <c r="G1398" s="10">
        <v>800</v>
      </c>
      <c r="H1398" s="11">
        <v>1072</v>
      </c>
      <c r="I1398" s="11">
        <v>272</v>
      </c>
      <c r="J1398" s="9">
        <v>-0.34</v>
      </c>
      <c r="K1398" s="8">
        <v>1.5460276523930421E-3</v>
      </c>
      <c r="L1398" s="12">
        <v>5.2564940181363433E-4</v>
      </c>
      <c r="M1398" s="1" t="s">
        <v>28</v>
      </c>
      <c r="N1398" s="1">
        <v>2.7903282933639983E-2</v>
      </c>
      <c r="O1398" s="9">
        <v>9.4871161974375944E-3</v>
      </c>
      <c r="P1398" s="13">
        <v>0.67796610169491522</v>
      </c>
      <c r="Q1398" s="14" t="s">
        <v>878</v>
      </c>
      <c r="R1398" s="15" t="s">
        <v>879</v>
      </c>
      <c r="S1398" s="16" t="s">
        <v>880</v>
      </c>
      <c r="T1398" s="2" t="str" cm="1">
        <f t="array" ref="T1398">IFERROR(INDEX($AB$4:$AB$63,MATCH(C1398&amp;Q1398,$Z$4:$Z$63&amp;$Y$4:$Y$63,0)),"")</f>
        <v/>
      </c>
    </row>
    <row r="1399" spans="1:20" x14ac:dyDescent="0.25">
      <c r="A1399" s="1" t="s">
        <v>19</v>
      </c>
      <c r="B1399" s="1" t="s">
        <v>358</v>
      </c>
      <c r="C1399" s="1">
        <v>6332800</v>
      </c>
      <c r="D1399" s="1" t="s">
        <v>364</v>
      </c>
      <c r="E1399" s="7">
        <v>57.427169811320724</v>
      </c>
      <c r="F1399" s="10">
        <v>6327.53</v>
      </c>
      <c r="G1399" s="10">
        <v>125</v>
      </c>
      <c r="H1399" s="11">
        <v>483</v>
      </c>
      <c r="I1399" s="11">
        <v>358</v>
      </c>
      <c r="J1399" s="9">
        <v>-2.8639999999999999</v>
      </c>
      <c r="K1399" s="8">
        <v>3.6900540921808666E-4</v>
      </c>
      <c r="L1399" s="12">
        <v>1.0568314920006002E-3</v>
      </c>
      <c r="M1399" s="1" t="s">
        <v>28</v>
      </c>
      <c r="N1399" s="1">
        <v>4.2919188248873544E-2</v>
      </c>
      <c r="O1399" s="9">
        <v>0.12292055514477382</v>
      </c>
      <c r="P1399" s="13">
        <v>0.33692722371967654</v>
      </c>
      <c r="Q1399" s="14" t="s">
        <v>878</v>
      </c>
      <c r="R1399" s="15" t="s">
        <v>879</v>
      </c>
      <c r="S1399" s="16" t="s">
        <v>880</v>
      </c>
      <c r="T1399" s="2" t="str" cm="1">
        <f t="array" ref="T1399">IFERROR(INDEX($AB$4:$AB$63,MATCH(C1399&amp;Q1399,$Z$4:$Z$63&amp;$Y$4:$Y$63,0)),"")</f>
        <v/>
      </c>
    </row>
    <row r="1400" spans="1:20" x14ac:dyDescent="0.25">
      <c r="A1400" s="1" t="s">
        <v>19</v>
      </c>
      <c r="B1400" s="1" t="s">
        <v>315</v>
      </c>
      <c r="C1400" s="1">
        <v>6294064</v>
      </c>
      <c r="D1400" s="1" t="s">
        <v>317</v>
      </c>
      <c r="E1400" s="7">
        <v>132.73176470588234</v>
      </c>
      <c r="F1400" s="10">
        <v>31142.639999999999</v>
      </c>
      <c r="G1400" s="10">
        <v>237</v>
      </c>
      <c r="H1400" s="11">
        <v>220</v>
      </c>
      <c r="I1400" s="11">
        <v>-17</v>
      </c>
      <c r="J1400" s="9">
        <v>7.1729957805907171E-2</v>
      </c>
      <c r="K1400" s="8">
        <v>1.8161593255712029E-3</v>
      </c>
      <c r="L1400" s="12">
        <v>1.3027303179202721E-4</v>
      </c>
      <c r="M1400" s="1" t="s">
        <v>22</v>
      </c>
      <c r="N1400" s="1">
        <v>2.6106430919927967E-2</v>
      </c>
      <c r="O1400" s="9">
        <v>1.8726131883492635E-3</v>
      </c>
      <c r="P1400" s="13">
        <v>0.92941176470588238</v>
      </c>
      <c r="Q1400" s="14" t="s">
        <v>878</v>
      </c>
      <c r="R1400" s="15" t="s">
        <v>879</v>
      </c>
      <c r="S1400" s="16" t="s">
        <v>880</v>
      </c>
      <c r="T1400" s="2" t="str" cm="1">
        <f t="array" ref="T1400">IFERROR(INDEX($AB$4:$AB$63,MATCH(C1400&amp;Q1400,$Z$4:$Z$63&amp;$Y$4:$Y$63,0)),"")</f>
        <v/>
      </c>
    </row>
    <row r="1401" spans="1:20" x14ac:dyDescent="0.25">
      <c r="A1401" s="1" t="s">
        <v>19</v>
      </c>
      <c r="B1401" s="1" t="s">
        <v>384</v>
      </c>
      <c r="C1401" s="1">
        <v>6384602</v>
      </c>
      <c r="D1401" s="1" t="s">
        <v>399</v>
      </c>
      <c r="E1401" s="7">
        <v>4.6856737588652484</v>
      </c>
      <c r="F1401" s="10">
        <v>14103.359999999999</v>
      </c>
      <c r="G1401" s="10">
        <v>3036</v>
      </c>
      <c r="H1401" s="11">
        <v>3024</v>
      </c>
      <c r="I1401" s="11">
        <v>-12</v>
      </c>
      <c r="J1401" s="9">
        <v>3.952569169960474E-3</v>
      </c>
      <c r="K1401" s="8">
        <v>8.224719800854353E-4</v>
      </c>
      <c r="L1401" s="12">
        <v>3.2508773916420365E-6</v>
      </c>
      <c r="M1401" s="1" t="s">
        <v>22</v>
      </c>
      <c r="N1401" s="1">
        <v>1.9942079656528184E-2</v>
      </c>
      <c r="O1401" s="9">
        <v>7.8822449235289253E-5</v>
      </c>
      <c r="P1401" s="13">
        <v>0.8971631205673759</v>
      </c>
      <c r="Q1401" s="14" t="s">
        <v>878</v>
      </c>
      <c r="R1401" s="15" t="s">
        <v>879</v>
      </c>
      <c r="S1401" s="16" t="s">
        <v>880</v>
      </c>
      <c r="T1401" s="2" t="str" cm="1">
        <f t="array" ref="T1401">IFERROR(INDEX($AB$4:$AB$63,MATCH(C1401&amp;Q1401,$Z$4:$Z$63&amp;$Y$4:$Y$63,0)),"")</f>
        <v/>
      </c>
    </row>
    <row r="1402" spans="1:20" x14ac:dyDescent="0.25">
      <c r="A1402" s="1" t="s">
        <v>19</v>
      </c>
      <c r="B1402" s="1" t="s">
        <v>233</v>
      </c>
      <c r="C1402" s="1">
        <v>6213748</v>
      </c>
      <c r="D1402" s="1" t="s">
        <v>235</v>
      </c>
      <c r="E1402" s="7">
        <v>13.786763485477181</v>
      </c>
      <c r="F1402" s="10">
        <v>1777.1399999999999</v>
      </c>
      <c r="G1402" s="10">
        <v>136</v>
      </c>
      <c r="H1402" s="11">
        <v>226</v>
      </c>
      <c r="I1402" s="11">
        <v>90</v>
      </c>
      <c r="J1402" s="9">
        <v>-0.66176470588235292</v>
      </c>
      <c r="K1402" s="8">
        <v>1.0363827163803735E-4</v>
      </c>
      <c r="L1402" s="12">
        <v>6.8584150348701187E-5</v>
      </c>
      <c r="M1402" s="1" t="s">
        <v>28</v>
      </c>
      <c r="N1402" s="1">
        <v>9.5951567766678885E-3</v>
      </c>
      <c r="O1402" s="9">
        <v>6.3497361022066909E-3</v>
      </c>
      <c r="P1402" s="13">
        <v>0.28215767634854771</v>
      </c>
      <c r="Q1402" s="14" t="s">
        <v>878</v>
      </c>
      <c r="R1402" s="15" t="s">
        <v>879</v>
      </c>
      <c r="S1402" s="16" t="s">
        <v>880</v>
      </c>
      <c r="T1402" s="2" t="str" cm="1">
        <f t="array" ref="T1402">IFERROR(INDEX($AB$4:$AB$63,MATCH(C1402&amp;Q1402,$Z$4:$Z$63&amp;$Y$4:$Y$63,0)),"")</f>
        <v/>
      </c>
    </row>
    <row r="1403" spans="1:20" x14ac:dyDescent="0.25">
      <c r="A1403" s="1" t="s">
        <v>19</v>
      </c>
      <c r="B1403" s="1" t="s">
        <v>438</v>
      </c>
      <c r="C1403" s="1">
        <v>6379058</v>
      </c>
      <c r="D1403" s="1" t="s">
        <v>449</v>
      </c>
      <c r="E1403" s="7">
        <v>40.038814814814813</v>
      </c>
      <c r="F1403" s="10">
        <v>4436.0399999999991</v>
      </c>
      <c r="G1403" s="10">
        <v>114</v>
      </c>
      <c r="H1403" s="11">
        <v>449</v>
      </c>
      <c r="I1403" s="11">
        <v>335</v>
      </c>
      <c r="J1403" s="9">
        <v>-2.9385964912280702</v>
      </c>
      <c r="K1403" s="8">
        <v>2.5869853726616875E-4</v>
      </c>
      <c r="L1403" s="12">
        <v>7.6021061389619764E-4</v>
      </c>
      <c r="M1403" s="1" t="s">
        <v>28</v>
      </c>
      <c r="N1403" s="1">
        <v>5.8276335536139676E-3</v>
      </c>
      <c r="O1403" s="9">
        <v>1.7125063512812976E-2</v>
      </c>
      <c r="P1403" s="13">
        <v>0.2814814814814815</v>
      </c>
      <c r="Q1403" s="14" t="s">
        <v>878</v>
      </c>
      <c r="R1403" s="15" t="s">
        <v>879</v>
      </c>
      <c r="S1403" s="16" t="s">
        <v>880</v>
      </c>
      <c r="T1403" s="2" t="str" cm="1">
        <f t="array" ref="T1403">IFERROR(INDEX($AB$4:$AB$63,MATCH(C1403&amp;Q1403,$Z$4:$Z$63&amp;$Y$4:$Y$63,0)),"")</f>
        <v/>
      </c>
    </row>
    <row r="1404" spans="1:20" x14ac:dyDescent="0.25">
      <c r="A1404" s="1" t="s">
        <v>19</v>
      </c>
      <c r="B1404" s="1" t="s">
        <v>208</v>
      </c>
      <c r="C1404" s="1">
        <v>6379244</v>
      </c>
      <c r="D1404" s="1" t="s">
        <v>210</v>
      </c>
      <c r="E1404" s="7">
        <v>15.832173913043478</v>
      </c>
      <c r="F1404" s="10">
        <v>1456.56</v>
      </c>
      <c r="G1404" s="10">
        <v>92</v>
      </c>
      <c r="H1404" s="11">
        <v>278</v>
      </c>
      <c r="I1404" s="11">
        <v>186</v>
      </c>
      <c r="J1404" s="9">
        <v>-2.0217391304347827</v>
      </c>
      <c r="K1404" s="8">
        <v>8.4942863779499466E-5</v>
      </c>
      <c r="L1404" s="12">
        <v>1.7173231155420544E-4</v>
      </c>
      <c r="M1404" s="1" t="s">
        <v>28</v>
      </c>
      <c r="N1404" s="1">
        <v>3.6993756909851974E-2</v>
      </c>
      <c r="O1404" s="9">
        <v>7.4791725926439859E-2</v>
      </c>
      <c r="P1404" s="13">
        <v>1</v>
      </c>
      <c r="Q1404" s="14" t="s">
        <v>878</v>
      </c>
      <c r="R1404" s="15" t="s">
        <v>879</v>
      </c>
      <c r="S1404" s="16" t="s">
        <v>880</v>
      </c>
      <c r="T1404" s="2" t="str" cm="1">
        <f t="array" ref="T1404">IFERROR(INDEX($AB$4:$AB$63,MATCH(C1404&amp;Q1404,$Z$4:$Z$63&amp;$Y$4:$Y$63,0)),"")</f>
        <v/>
      </c>
    </row>
    <row r="1405" spans="1:20" x14ac:dyDescent="0.25">
      <c r="A1405" s="1" t="s">
        <v>19</v>
      </c>
      <c r="B1405" s="1" t="s">
        <v>127</v>
      </c>
      <c r="C1405" s="1">
        <v>6230583</v>
      </c>
      <c r="D1405" s="1" t="s">
        <v>129</v>
      </c>
      <c r="E1405" s="7">
        <v>10.865137614678899</v>
      </c>
      <c r="F1405" s="10">
        <v>5986.0199999999968</v>
      </c>
      <c r="G1405" s="10">
        <v>582</v>
      </c>
      <c r="H1405" s="11">
        <v>628</v>
      </c>
      <c r="I1405" s="11">
        <v>46</v>
      </c>
      <c r="J1405" s="9">
        <v>-7.903780068728522E-2</v>
      </c>
      <c r="K1405" s="8">
        <v>3.4908941714818418E-4</v>
      </c>
      <c r="L1405" s="12">
        <v>2.7591259774598748E-5</v>
      </c>
      <c r="M1405" s="1" t="s">
        <v>28</v>
      </c>
      <c r="N1405" s="1">
        <v>6.7573086720612047E-2</v>
      </c>
      <c r="O1405" s="9">
        <v>5.3408281600483744E-3</v>
      </c>
      <c r="P1405" s="13">
        <v>0.44495412844036697</v>
      </c>
      <c r="Q1405" s="14" t="s">
        <v>878</v>
      </c>
      <c r="R1405" s="15" t="s">
        <v>879</v>
      </c>
      <c r="S1405" s="16" t="s">
        <v>880</v>
      </c>
      <c r="T1405" s="2" t="str" cm="1">
        <f t="array" ref="T1405">IFERROR(INDEX($AB$4:$AB$63,MATCH(C1405&amp;Q1405,$Z$4:$Z$63&amp;$Y$4:$Y$63,0)),"")</f>
        <v/>
      </c>
    </row>
    <row r="1406" spans="1:20" x14ac:dyDescent="0.25">
      <c r="A1406" s="1" t="s">
        <v>19</v>
      </c>
      <c r="B1406" s="1" t="s">
        <v>66</v>
      </c>
      <c r="C1406" s="1">
        <v>6392671</v>
      </c>
      <c r="D1406" s="1" t="s">
        <v>70</v>
      </c>
      <c r="E1406" s="7">
        <v>24.146470588235296</v>
      </c>
      <c r="F1406" s="10">
        <v>3283.92</v>
      </c>
      <c r="G1406" s="10">
        <v>136</v>
      </c>
      <c r="H1406" s="11">
        <v>319</v>
      </c>
      <c r="I1406" s="11">
        <v>183</v>
      </c>
      <c r="J1406" s="9">
        <v>-1.3455882352941178</v>
      </c>
      <c r="K1406" s="8">
        <v>1.9150983771542123E-4</v>
      </c>
      <c r="L1406" s="12">
        <v>2.5769338457295652E-4</v>
      </c>
      <c r="M1406" s="1" t="s">
        <v>28</v>
      </c>
      <c r="N1406" s="1">
        <v>4.7117135147560349E-3</v>
      </c>
      <c r="O1406" s="9">
        <v>6.3400262735320177E-3</v>
      </c>
      <c r="P1406" s="13">
        <v>1</v>
      </c>
      <c r="Q1406" s="14" t="s">
        <v>878</v>
      </c>
      <c r="R1406" s="15" t="s">
        <v>879</v>
      </c>
      <c r="S1406" s="16" t="s">
        <v>880</v>
      </c>
      <c r="T1406" s="2" t="str" cm="1">
        <f t="array" ref="T1406">IFERROR(INDEX($AB$4:$AB$63,MATCH(C1406&amp;Q1406,$Z$4:$Z$63&amp;$Y$4:$Y$63,0)),"")</f>
        <v/>
      </c>
    </row>
    <row r="1407" spans="1:20" x14ac:dyDescent="0.25">
      <c r="A1407" s="1" t="s">
        <v>19</v>
      </c>
      <c r="B1407" s="1" t="s">
        <v>792</v>
      </c>
      <c r="C1407" s="1">
        <v>6392729</v>
      </c>
      <c r="D1407" s="1" t="s">
        <v>804</v>
      </c>
      <c r="E1407" s="7">
        <v>-127.03999999999999</v>
      </c>
      <c r="F1407" s="10">
        <v>-1016.3199999999999</v>
      </c>
      <c r="G1407" s="10">
        <v>8</v>
      </c>
      <c r="H1407" s="11">
        <v>202</v>
      </c>
      <c r="I1407" s="11">
        <v>194</v>
      </c>
      <c r="J1407" s="9">
        <v>-24.25</v>
      </c>
      <c r="K1407" s="8">
        <v>-5.9269189951928452E-5</v>
      </c>
      <c r="L1407" s="12">
        <v>1.437277856334265E-3</v>
      </c>
      <c r="M1407" s="1" t="s">
        <v>28</v>
      </c>
      <c r="N1407" s="1">
        <v>-6.3338349572074123E-3</v>
      </c>
      <c r="O1407" s="9">
        <v>0.15359549771227976</v>
      </c>
      <c r="P1407" s="13">
        <v>1</v>
      </c>
      <c r="Q1407" s="14" t="s">
        <v>878</v>
      </c>
      <c r="R1407" s="15" t="s">
        <v>879</v>
      </c>
      <c r="S1407" s="16" t="s">
        <v>880</v>
      </c>
      <c r="T1407" s="2" t="str" cm="1">
        <f t="array" ref="T1407">IFERROR(INDEX($AB$4:$AB$63,MATCH(C1407&amp;Q1407,$Z$4:$Z$63&amp;$Y$4:$Y$63,0)),"")</f>
        <v/>
      </c>
    </row>
    <row r="1408" spans="1:20" x14ac:dyDescent="0.25">
      <c r="A1408" s="1" t="s">
        <v>19</v>
      </c>
      <c r="B1408" s="1" t="s">
        <v>374</v>
      </c>
      <c r="C1408" s="1">
        <v>6379806</v>
      </c>
      <c r="D1408" s="1" t="s">
        <v>381</v>
      </c>
      <c r="E1408" s="7">
        <v>33.583308823529421</v>
      </c>
      <c r="F1408" s="10">
        <v>10554.87</v>
      </c>
      <c r="G1408" s="10">
        <v>321</v>
      </c>
      <c r="H1408" s="11">
        <v>253</v>
      </c>
      <c r="I1408" s="11">
        <v>-68</v>
      </c>
      <c r="J1408" s="9">
        <v>0.21183800623052959</v>
      </c>
      <c r="K1408" s="8">
        <v>6.1553309484012038E-4</v>
      </c>
      <c r="L1408" s="12">
        <v>1.3039330357983859E-4</v>
      </c>
      <c r="M1408" s="1" t="s">
        <v>22</v>
      </c>
      <c r="N1408" s="1">
        <v>6.1569378752941946E-2</v>
      </c>
      <c r="O1408" s="9">
        <v>1.3042734439875553E-2</v>
      </c>
      <c r="P1408" s="13">
        <v>0.78676470588235292</v>
      </c>
      <c r="Q1408" s="14" t="s">
        <v>878</v>
      </c>
      <c r="R1408" s="15" t="s">
        <v>879</v>
      </c>
      <c r="S1408" s="16" t="s">
        <v>880</v>
      </c>
      <c r="T1408" s="2" t="str" cm="1">
        <f t="array" ref="T1408">IFERROR(INDEX($AB$4:$AB$63,MATCH(C1408&amp;Q1408,$Z$4:$Z$63&amp;$Y$4:$Y$63,0)),"")</f>
        <v/>
      </c>
    </row>
    <row r="1409" spans="1:20" x14ac:dyDescent="0.25">
      <c r="A1409" s="1" t="s">
        <v>19</v>
      </c>
      <c r="B1409" s="1" t="s">
        <v>549</v>
      </c>
      <c r="C1409" s="1">
        <v>6379575</v>
      </c>
      <c r="D1409" s="1" t="s">
        <v>562</v>
      </c>
      <c r="E1409" s="7">
        <v>28.379671641791045</v>
      </c>
      <c r="F1409" s="10">
        <v>23133.600000000002</v>
      </c>
      <c r="G1409" s="10">
        <v>848</v>
      </c>
      <c r="H1409" s="11">
        <v>956</v>
      </c>
      <c r="I1409" s="11">
        <v>108</v>
      </c>
      <c r="J1409" s="9">
        <v>-0.12735849056603774</v>
      </c>
      <c r="K1409" s="8">
        <v>1.349092542380286E-3</v>
      </c>
      <c r="L1409" s="12">
        <v>1.718183898314515E-4</v>
      </c>
      <c r="M1409" s="1" t="s">
        <v>28</v>
      </c>
      <c r="N1409" s="1">
        <v>2.4715213246010719E-2</v>
      </c>
      <c r="O1409" s="9">
        <v>3.1476922530296668E-3</v>
      </c>
      <c r="P1409" s="13">
        <v>0.63283582089552237</v>
      </c>
      <c r="Q1409" s="14" t="s">
        <v>878</v>
      </c>
      <c r="R1409" s="15" t="s">
        <v>879</v>
      </c>
      <c r="S1409" s="16" t="s">
        <v>880</v>
      </c>
      <c r="T1409" s="2" t="str" cm="1">
        <f t="array" ref="T1409">IFERROR(INDEX($AB$4:$AB$63,MATCH(C1409&amp;Q1409,$Z$4:$Z$63&amp;$Y$4:$Y$63,0)),"")</f>
        <v/>
      </c>
    </row>
    <row r="1410" spans="1:20" x14ac:dyDescent="0.25">
      <c r="A1410" s="1" t="s">
        <v>19</v>
      </c>
      <c r="B1410" s="1" t="s">
        <v>358</v>
      </c>
      <c r="C1410" s="1">
        <v>6332802</v>
      </c>
      <c r="D1410" s="1" t="s">
        <v>365</v>
      </c>
      <c r="E1410" s="7">
        <v>85.942058823529408</v>
      </c>
      <c r="F1410" s="10">
        <v>11205.96</v>
      </c>
      <c r="G1410" s="10">
        <v>140</v>
      </c>
      <c r="H1410" s="11">
        <v>290</v>
      </c>
      <c r="I1410" s="11">
        <v>150</v>
      </c>
      <c r="J1410" s="9">
        <v>-1.0714285714285714</v>
      </c>
      <c r="K1410" s="8">
        <v>6.5350300282756625E-4</v>
      </c>
      <c r="L1410" s="12">
        <v>7.0018178874382093E-4</v>
      </c>
      <c r="M1410" s="1" t="s">
        <v>28</v>
      </c>
      <c r="N1410" s="1">
        <v>7.6009233737231896E-2</v>
      </c>
      <c r="O1410" s="9">
        <v>8.143846471846275E-2</v>
      </c>
      <c r="P1410" s="13">
        <v>0.25735294117647056</v>
      </c>
      <c r="Q1410" s="14" t="s">
        <v>878</v>
      </c>
      <c r="R1410" s="15" t="s">
        <v>879</v>
      </c>
      <c r="S1410" s="16" t="s">
        <v>880</v>
      </c>
      <c r="T1410" s="2" t="str" cm="1">
        <f t="array" ref="T1410">IFERROR(INDEX($AB$4:$AB$63,MATCH(C1410&amp;Q1410,$Z$4:$Z$63&amp;$Y$4:$Y$63,0)),"")</f>
        <v/>
      </c>
    </row>
    <row r="1411" spans="1:20" x14ac:dyDescent="0.25">
      <c r="A1411" s="1" t="s">
        <v>19</v>
      </c>
      <c r="B1411" s="1" t="s">
        <v>358</v>
      </c>
      <c r="C1411" s="1">
        <v>6342805</v>
      </c>
      <c r="D1411" s="1" t="s">
        <v>366</v>
      </c>
      <c r="E1411" s="7">
        <v>7.2611111111111137</v>
      </c>
      <c r="F1411" s="10">
        <v>326.75000000000011</v>
      </c>
      <c r="G1411" s="10">
        <v>45</v>
      </c>
      <c r="H1411" s="11">
        <v>250</v>
      </c>
      <c r="I1411" s="11">
        <v>205</v>
      </c>
      <c r="J1411" s="9">
        <v>-4.5555555555555554</v>
      </c>
      <c r="K1411" s="8">
        <v>1.905522651998645E-5</v>
      </c>
      <c r="L1411" s="12">
        <v>8.680714303549382E-5</v>
      </c>
      <c r="M1411" s="1" t="s">
        <v>28</v>
      </c>
      <c r="N1411" s="1">
        <v>2.2163221289064508E-3</v>
      </c>
      <c r="O1411" s="9">
        <v>1.0096578587240498E-2</v>
      </c>
      <c r="P1411" s="13">
        <v>1</v>
      </c>
      <c r="Q1411" s="14" t="s">
        <v>878</v>
      </c>
      <c r="R1411" s="15" t="s">
        <v>879</v>
      </c>
      <c r="S1411" s="16" t="s">
        <v>880</v>
      </c>
      <c r="T1411" s="2" t="str" cm="1">
        <f t="array" ref="T1411">IFERROR(INDEX($AB$4:$AB$63,MATCH(C1411&amp;Q1411,$Z$4:$Z$63&amp;$Y$4:$Y$63,0)),"")</f>
        <v/>
      </c>
    </row>
    <row r="1412" spans="1:20" x14ac:dyDescent="0.25">
      <c r="A1412" s="1" t="s">
        <v>31</v>
      </c>
      <c r="B1412" s="1" t="s">
        <v>66</v>
      </c>
      <c r="C1412" s="1">
        <v>6425859</v>
      </c>
      <c r="D1412" s="1" t="s">
        <v>81</v>
      </c>
      <c r="E1412" s="7">
        <v>18.683599999999995</v>
      </c>
      <c r="F1412" s="10">
        <v>23726.079999999994</v>
      </c>
      <c r="G1412" s="10">
        <v>1292</v>
      </c>
      <c r="H1412" s="11">
        <v>1570</v>
      </c>
      <c r="I1412" s="11">
        <v>278</v>
      </c>
      <c r="J1412" s="9">
        <v>-0.21517027863777088</v>
      </c>
      <c r="K1412" s="8">
        <v>1.3836444646712161E-3</v>
      </c>
      <c r="L1412" s="12">
        <v>2.9771916499891487E-4</v>
      </c>
      <c r="M1412" s="1" t="s">
        <v>28</v>
      </c>
      <c r="N1412" s="1">
        <v>3.4041782926558149E-2</v>
      </c>
      <c r="O1412" s="9">
        <v>7.3247799176340287E-3</v>
      </c>
      <c r="P1412" s="13">
        <v>0.76</v>
      </c>
      <c r="Q1412" s="14" t="s">
        <v>878</v>
      </c>
      <c r="R1412" s="15" t="s">
        <v>879</v>
      </c>
      <c r="S1412" s="16" t="s">
        <v>880</v>
      </c>
      <c r="T1412" s="2" t="str" cm="1">
        <f t="array" ref="T1412">IFERROR(INDEX($AB$4:$AB$63,MATCH(C1412&amp;Q1412,$Z$4:$Z$63&amp;$Y$4:$Y$63,0)),"")</f>
        <v/>
      </c>
    </row>
    <row r="1413" spans="1:20" x14ac:dyDescent="0.25">
      <c r="A1413" s="1" t="s">
        <v>19</v>
      </c>
      <c r="B1413" s="1" t="s">
        <v>233</v>
      </c>
      <c r="C1413" s="1">
        <v>6379260</v>
      </c>
      <c r="D1413" s="1" t="s">
        <v>249</v>
      </c>
      <c r="E1413" s="7">
        <v>56.532974683544296</v>
      </c>
      <c r="F1413" s="10">
        <v>5812.1999999999971</v>
      </c>
      <c r="G1413" s="10">
        <v>114</v>
      </c>
      <c r="H1413" s="11">
        <v>201</v>
      </c>
      <c r="I1413" s="11">
        <v>87</v>
      </c>
      <c r="J1413" s="9">
        <v>-0.76315789473684215</v>
      </c>
      <c r="K1413" s="8">
        <v>3.3895267813149242E-4</v>
      </c>
      <c r="L1413" s="12">
        <v>2.5867441225824422E-4</v>
      </c>
      <c r="M1413" s="1" t="s">
        <v>28</v>
      </c>
      <c r="N1413" s="1">
        <v>3.1381303789993514E-2</v>
      </c>
      <c r="O1413" s="9">
        <v>2.3948889734468737E-2</v>
      </c>
      <c r="P1413" s="13">
        <v>0.36075949367088606</v>
      </c>
      <c r="Q1413" s="14" t="s">
        <v>878</v>
      </c>
      <c r="R1413" s="15" t="s">
        <v>879</v>
      </c>
      <c r="S1413" s="16" t="s">
        <v>880</v>
      </c>
      <c r="T1413" s="2" t="str" cm="1">
        <f t="array" ref="T1413">IFERROR(INDEX($AB$4:$AB$63,MATCH(C1413&amp;Q1413,$Z$4:$Z$63&amp;$Y$4:$Y$63,0)),"")</f>
        <v/>
      </c>
    </row>
    <row r="1414" spans="1:20" x14ac:dyDescent="0.25">
      <c r="A1414" s="1" t="s">
        <v>19</v>
      </c>
      <c r="B1414" s="1" t="s">
        <v>358</v>
      </c>
      <c r="C1414" s="1">
        <v>6385840</v>
      </c>
      <c r="D1414" s="1" t="s">
        <v>368</v>
      </c>
      <c r="E1414" s="7">
        <v>53.629362745098042</v>
      </c>
      <c r="F1414" s="10">
        <v>10940.390000000001</v>
      </c>
      <c r="G1414" s="10">
        <v>204</v>
      </c>
      <c r="H1414" s="11">
        <v>403</v>
      </c>
      <c r="I1414" s="11">
        <v>199</v>
      </c>
      <c r="J1414" s="9">
        <v>-0.97549019607843135</v>
      </c>
      <c r="K1414" s="8">
        <v>6.3801563784849117E-4</v>
      </c>
      <c r="L1414" s="12">
        <v>6.2237799966593013E-4</v>
      </c>
      <c r="M1414" s="1" t="s">
        <v>28</v>
      </c>
      <c r="N1414" s="1">
        <v>7.4207891219179312E-2</v>
      </c>
      <c r="O1414" s="9">
        <v>7.2389070355964133E-2</v>
      </c>
      <c r="P1414" s="13">
        <v>1</v>
      </c>
      <c r="Q1414" s="14" t="s">
        <v>878</v>
      </c>
      <c r="R1414" s="15" t="s">
        <v>879</v>
      </c>
      <c r="S1414" s="16" t="s">
        <v>880</v>
      </c>
      <c r="T1414" s="2" t="str" cm="1">
        <f t="array" ref="T1414">IFERROR(INDEX($AB$4:$AB$63,MATCH(C1414&amp;Q1414,$Z$4:$Z$63&amp;$Y$4:$Y$63,0)),"")</f>
        <v/>
      </c>
    </row>
    <row r="1415" spans="1:20" x14ac:dyDescent="0.25">
      <c r="A1415" s="1" t="s">
        <v>19</v>
      </c>
      <c r="B1415" s="1" t="s">
        <v>820</v>
      </c>
      <c r="C1415" s="1">
        <v>6379500</v>
      </c>
      <c r="D1415" s="1" t="s">
        <v>849</v>
      </c>
      <c r="E1415" s="7">
        <v>123.70808695652177</v>
      </c>
      <c r="F1415" s="10">
        <v>28452.860000000008</v>
      </c>
      <c r="G1415" s="10">
        <v>230</v>
      </c>
      <c r="H1415" s="11">
        <v>379</v>
      </c>
      <c r="I1415" s="11">
        <v>149</v>
      </c>
      <c r="J1415" s="9">
        <v>-0.64782608695652177</v>
      </c>
      <c r="K1415" s="8">
        <v>1.6592982171123539E-3</v>
      </c>
      <c r="L1415" s="12">
        <v>1.0749366710858293E-3</v>
      </c>
      <c r="M1415" s="1" t="s">
        <v>28</v>
      </c>
      <c r="N1415" s="1">
        <v>1.433573510603357E-2</v>
      </c>
      <c r="O1415" s="9">
        <v>9.2870631773869644E-3</v>
      </c>
      <c r="P1415" s="13">
        <v>1</v>
      </c>
      <c r="Q1415" s="14" t="s">
        <v>878</v>
      </c>
      <c r="R1415" s="15" t="s">
        <v>879</v>
      </c>
      <c r="S1415" s="16" t="s">
        <v>880</v>
      </c>
      <c r="T1415" s="2" t="str" cm="1">
        <f t="array" ref="T1415">IFERROR(INDEX($AB$4:$AB$63,MATCH(C1415&amp;Q1415,$Z$4:$Z$63&amp;$Y$4:$Y$63,0)),"")</f>
        <v/>
      </c>
    </row>
    <row r="1416" spans="1:20" x14ac:dyDescent="0.25">
      <c r="A1416" s="1" t="s">
        <v>19</v>
      </c>
      <c r="B1416" s="1" t="s">
        <v>150</v>
      </c>
      <c r="C1416" s="1">
        <v>6378994</v>
      </c>
      <c r="D1416" s="1" t="s">
        <v>161</v>
      </c>
      <c r="E1416" s="7">
        <v>-78.31</v>
      </c>
      <c r="F1416" s="10">
        <v>-704.79</v>
      </c>
      <c r="G1416" s="10">
        <v>9</v>
      </c>
      <c r="H1416" s="11">
        <v>215</v>
      </c>
      <c r="I1416" s="11">
        <v>206</v>
      </c>
      <c r="J1416" s="9">
        <v>-22.888888888888889</v>
      </c>
      <c r="K1416" s="8">
        <v>-4.1101555008481236E-5</v>
      </c>
      <c r="L1416" s="12">
        <v>9.4076892574968159E-4</v>
      </c>
      <c r="M1416" s="1" t="s">
        <v>28</v>
      </c>
      <c r="N1416" s="1">
        <v>-2.3470015813513824E-3</v>
      </c>
      <c r="O1416" s="9">
        <v>5.372025841759831E-2</v>
      </c>
      <c r="P1416" s="13">
        <v>1</v>
      </c>
      <c r="Q1416" s="14" t="s">
        <v>878</v>
      </c>
      <c r="R1416" s="15" t="s">
        <v>879</v>
      </c>
      <c r="S1416" s="16" t="s">
        <v>880</v>
      </c>
      <c r="T1416" s="2" t="str" cm="1">
        <f t="array" ref="T1416">IFERROR(INDEX($AB$4:$AB$63,MATCH(C1416&amp;Q1416,$Z$4:$Z$63&amp;$Y$4:$Y$63,0)),"")</f>
        <v/>
      </c>
    </row>
    <row r="1417" spans="1:20" x14ac:dyDescent="0.25">
      <c r="A1417" s="1" t="s">
        <v>19</v>
      </c>
      <c r="B1417" s="1" t="s">
        <v>438</v>
      </c>
      <c r="C1417" s="1">
        <v>6379064</v>
      </c>
      <c r="D1417" s="1" t="s">
        <v>452</v>
      </c>
      <c r="E1417" s="7">
        <v>50.223399999999998</v>
      </c>
      <c r="F1417" s="10">
        <v>5024.0099999999993</v>
      </c>
      <c r="G1417" s="10">
        <v>108</v>
      </c>
      <c r="H1417" s="11">
        <v>245</v>
      </c>
      <c r="I1417" s="11">
        <v>137</v>
      </c>
      <c r="J1417" s="9">
        <v>-1.2685185185185186</v>
      </c>
      <c r="K1417" s="8">
        <v>2.9298744786129176E-4</v>
      </c>
      <c r="L1417" s="12">
        <v>3.7166000330552751E-4</v>
      </c>
      <c r="M1417" s="1" t="s">
        <v>28</v>
      </c>
      <c r="N1417" s="1">
        <v>6.6000507772004113E-3</v>
      </c>
      <c r="O1417" s="9">
        <v>8.3722866340412636E-3</v>
      </c>
      <c r="P1417" s="13">
        <v>0.72</v>
      </c>
      <c r="Q1417" s="14" t="s">
        <v>878</v>
      </c>
      <c r="R1417" s="15" t="s">
        <v>879</v>
      </c>
      <c r="S1417" s="16" t="s">
        <v>880</v>
      </c>
      <c r="T1417" s="2" t="str" cm="1">
        <f t="array" ref="T1417">IFERROR(INDEX($AB$4:$AB$63,MATCH(C1417&amp;Q1417,$Z$4:$Z$63&amp;$Y$4:$Y$63,0)),"")</f>
        <v/>
      </c>
    </row>
    <row r="1418" spans="1:20" x14ac:dyDescent="0.25">
      <c r="A1418" s="1" t="s">
        <v>19</v>
      </c>
      <c r="B1418" s="1" t="s">
        <v>233</v>
      </c>
      <c r="C1418" s="1">
        <v>6213754</v>
      </c>
      <c r="D1418" s="1" t="s">
        <v>237</v>
      </c>
      <c r="E1418" s="7">
        <v>77.33</v>
      </c>
      <c r="F1418" s="10">
        <v>3513.98</v>
      </c>
      <c r="G1418" s="10">
        <v>48</v>
      </c>
      <c r="H1418" s="11">
        <v>165</v>
      </c>
      <c r="I1418" s="11">
        <v>117</v>
      </c>
      <c r="J1418" s="9">
        <v>-2.4375</v>
      </c>
      <c r="K1418" s="8">
        <v>2.0492635007406874E-4</v>
      </c>
      <c r="L1418" s="12">
        <v>4.9950797830554253E-4</v>
      </c>
      <c r="M1418" s="1" t="s">
        <v>28</v>
      </c>
      <c r="N1418" s="1">
        <v>1.8972725283362833E-2</v>
      </c>
      <c r="O1418" s="9">
        <v>4.6246017878196904E-2</v>
      </c>
      <c r="P1418" s="13">
        <v>0.43636363636363634</v>
      </c>
      <c r="Q1418" s="14" t="s">
        <v>878</v>
      </c>
      <c r="R1418" s="15" t="s">
        <v>879</v>
      </c>
      <c r="S1418" s="16" t="s">
        <v>880</v>
      </c>
      <c r="T1418" s="2" t="str" cm="1">
        <f t="array" ref="T1418">IFERROR(INDEX($AB$4:$AB$63,MATCH(C1418&amp;Q1418,$Z$4:$Z$63&amp;$Y$4:$Y$63,0)),"")</f>
        <v/>
      </c>
    </row>
    <row r="1419" spans="1:20" x14ac:dyDescent="0.25">
      <c r="A1419" s="1" t="s">
        <v>19</v>
      </c>
      <c r="B1419" s="1" t="s">
        <v>820</v>
      </c>
      <c r="C1419" s="1">
        <v>6379490</v>
      </c>
      <c r="D1419" s="1" t="s">
        <v>846</v>
      </c>
      <c r="E1419" s="7">
        <v>113.51495283018868</v>
      </c>
      <c r="F1419" s="10">
        <v>48958.320000000007</v>
      </c>
      <c r="G1419" s="10">
        <v>453</v>
      </c>
      <c r="H1419" s="11">
        <v>679</v>
      </c>
      <c r="I1419" s="11">
        <v>226</v>
      </c>
      <c r="J1419" s="9">
        <v>-0.4988962472406181</v>
      </c>
      <c r="K1419" s="8">
        <v>2.8551243386013246E-3</v>
      </c>
      <c r="L1419" s="12">
        <v>1.4244108179335526E-3</v>
      </c>
      <c r="M1419" s="1" t="s">
        <v>28</v>
      </c>
      <c r="N1419" s="1">
        <v>2.4667239312899488E-2</v>
      </c>
      <c r="O1419" s="9">
        <v>1.2306393122991798E-2</v>
      </c>
      <c r="P1419" s="13">
        <v>0.71226415094339623</v>
      </c>
      <c r="Q1419" s="14" t="s">
        <v>878</v>
      </c>
      <c r="R1419" s="15" t="s">
        <v>879</v>
      </c>
      <c r="S1419" s="16" t="s">
        <v>880</v>
      </c>
      <c r="T1419" s="2" t="str" cm="1">
        <f t="array" ref="T1419">IFERROR(INDEX($AB$4:$AB$63,MATCH(C1419&amp;Q1419,$Z$4:$Z$63&amp;$Y$4:$Y$63,0)),"")</f>
        <v/>
      </c>
    </row>
    <row r="1420" spans="1:20" x14ac:dyDescent="0.25">
      <c r="A1420" s="1" t="s">
        <v>19</v>
      </c>
      <c r="B1420" s="1" t="s">
        <v>603</v>
      </c>
      <c r="C1420" s="1">
        <v>6378846</v>
      </c>
      <c r="D1420" s="1" t="s">
        <v>620</v>
      </c>
      <c r="E1420" s="7">
        <v>46.787604166666675</v>
      </c>
      <c r="F1420" s="10">
        <v>11681.639999999996</v>
      </c>
      <c r="G1420" s="10">
        <v>252</v>
      </c>
      <c r="H1420" s="11">
        <v>360</v>
      </c>
      <c r="I1420" s="11">
        <v>108</v>
      </c>
      <c r="J1420" s="9">
        <v>-0.42857142857142855</v>
      </c>
      <c r="K1420" s="8">
        <v>6.8124344705412202E-4</v>
      </c>
      <c r="L1420" s="12">
        <v>2.9196147730890944E-4</v>
      </c>
      <c r="M1420" s="1" t="s">
        <v>28</v>
      </c>
      <c r="N1420" s="1">
        <v>1.2295335481494201E-2</v>
      </c>
      <c r="O1420" s="9">
        <v>5.2694294920689428E-3</v>
      </c>
      <c r="P1420" s="13">
        <v>0.65625</v>
      </c>
      <c r="Q1420" s="14" t="s">
        <v>878</v>
      </c>
      <c r="R1420" s="15" t="s">
        <v>879</v>
      </c>
      <c r="S1420" s="16" t="s">
        <v>880</v>
      </c>
      <c r="T1420" s="2" t="str" cm="1">
        <f t="array" ref="T1420">IFERROR(INDEX($AB$4:$AB$63,MATCH(C1420&amp;Q1420,$Z$4:$Z$63&amp;$Y$4:$Y$63,0)),"")</f>
        <v/>
      </c>
    </row>
    <row r="1421" spans="1:20" x14ac:dyDescent="0.25">
      <c r="A1421" s="1" t="s">
        <v>31</v>
      </c>
      <c r="B1421" s="1" t="s">
        <v>438</v>
      </c>
      <c r="C1421" s="1">
        <v>6426581</v>
      </c>
      <c r="D1421" s="1" t="s">
        <v>470</v>
      </c>
      <c r="E1421" s="7">
        <v>79.862980769230788</v>
      </c>
      <c r="F1421" s="10">
        <v>16018.340000000002</v>
      </c>
      <c r="G1421" s="10">
        <v>202</v>
      </c>
      <c r="H1421" s="11">
        <v>264</v>
      </c>
      <c r="I1421" s="11">
        <v>62</v>
      </c>
      <c r="J1421" s="9">
        <v>-0.30693069306930693</v>
      </c>
      <c r="K1421" s="8">
        <v>9.3414872891862185E-4</v>
      </c>
      <c r="L1421" s="12">
        <v>2.8671891679680469E-4</v>
      </c>
      <c r="M1421" s="1" t="s">
        <v>28</v>
      </c>
      <c r="N1421" s="1">
        <v>2.1043321443719353E-2</v>
      </c>
      <c r="O1421" s="9">
        <v>6.4588412352009896E-3</v>
      </c>
      <c r="P1421" s="13">
        <v>0.97115384615384615</v>
      </c>
      <c r="Q1421" s="14" t="s">
        <v>878</v>
      </c>
      <c r="R1421" s="15" t="s">
        <v>879</v>
      </c>
      <c r="S1421" s="16" t="s">
        <v>880</v>
      </c>
      <c r="T1421" s="2" t="str" cm="1">
        <f t="array" ref="T1421">IFERROR(INDEX($AB$4:$AB$63,MATCH(C1421&amp;Q1421,$Z$4:$Z$63&amp;$Y$4:$Y$63,0)),"")</f>
        <v/>
      </c>
    </row>
    <row r="1422" spans="1:20" x14ac:dyDescent="0.25">
      <c r="A1422" s="1" t="s">
        <v>19</v>
      </c>
      <c r="B1422" s="1" t="s">
        <v>544</v>
      </c>
      <c r="C1422" s="1">
        <v>6379801</v>
      </c>
      <c r="D1422" s="1" t="s">
        <v>546</v>
      </c>
      <c r="E1422" s="7">
        <v>28.01873417721519</v>
      </c>
      <c r="F1422" s="10">
        <v>3647.8799999999997</v>
      </c>
      <c r="G1422" s="10">
        <v>144</v>
      </c>
      <c r="H1422" s="11">
        <v>337</v>
      </c>
      <c r="I1422" s="11">
        <v>193</v>
      </c>
      <c r="J1422" s="9">
        <v>-1.3402777777777777</v>
      </c>
      <c r="K1422" s="8">
        <v>2.1273505651944342E-4</v>
      </c>
      <c r="L1422" s="12">
        <v>2.8512406880730956E-4</v>
      </c>
      <c r="M1422" s="1" t="s">
        <v>28</v>
      </c>
      <c r="N1422" s="1">
        <v>0.37978890205330129</v>
      </c>
      <c r="O1422" s="9">
        <v>0.50902262566866074</v>
      </c>
      <c r="P1422" s="13">
        <v>0.45569620253164556</v>
      </c>
      <c r="Q1422" s="14" t="s">
        <v>878</v>
      </c>
      <c r="R1422" s="15" t="s">
        <v>879</v>
      </c>
      <c r="S1422" s="16" t="s">
        <v>880</v>
      </c>
      <c r="T1422" s="2" t="str" cm="1">
        <f t="array" ref="T1422">IFERROR(INDEX($AB$4:$AB$63,MATCH(C1422&amp;Q1422,$Z$4:$Z$63&amp;$Y$4:$Y$63,0)),"")</f>
        <v/>
      </c>
    </row>
    <row r="1423" spans="1:20" x14ac:dyDescent="0.25">
      <c r="A1423" s="1" t="s">
        <v>19</v>
      </c>
      <c r="B1423" s="1" t="s">
        <v>374</v>
      </c>
      <c r="C1423" s="1">
        <v>6288701</v>
      </c>
      <c r="D1423" s="1" t="s">
        <v>379</v>
      </c>
      <c r="E1423" s="7">
        <v>59.218999999999987</v>
      </c>
      <c r="F1423" s="10">
        <v>6750.18</v>
      </c>
      <c r="G1423" s="10">
        <v>117</v>
      </c>
      <c r="H1423" s="11">
        <v>112</v>
      </c>
      <c r="I1423" s="11">
        <v>-5</v>
      </c>
      <c r="J1423" s="9">
        <v>4.2735042735042736E-2</v>
      </c>
      <c r="K1423" s="8">
        <v>3.9365327911455882E-4</v>
      </c>
      <c r="L1423" s="12">
        <v>1.6822789705750377E-5</v>
      </c>
      <c r="M1423" s="1" t="s">
        <v>22</v>
      </c>
      <c r="N1423" s="1">
        <v>3.9375604727536546E-2</v>
      </c>
      <c r="O1423" s="9">
        <v>1.682718150749425E-3</v>
      </c>
      <c r="P1423" s="13">
        <v>0.48749999999999999</v>
      </c>
      <c r="Q1423" s="14" t="s">
        <v>878</v>
      </c>
      <c r="R1423" s="15" t="s">
        <v>879</v>
      </c>
      <c r="S1423" s="16" t="s">
        <v>880</v>
      </c>
      <c r="T1423" s="2" t="str" cm="1">
        <f t="array" ref="T1423">IFERROR(INDEX($AB$4:$AB$63,MATCH(C1423&amp;Q1423,$Z$4:$Z$63&amp;$Y$4:$Y$63,0)),"")</f>
        <v/>
      </c>
    </row>
    <row r="1424" spans="1:20" x14ac:dyDescent="0.25">
      <c r="A1424" s="1" t="s">
        <v>19</v>
      </c>
      <c r="B1424" s="1" t="s">
        <v>233</v>
      </c>
      <c r="C1424" s="1">
        <v>6379270</v>
      </c>
      <c r="D1424" s="1" t="s">
        <v>254</v>
      </c>
      <c r="E1424" s="7">
        <v>74.979666666666674</v>
      </c>
      <c r="F1424" s="10">
        <v>3859.7000000000003</v>
      </c>
      <c r="G1424" s="10">
        <v>52</v>
      </c>
      <c r="H1424" s="11">
        <v>156</v>
      </c>
      <c r="I1424" s="11">
        <v>104</v>
      </c>
      <c r="J1424" s="9">
        <v>-2</v>
      </c>
      <c r="K1424" s="8">
        <v>2.2508785860502427E-4</v>
      </c>
      <c r="L1424" s="12">
        <v>4.5017571721004854E-4</v>
      </c>
      <c r="M1424" s="1" t="s">
        <v>28</v>
      </c>
      <c r="N1424" s="1">
        <v>2.0839341082247349E-2</v>
      </c>
      <c r="O1424" s="9">
        <v>4.1678682164494697E-2</v>
      </c>
      <c r="P1424" s="13">
        <v>0.8666666666666667</v>
      </c>
      <c r="Q1424" s="14" t="s">
        <v>878</v>
      </c>
      <c r="R1424" s="15" t="s">
        <v>879</v>
      </c>
      <c r="S1424" s="16" t="s">
        <v>880</v>
      </c>
      <c r="T1424" s="2" t="str" cm="1">
        <f t="array" ref="T1424">IFERROR(INDEX($AB$4:$AB$63,MATCH(C1424&amp;Q1424,$Z$4:$Z$63&amp;$Y$4:$Y$63,0)),"")</f>
        <v/>
      </c>
    </row>
    <row r="1425" spans="1:20" x14ac:dyDescent="0.25">
      <c r="A1425" s="1" t="s">
        <v>31</v>
      </c>
      <c r="B1425" s="1" t="s">
        <v>66</v>
      </c>
      <c r="C1425" s="1">
        <v>6425863</v>
      </c>
      <c r="D1425" s="1" t="s">
        <v>83</v>
      </c>
      <c r="E1425" s="7">
        <v>24.90291327913279</v>
      </c>
      <c r="F1425" s="10">
        <v>18378.349999999999</v>
      </c>
      <c r="G1425" s="10">
        <v>738</v>
      </c>
      <c r="H1425" s="11">
        <v>993</v>
      </c>
      <c r="I1425" s="11">
        <v>255</v>
      </c>
      <c r="J1425" s="9">
        <v>-0.34552845528455284</v>
      </c>
      <c r="K1425" s="8">
        <v>1.0717784921609574E-3</v>
      </c>
      <c r="L1425" s="12">
        <v>3.7032996680358285E-4</v>
      </c>
      <c r="M1425" s="1" t="s">
        <v>28</v>
      </c>
      <c r="N1425" s="1">
        <v>2.6368949326998396E-2</v>
      </c>
      <c r="O1425" s="9">
        <v>9.1112223284344051E-3</v>
      </c>
      <c r="P1425" s="13">
        <v>1</v>
      </c>
      <c r="Q1425" s="14" t="s">
        <v>878</v>
      </c>
      <c r="R1425" s="15" t="s">
        <v>879</v>
      </c>
      <c r="S1425" s="16" t="s">
        <v>880</v>
      </c>
      <c r="T1425" s="2" t="str" cm="1">
        <f t="array" ref="T1425">IFERROR(INDEX($AB$4:$AB$63,MATCH(C1425&amp;Q1425,$Z$4:$Z$63&amp;$Y$4:$Y$63,0)),"")</f>
        <v/>
      </c>
    </row>
    <row r="1426" spans="1:20" x14ac:dyDescent="0.25">
      <c r="A1426" s="1" t="s">
        <v>19</v>
      </c>
      <c r="B1426" s="1" t="s">
        <v>384</v>
      </c>
      <c r="C1426" s="1">
        <v>6371098</v>
      </c>
      <c r="D1426" s="1" t="s">
        <v>393</v>
      </c>
      <c r="E1426" s="7">
        <v>18.488846153846154</v>
      </c>
      <c r="F1426" s="10">
        <v>21437.1</v>
      </c>
      <c r="G1426" s="10">
        <v>1176</v>
      </c>
      <c r="H1426" s="11">
        <v>1197</v>
      </c>
      <c r="I1426" s="11">
        <v>21</v>
      </c>
      <c r="J1426" s="9">
        <v>-1.7857142857142856E-2</v>
      </c>
      <c r="K1426" s="8">
        <v>1.2501569898442275E-3</v>
      </c>
      <c r="L1426" s="12">
        <v>2.232423196150406E-5</v>
      </c>
      <c r="M1426" s="1" t="s">
        <v>28</v>
      </c>
      <c r="N1426" s="1">
        <v>3.0311950897159285E-2</v>
      </c>
      <c r="O1426" s="9">
        <v>5.4128483744927296E-4</v>
      </c>
      <c r="P1426" s="13">
        <v>0.83760683760683763</v>
      </c>
      <c r="Q1426" s="14" t="s">
        <v>878</v>
      </c>
      <c r="R1426" s="15" t="s">
        <v>879</v>
      </c>
      <c r="S1426" s="16" t="s">
        <v>880</v>
      </c>
      <c r="T1426" s="2" t="str" cm="1">
        <f t="array" ref="T1426">IFERROR(INDEX($AB$4:$AB$63,MATCH(C1426&amp;Q1426,$Z$4:$Z$63&amp;$Y$4:$Y$63,0)),"")</f>
        <v/>
      </c>
    </row>
    <row r="1427" spans="1:20" x14ac:dyDescent="0.25">
      <c r="A1427" s="1" t="s">
        <v>19</v>
      </c>
      <c r="B1427" s="1" t="s">
        <v>792</v>
      </c>
      <c r="C1427" s="1">
        <v>6379551</v>
      </c>
      <c r="D1427" s="1" t="s">
        <v>802</v>
      </c>
      <c r="E1427" s="7">
        <v>1.1900000000000039</v>
      </c>
      <c r="F1427" s="10">
        <v>10.710000000000036</v>
      </c>
      <c r="G1427" s="10">
        <v>9</v>
      </c>
      <c r="H1427" s="11">
        <v>270</v>
      </c>
      <c r="I1427" s="11">
        <v>261</v>
      </c>
      <c r="J1427" s="9">
        <v>-29</v>
      </c>
      <c r="K1427" s="8">
        <v>6.2457988073161591E-7</v>
      </c>
      <c r="L1427" s="12">
        <v>1.8112816541216863E-5</v>
      </c>
      <c r="M1427" s="1" t="s">
        <v>28</v>
      </c>
      <c r="N1427" s="1">
        <v>6.6746076424444682E-5</v>
      </c>
      <c r="O1427" s="9">
        <v>1.9356362163088958E-3</v>
      </c>
      <c r="P1427" s="13">
        <v>1</v>
      </c>
      <c r="Q1427" s="14" t="s">
        <v>878</v>
      </c>
      <c r="R1427" s="15" t="s">
        <v>879</v>
      </c>
      <c r="S1427" s="16" t="s">
        <v>880</v>
      </c>
      <c r="T1427" s="2" t="str" cm="1">
        <f t="array" ref="T1427">IFERROR(INDEX($AB$4:$AB$63,MATCH(C1427&amp;Q1427,$Z$4:$Z$63&amp;$Y$4:$Y$63,0)),"")</f>
        <v/>
      </c>
    </row>
    <row r="1428" spans="1:20" x14ac:dyDescent="0.25">
      <c r="A1428" s="1" t="s">
        <v>31</v>
      </c>
      <c r="B1428" s="1" t="s">
        <v>438</v>
      </c>
      <c r="C1428" s="1">
        <v>6425650</v>
      </c>
      <c r="D1428" s="1" t="s">
        <v>468</v>
      </c>
      <c r="E1428" s="7">
        <v>37.794558823529421</v>
      </c>
      <c r="F1428" s="10">
        <v>21499.290000000005</v>
      </c>
      <c r="G1428" s="10">
        <v>573</v>
      </c>
      <c r="H1428" s="11">
        <v>689</v>
      </c>
      <c r="I1428" s="11">
        <v>116</v>
      </c>
      <c r="J1428" s="9">
        <v>-0.2024432809773124</v>
      </c>
      <c r="K1428" s="8">
        <v>1.2537837520088123E-3</v>
      </c>
      <c r="L1428" s="12">
        <v>2.5382009639270895E-4</v>
      </c>
      <c r="M1428" s="1" t="s">
        <v>28</v>
      </c>
      <c r="N1428" s="1">
        <v>2.8243655102947067E-2</v>
      </c>
      <c r="O1428" s="9">
        <v>5.7177382058322167E-3</v>
      </c>
      <c r="P1428" s="13">
        <v>0.93627450980392157</v>
      </c>
      <c r="Q1428" s="14" t="s">
        <v>878</v>
      </c>
      <c r="R1428" s="15" t="s">
        <v>879</v>
      </c>
      <c r="S1428" s="16" t="s">
        <v>880</v>
      </c>
      <c r="T1428" s="2" t="str" cm="1">
        <f t="array" ref="T1428">IFERROR(INDEX($AB$4:$AB$63,MATCH(C1428&amp;Q1428,$Z$4:$Z$63&amp;$Y$4:$Y$63,0)),"")</f>
        <v/>
      </c>
    </row>
    <row r="1429" spans="1:20" x14ac:dyDescent="0.25">
      <c r="A1429" s="1" t="s">
        <v>31</v>
      </c>
      <c r="B1429" s="1" t="s">
        <v>603</v>
      </c>
      <c r="C1429" s="1">
        <v>6425921</v>
      </c>
      <c r="D1429" s="1" t="s">
        <v>635</v>
      </c>
      <c r="E1429" s="7">
        <v>56.030733944954122</v>
      </c>
      <c r="F1429" s="10">
        <v>24429.399999999998</v>
      </c>
      <c r="G1429" s="10">
        <v>436</v>
      </c>
      <c r="H1429" s="11">
        <v>697</v>
      </c>
      <c r="I1429" s="11">
        <v>261</v>
      </c>
      <c r="J1429" s="9">
        <v>-0.59862385321100919</v>
      </c>
      <c r="K1429" s="8">
        <v>1.424660293029401E-3</v>
      </c>
      <c r="L1429" s="12">
        <v>8.5283563412998553E-4</v>
      </c>
      <c r="M1429" s="1" t="s">
        <v>28</v>
      </c>
      <c r="N1429" s="1">
        <v>2.5712799625019649E-2</v>
      </c>
      <c r="O1429" s="9">
        <v>1.5392295188371855E-2</v>
      </c>
      <c r="P1429" s="13">
        <v>1</v>
      </c>
      <c r="Q1429" s="14" t="s">
        <v>878</v>
      </c>
      <c r="R1429" s="15" t="s">
        <v>879</v>
      </c>
      <c r="S1429" s="16" t="s">
        <v>880</v>
      </c>
      <c r="T1429" s="2" t="str" cm="1">
        <f t="array" ref="T1429">IFERROR(INDEX($AB$4:$AB$63,MATCH(C1429&amp;Q1429,$Z$4:$Z$63&amp;$Y$4:$Y$63,0)),"")</f>
        <v/>
      </c>
    </row>
    <row r="1430" spans="1:20" x14ac:dyDescent="0.25">
      <c r="A1430" s="1" t="s">
        <v>19</v>
      </c>
      <c r="B1430" s="1" t="s">
        <v>20</v>
      </c>
      <c r="C1430" s="1">
        <v>6379836</v>
      </c>
      <c r="D1430" s="1" t="s">
        <v>29</v>
      </c>
      <c r="E1430" s="7">
        <v>88.033928571428547</v>
      </c>
      <c r="F1430" s="10">
        <v>4929.8999999999987</v>
      </c>
      <c r="G1430" s="10">
        <v>56</v>
      </c>
      <c r="H1430" s="11">
        <v>250</v>
      </c>
      <c r="I1430" s="11">
        <v>194</v>
      </c>
      <c r="J1430" s="9">
        <v>-3.4642857142857144</v>
      </c>
      <c r="K1430" s="8">
        <v>2.8749919271884054E-4</v>
      </c>
      <c r="L1430" s="12">
        <v>9.9597934620455474E-4</v>
      </c>
      <c r="M1430" s="1" t="s">
        <v>28</v>
      </c>
      <c r="N1430" s="1">
        <v>7.3503188284099588E-2</v>
      </c>
      <c r="O1430" s="9">
        <v>0.25463604512705929</v>
      </c>
      <c r="P1430" s="13">
        <v>1</v>
      </c>
      <c r="Q1430" s="14" t="s">
        <v>878</v>
      </c>
      <c r="R1430" s="15" t="s">
        <v>879</v>
      </c>
      <c r="S1430" s="16" t="s">
        <v>880</v>
      </c>
      <c r="T1430" s="2" t="str" cm="1">
        <f t="array" ref="T1430">IFERROR(INDEX($AB$4:$AB$63,MATCH(C1430&amp;Q1430,$Z$4:$Z$63&amp;$Y$4:$Y$63,0)),"")</f>
        <v/>
      </c>
    </row>
    <row r="1431" spans="1:20" x14ac:dyDescent="0.25">
      <c r="A1431" s="1" t="s">
        <v>19</v>
      </c>
      <c r="B1431" s="1" t="s">
        <v>109</v>
      </c>
      <c r="C1431" s="1">
        <v>6379673</v>
      </c>
      <c r="D1431" s="1" t="s">
        <v>111</v>
      </c>
      <c r="E1431" s="7">
        <v>32.801355236139628</v>
      </c>
      <c r="F1431" s="10">
        <v>13985.220000000001</v>
      </c>
      <c r="G1431" s="10">
        <v>431</v>
      </c>
      <c r="H1431" s="11">
        <v>771</v>
      </c>
      <c r="I1431" s="11">
        <v>340</v>
      </c>
      <c r="J1431" s="9">
        <v>-0.78886310904872392</v>
      </c>
      <c r="K1431" s="8">
        <v>8.1558235663915779E-4</v>
      </c>
      <c r="L1431" s="12">
        <v>6.4338283354365116E-4</v>
      </c>
      <c r="M1431" s="1" t="s">
        <v>28</v>
      </c>
      <c r="N1431" s="1">
        <v>0.14874991411250191</v>
      </c>
      <c r="O1431" s="9">
        <v>0.11734331971751891</v>
      </c>
      <c r="P1431" s="13">
        <v>0.88501026694045171</v>
      </c>
      <c r="Q1431" s="14" t="s">
        <v>878</v>
      </c>
      <c r="R1431" s="15" t="s">
        <v>879</v>
      </c>
      <c r="S1431" s="16" t="s">
        <v>880</v>
      </c>
      <c r="T1431" s="2" t="str" cm="1">
        <f t="array" ref="T1431">IFERROR(INDEX($AB$4:$AB$63,MATCH(C1431&amp;Q1431,$Z$4:$Z$63&amp;$Y$4:$Y$63,0)),"")</f>
        <v/>
      </c>
    </row>
    <row r="1432" spans="1:20" x14ac:dyDescent="0.25">
      <c r="A1432" s="1" t="s">
        <v>19</v>
      </c>
      <c r="B1432" s="1" t="s">
        <v>820</v>
      </c>
      <c r="C1432" s="1">
        <v>6379496</v>
      </c>
      <c r="D1432" s="1" t="s">
        <v>848</v>
      </c>
      <c r="E1432" s="7">
        <v>72.405855263157903</v>
      </c>
      <c r="F1432" s="10">
        <v>18625.860000000004</v>
      </c>
      <c r="G1432" s="10">
        <v>267</v>
      </c>
      <c r="H1432" s="11">
        <v>555</v>
      </c>
      <c r="I1432" s="11">
        <v>288</v>
      </c>
      <c r="J1432" s="9">
        <v>-1.0786516853932584</v>
      </c>
      <c r="K1432" s="8">
        <v>1.0862126440078187E-3</v>
      </c>
      <c r="L1432" s="12">
        <v>1.171645099154501E-3</v>
      </c>
      <c r="M1432" s="1" t="s">
        <v>28</v>
      </c>
      <c r="N1432" s="1">
        <v>9.384483495932093E-3</v>
      </c>
      <c r="O1432" s="9">
        <v>1.0122588939432371E-2</v>
      </c>
      <c r="P1432" s="13">
        <v>0.58552631578947367</v>
      </c>
      <c r="Q1432" s="14" t="s">
        <v>878</v>
      </c>
      <c r="R1432" s="15" t="s">
        <v>879</v>
      </c>
      <c r="S1432" s="16" t="s">
        <v>880</v>
      </c>
      <c r="T1432" s="2" t="str" cm="1">
        <f t="array" ref="T1432">IFERROR(INDEX($AB$4:$AB$63,MATCH(C1432&amp;Q1432,$Z$4:$Z$63&amp;$Y$4:$Y$63,0)),"")</f>
        <v/>
      </c>
    </row>
    <row r="1433" spans="1:20" x14ac:dyDescent="0.25">
      <c r="A1433" s="1" t="s">
        <v>19</v>
      </c>
      <c r="B1433" s="1" t="s">
        <v>820</v>
      </c>
      <c r="C1433" s="1">
        <v>6379494</v>
      </c>
      <c r="D1433" s="1" t="s">
        <v>847</v>
      </c>
      <c r="E1433" s="7">
        <v>230.19851851851851</v>
      </c>
      <c r="F1433" s="10">
        <v>24861.439999999999</v>
      </c>
      <c r="G1433" s="10">
        <v>108</v>
      </c>
      <c r="H1433" s="11">
        <v>308</v>
      </c>
      <c r="I1433" s="11">
        <v>200</v>
      </c>
      <c r="J1433" s="9">
        <v>-1.8518518518518519</v>
      </c>
      <c r="K1433" s="8">
        <v>1.4498557637736855E-3</v>
      </c>
      <c r="L1433" s="12">
        <v>2.6849180810623804E-3</v>
      </c>
      <c r="M1433" s="1" t="s">
        <v>28</v>
      </c>
      <c r="N1433" s="1">
        <v>1.2526228231346413E-2</v>
      </c>
      <c r="O1433" s="9">
        <v>2.3196718946937801E-2</v>
      </c>
      <c r="P1433" s="13">
        <v>1</v>
      </c>
      <c r="Q1433" s="14" t="s">
        <v>878</v>
      </c>
      <c r="R1433" s="15" t="s">
        <v>879</v>
      </c>
      <c r="S1433" s="16" t="s">
        <v>880</v>
      </c>
      <c r="T1433" s="2" cm="1">
        <f t="array" ref="T1433">IFERROR(INDEX($AB$4:$AB$63,MATCH(C1433&amp;Q1433,$Z$4:$Z$63&amp;$Y$4:$Y$63,0)),"")</f>
        <v>8</v>
      </c>
    </row>
    <row r="1434" spans="1:20" x14ac:dyDescent="0.25">
      <c r="A1434" s="1" t="s">
        <v>31</v>
      </c>
      <c r="B1434" s="1" t="s">
        <v>114</v>
      </c>
      <c r="C1434" s="1">
        <v>6425794</v>
      </c>
      <c r="D1434" s="1" t="s">
        <v>124</v>
      </c>
      <c r="E1434" s="7">
        <v>10.621925876902713</v>
      </c>
      <c r="F1434" s="10">
        <v>54223.92</v>
      </c>
      <c r="G1434" s="10">
        <v>5144</v>
      </c>
      <c r="H1434" s="11">
        <v>4932</v>
      </c>
      <c r="I1434" s="11">
        <v>-212</v>
      </c>
      <c r="J1434" s="9">
        <v>4.1213063763608088E-2</v>
      </c>
      <c r="K1434" s="8">
        <v>3.1622006990103236E-3</v>
      </c>
      <c r="L1434" s="12">
        <v>1.3032397904163854E-4</v>
      </c>
      <c r="M1434" s="1" t="s">
        <v>22</v>
      </c>
      <c r="N1434" s="1">
        <v>0.17180153585552835</v>
      </c>
      <c r="O1434" s="9">
        <v>7.0804676518996914E-3</v>
      </c>
      <c r="P1434" s="13">
        <v>0.8510919920582396</v>
      </c>
      <c r="Q1434" s="14" t="s">
        <v>878</v>
      </c>
      <c r="R1434" s="15" t="s">
        <v>879</v>
      </c>
      <c r="S1434" s="16" t="s">
        <v>880</v>
      </c>
      <c r="T1434" s="2" t="str" cm="1">
        <f t="array" ref="T1434">IFERROR(INDEX($AB$4:$AB$63,MATCH(C1434&amp;Q1434,$Z$4:$Z$63&amp;$Y$4:$Y$63,0)),"")</f>
        <v/>
      </c>
    </row>
    <row r="1435" spans="1:20" x14ac:dyDescent="0.25">
      <c r="A1435" s="1" t="s">
        <v>19</v>
      </c>
      <c r="B1435" s="1" t="s">
        <v>603</v>
      </c>
      <c r="C1435" s="1">
        <v>6378847</v>
      </c>
      <c r="D1435" s="1" t="s">
        <v>621</v>
      </c>
      <c r="E1435" s="7">
        <v>35.623621933621926</v>
      </c>
      <c r="F1435" s="10">
        <v>24687.169999999995</v>
      </c>
      <c r="G1435" s="10">
        <v>693</v>
      </c>
      <c r="H1435" s="11">
        <v>843</v>
      </c>
      <c r="I1435" s="11">
        <v>150</v>
      </c>
      <c r="J1435" s="9">
        <v>-0.21645021645021645</v>
      </c>
      <c r="K1435" s="8">
        <v>1.4396927819048618E-3</v>
      </c>
      <c r="L1435" s="12">
        <v>3.1162181426512163E-4</v>
      </c>
      <c r="M1435" s="1" t="s">
        <v>28</v>
      </c>
      <c r="N1435" s="1">
        <v>2.598411158353444E-2</v>
      </c>
      <c r="O1435" s="9">
        <v>5.6242665765226059E-3</v>
      </c>
      <c r="P1435" s="13">
        <v>1</v>
      </c>
      <c r="Q1435" s="14" t="s">
        <v>878</v>
      </c>
      <c r="R1435" s="15" t="s">
        <v>879</v>
      </c>
      <c r="S1435" s="16" t="s">
        <v>880</v>
      </c>
      <c r="T1435" s="2" t="str" cm="1">
        <f t="array" ref="T1435">IFERROR(INDEX($AB$4:$AB$63,MATCH(C1435&amp;Q1435,$Z$4:$Z$63&amp;$Y$4:$Y$63,0)),"")</f>
        <v/>
      </c>
    </row>
    <row r="1436" spans="1:20" x14ac:dyDescent="0.25">
      <c r="A1436" s="1" t="s">
        <v>19</v>
      </c>
      <c r="B1436" s="1" t="s">
        <v>672</v>
      </c>
      <c r="C1436" s="1">
        <v>6385818</v>
      </c>
      <c r="D1436" s="1" t="s">
        <v>691</v>
      </c>
      <c r="E1436" s="7">
        <v>41.941428571428574</v>
      </c>
      <c r="F1436" s="10">
        <v>880.77</v>
      </c>
      <c r="G1436" s="10">
        <v>21</v>
      </c>
      <c r="H1436" s="11">
        <v>300</v>
      </c>
      <c r="I1436" s="11">
        <v>279</v>
      </c>
      <c r="J1436" s="9">
        <v>-13.285714285714286</v>
      </c>
      <c r="K1436" s="8">
        <v>5.1364259715404617E-5</v>
      </c>
      <c r="L1436" s="12">
        <v>6.8241087907608996E-4</v>
      </c>
      <c r="M1436" s="1" t="s">
        <v>28</v>
      </c>
      <c r="N1436" s="1">
        <v>4.9008821799367873E-4</v>
      </c>
      <c r="O1436" s="9">
        <v>6.511172039058875E-3</v>
      </c>
      <c r="P1436" s="13">
        <v>1</v>
      </c>
      <c r="Q1436" s="14" t="s">
        <v>878</v>
      </c>
      <c r="R1436" s="15" t="s">
        <v>879</v>
      </c>
      <c r="S1436" s="16" t="s">
        <v>880</v>
      </c>
      <c r="T1436" s="2" t="str" cm="1">
        <f t="array" ref="T1436">IFERROR(INDEX($AB$4:$AB$63,MATCH(C1436&amp;Q1436,$Z$4:$Z$63&amp;$Y$4:$Y$63,0)),"")</f>
        <v/>
      </c>
    </row>
    <row r="1437" spans="1:20" x14ac:dyDescent="0.25">
      <c r="A1437" s="1" t="s">
        <v>19</v>
      </c>
      <c r="B1437" s="1" t="s">
        <v>358</v>
      </c>
      <c r="C1437" s="1">
        <v>6332798</v>
      </c>
      <c r="D1437" s="1" t="s">
        <v>363</v>
      </c>
      <c r="E1437" s="7">
        <v>29.248951612903227</v>
      </c>
      <c r="F1437" s="10">
        <v>12562.26</v>
      </c>
      <c r="G1437" s="10">
        <v>453</v>
      </c>
      <c r="H1437" s="11">
        <v>901</v>
      </c>
      <c r="I1437" s="11">
        <v>448</v>
      </c>
      <c r="J1437" s="9">
        <v>-0.98896247240618107</v>
      </c>
      <c r="K1437" s="8">
        <v>7.3259895915214963E-4</v>
      </c>
      <c r="L1437" s="12">
        <v>7.2451287792530479E-4</v>
      </c>
      <c r="M1437" s="1" t="s">
        <v>28</v>
      </c>
      <c r="N1437" s="1">
        <v>8.5208920664349944E-2</v>
      </c>
      <c r="O1437" s="9">
        <v>8.4268424851277654E-2</v>
      </c>
      <c r="P1437" s="13">
        <v>0.40591397849462363</v>
      </c>
      <c r="Q1437" s="14" t="s">
        <v>878</v>
      </c>
      <c r="R1437" s="15" t="s">
        <v>879</v>
      </c>
      <c r="S1437" s="16" t="s">
        <v>880</v>
      </c>
      <c r="T1437" s="2" t="str" cm="1">
        <f t="array" ref="T1437">IFERROR(INDEX($AB$4:$AB$63,MATCH(C1437&amp;Q1437,$Z$4:$Z$63&amp;$Y$4:$Y$63,0)),"")</f>
        <v/>
      </c>
    </row>
    <row r="1438" spans="1:20" x14ac:dyDescent="0.25">
      <c r="A1438" s="1" t="s">
        <v>19</v>
      </c>
      <c r="B1438" s="1" t="s">
        <v>233</v>
      </c>
      <c r="C1438" s="1">
        <v>6379256</v>
      </c>
      <c r="D1438" s="1" t="s">
        <v>247</v>
      </c>
      <c r="E1438" s="7">
        <v>10.761800000000001</v>
      </c>
      <c r="F1438" s="10">
        <v>3403.95</v>
      </c>
      <c r="G1438" s="10">
        <v>327</v>
      </c>
      <c r="H1438" s="11">
        <v>591</v>
      </c>
      <c r="I1438" s="11">
        <v>264</v>
      </c>
      <c r="J1438" s="9">
        <v>-0.80733944954128445</v>
      </c>
      <c r="K1438" s="8">
        <v>1.985096811406514E-4</v>
      </c>
      <c r="L1438" s="12">
        <v>1.6026469670070941E-4</v>
      </c>
      <c r="M1438" s="1" t="s">
        <v>28</v>
      </c>
      <c r="N1438" s="1">
        <v>1.8378649914997502E-2</v>
      </c>
      <c r="O1438" s="9">
        <v>1.4837809105686058E-2</v>
      </c>
      <c r="P1438" s="13">
        <v>0.54500000000000004</v>
      </c>
      <c r="Q1438" s="14" t="s">
        <v>878</v>
      </c>
      <c r="R1438" s="15" t="s">
        <v>879</v>
      </c>
      <c r="S1438" s="16" t="s">
        <v>880</v>
      </c>
      <c r="T1438" s="2" t="str" cm="1">
        <f t="array" ref="T1438">IFERROR(INDEX($AB$4:$AB$63,MATCH(C1438&amp;Q1438,$Z$4:$Z$63&amp;$Y$4:$Y$63,0)),"")</f>
        <v/>
      </c>
    </row>
    <row r="1439" spans="1:20" x14ac:dyDescent="0.25">
      <c r="A1439" s="1" t="s">
        <v>19</v>
      </c>
      <c r="B1439" s="1" t="s">
        <v>227</v>
      </c>
      <c r="C1439" s="1">
        <v>6250727</v>
      </c>
      <c r="D1439" s="1" t="s">
        <v>228</v>
      </c>
      <c r="E1439" s="7">
        <v>29.269821428571429</v>
      </c>
      <c r="F1439" s="10">
        <v>2194.4700000000003</v>
      </c>
      <c r="G1439" s="10">
        <v>78</v>
      </c>
      <c r="H1439" s="11">
        <v>342</v>
      </c>
      <c r="I1439" s="11">
        <v>264</v>
      </c>
      <c r="J1439" s="9">
        <v>-3.3846153846153846</v>
      </c>
      <c r="K1439" s="8">
        <v>1.2797589270486506E-4</v>
      </c>
      <c r="L1439" s="12">
        <v>4.3314917530877403E-4</v>
      </c>
      <c r="M1439" s="1" t="s">
        <v>28</v>
      </c>
      <c r="N1439" s="1">
        <v>0.50650537671636009</v>
      </c>
      <c r="O1439" s="9">
        <v>1.7143258904246033</v>
      </c>
      <c r="P1439" s="13">
        <v>0.4642857142857143</v>
      </c>
      <c r="Q1439" s="14" t="s">
        <v>878</v>
      </c>
      <c r="R1439" s="15" t="s">
        <v>879</v>
      </c>
      <c r="S1439" s="16" t="s">
        <v>880</v>
      </c>
      <c r="T1439" s="2" t="str" cm="1">
        <f t="array" ref="T1439">IFERROR(INDEX($AB$4:$AB$63,MATCH(C1439&amp;Q1439,$Z$4:$Z$63&amp;$Y$4:$Y$63,0)),"")</f>
        <v/>
      </c>
    </row>
    <row r="1440" spans="1:20" x14ac:dyDescent="0.25">
      <c r="A1440" s="1" t="s">
        <v>19</v>
      </c>
      <c r="B1440" s="1" t="s">
        <v>315</v>
      </c>
      <c r="C1440" s="1">
        <v>6379772</v>
      </c>
      <c r="D1440" s="1" t="s">
        <v>333</v>
      </c>
      <c r="E1440" s="7">
        <v>107.50387500000002</v>
      </c>
      <c r="F1440" s="10">
        <v>12220.66</v>
      </c>
      <c r="G1440" s="10">
        <v>116</v>
      </c>
      <c r="H1440" s="11">
        <v>318</v>
      </c>
      <c r="I1440" s="11">
        <v>202</v>
      </c>
      <c r="J1440" s="9">
        <v>-1.7413793103448276</v>
      </c>
      <c r="K1440" s="8">
        <v>7.12677718511821E-4</v>
      </c>
      <c r="L1440" s="12">
        <v>1.24104223396024E-3</v>
      </c>
      <c r="M1440" s="1" t="s">
        <v>28</v>
      </c>
      <c r="N1440" s="1">
        <v>1.0244404972922236E-2</v>
      </c>
      <c r="O1440" s="9">
        <v>1.7839394866640445E-2</v>
      </c>
      <c r="P1440" s="13">
        <v>0.72499999999999998</v>
      </c>
      <c r="Q1440" s="14" t="s">
        <v>878</v>
      </c>
      <c r="R1440" s="15" t="s">
        <v>879</v>
      </c>
      <c r="S1440" s="16" t="s">
        <v>880</v>
      </c>
      <c r="T1440" s="2" t="str" cm="1">
        <f t="array" ref="T1440">IFERROR(INDEX($AB$4:$AB$63,MATCH(C1440&amp;Q1440,$Z$4:$Z$63&amp;$Y$4:$Y$63,0)),"")</f>
        <v/>
      </c>
    </row>
    <row r="1441" spans="1:20" x14ac:dyDescent="0.25">
      <c r="A1441" s="1" t="s">
        <v>19</v>
      </c>
      <c r="B1441" s="1" t="s">
        <v>384</v>
      </c>
      <c r="C1441" s="1">
        <v>6385852</v>
      </c>
      <c r="D1441" s="1" t="s">
        <v>396</v>
      </c>
      <c r="E1441" s="7">
        <v>41.347826086956523</v>
      </c>
      <c r="F1441" s="10">
        <v>1902</v>
      </c>
      <c r="G1441" s="10">
        <v>46</v>
      </c>
      <c r="H1441" s="11">
        <v>349</v>
      </c>
      <c r="I1441" s="11">
        <v>303</v>
      </c>
      <c r="J1441" s="9">
        <v>-6.5869565217391308</v>
      </c>
      <c r="K1441" s="8">
        <v>1.109197883428132E-4</v>
      </c>
      <c r="L1441" s="12">
        <v>7.3062382321461747E-4</v>
      </c>
      <c r="M1441" s="1" t="s">
        <v>28</v>
      </c>
      <c r="N1441" s="1">
        <v>2.6894183731193569E-3</v>
      </c>
      <c r="O1441" s="9">
        <v>1.7715081892503592E-2</v>
      </c>
      <c r="P1441" s="13">
        <v>1</v>
      </c>
      <c r="Q1441" s="14" t="s">
        <v>878</v>
      </c>
      <c r="R1441" s="15" t="s">
        <v>879</v>
      </c>
      <c r="S1441" s="16" t="s">
        <v>880</v>
      </c>
      <c r="T1441" s="2" t="str" cm="1">
        <f t="array" ref="T1441">IFERROR(INDEX($AB$4:$AB$63,MATCH(C1441&amp;Q1441,$Z$4:$Z$63&amp;$Y$4:$Y$63,0)),"")</f>
        <v/>
      </c>
    </row>
    <row r="1442" spans="1:20" x14ac:dyDescent="0.25">
      <c r="A1442" s="1" t="s">
        <v>31</v>
      </c>
      <c r="B1442" s="1" t="s">
        <v>438</v>
      </c>
      <c r="C1442" s="1">
        <v>6425658</v>
      </c>
      <c r="D1442" s="1" t="s">
        <v>473</v>
      </c>
      <c r="E1442" s="7">
        <v>36.986246105919015</v>
      </c>
      <c r="F1442" s="10">
        <v>16701.710000000003</v>
      </c>
      <c r="G1442" s="10">
        <v>459</v>
      </c>
      <c r="H1442" s="11">
        <v>773</v>
      </c>
      <c r="I1442" s="11">
        <v>314</v>
      </c>
      <c r="J1442" s="9">
        <v>-0.68409586056644878</v>
      </c>
      <c r="K1442" s="8">
        <v>9.7400112416563985E-4</v>
      </c>
      <c r="L1442" s="12">
        <v>6.6631013722878187E-4</v>
      </c>
      <c r="M1442" s="1" t="s">
        <v>28</v>
      </c>
      <c r="N1442" s="1">
        <v>2.1941065815170736E-2</v>
      </c>
      <c r="O1442" s="9">
        <v>1.5009792300574315E-2</v>
      </c>
      <c r="P1442" s="13">
        <v>0.71495327102803741</v>
      </c>
      <c r="Q1442" s="14" t="s">
        <v>878</v>
      </c>
      <c r="R1442" s="15" t="s">
        <v>879</v>
      </c>
      <c r="S1442" s="16" t="s">
        <v>880</v>
      </c>
      <c r="T1442" s="2" t="str" cm="1">
        <f t="array" ref="T1442">IFERROR(INDEX($AB$4:$AB$63,MATCH(C1442&amp;Q1442,$Z$4:$Z$63&amp;$Y$4:$Y$63,0)),"")</f>
        <v/>
      </c>
    </row>
    <row r="1443" spans="1:20" x14ac:dyDescent="0.25">
      <c r="A1443" s="1" t="s">
        <v>19</v>
      </c>
      <c r="B1443" s="1" t="s">
        <v>233</v>
      </c>
      <c r="C1443" s="1">
        <v>6379240</v>
      </c>
      <c r="D1443" s="1" t="s">
        <v>245</v>
      </c>
      <c r="E1443" s="7">
        <v>27.184141414141418</v>
      </c>
      <c r="F1443" s="10">
        <v>5147.38</v>
      </c>
      <c r="G1443" s="10">
        <v>190</v>
      </c>
      <c r="H1443" s="11">
        <v>360</v>
      </c>
      <c r="I1443" s="11">
        <v>170</v>
      </c>
      <c r="J1443" s="9">
        <v>-0.89473684210526316</v>
      </c>
      <c r="K1443" s="8">
        <v>3.0018207156678751E-4</v>
      </c>
      <c r="L1443" s="12">
        <v>2.6858395877028357E-4</v>
      </c>
      <c r="M1443" s="1" t="s">
        <v>28</v>
      </c>
      <c r="N1443" s="1">
        <v>2.7791799233085047E-2</v>
      </c>
      <c r="O1443" s="9">
        <v>2.4866346682233989E-2</v>
      </c>
      <c r="P1443" s="13">
        <v>0.95959595959595956</v>
      </c>
      <c r="Q1443" s="14" t="s">
        <v>878</v>
      </c>
      <c r="R1443" s="15" t="s">
        <v>879</v>
      </c>
      <c r="S1443" s="16" t="s">
        <v>880</v>
      </c>
      <c r="T1443" s="2" t="str" cm="1">
        <f t="array" ref="T1443">IFERROR(INDEX($AB$4:$AB$63,MATCH(C1443&amp;Q1443,$Z$4:$Z$63&amp;$Y$4:$Y$63,0)),"")</f>
        <v/>
      </c>
    </row>
    <row r="1444" spans="1:20" x14ac:dyDescent="0.25">
      <c r="A1444" s="1" t="s">
        <v>19</v>
      </c>
      <c r="B1444" s="1" t="s">
        <v>127</v>
      </c>
      <c r="C1444" s="1">
        <v>6250163</v>
      </c>
      <c r="D1444" s="1" t="s">
        <v>130</v>
      </c>
      <c r="E1444" s="7">
        <v>10.531410852713179</v>
      </c>
      <c r="F1444" s="10">
        <v>6727</v>
      </c>
      <c r="G1444" s="10">
        <v>639</v>
      </c>
      <c r="H1444" s="11">
        <v>378</v>
      </c>
      <c r="I1444" s="11">
        <v>-261</v>
      </c>
      <c r="J1444" s="9">
        <v>0.40845070422535212</v>
      </c>
      <c r="K1444" s="8">
        <v>3.9230148064253652E-4</v>
      </c>
      <c r="L1444" s="12">
        <v>1.6023581603709239E-4</v>
      </c>
      <c r="M1444" s="1" t="s">
        <v>22</v>
      </c>
      <c r="N1444" s="1">
        <v>7.5937627065989999E-2</v>
      </c>
      <c r="O1444" s="9">
        <v>3.1016777252305776E-2</v>
      </c>
      <c r="P1444" s="13">
        <v>0.99069767441860468</v>
      </c>
      <c r="Q1444" s="14" t="s">
        <v>878</v>
      </c>
      <c r="R1444" s="15" t="s">
        <v>879</v>
      </c>
      <c r="S1444" s="16" t="s">
        <v>880</v>
      </c>
      <c r="T1444" s="2" t="str" cm="1">
        <f t="array" ref="T1444">IFERROR(INDEX($AB$4:$AB$63,MATCH(C1444&amp;Q1444,$Z$4:$Z$63&amp;$Y$4:$Y$63,0)),"")</f>
        <v/>
      </c>
    </row>
    <row r="1445" spans="1:20" x14ac:dyDescent="0.25">
      <c r="A1445" s="1" t="s">
        <v>19</v>
      </c>
      <c r="B1445" s="1" t="s">
        <v>127</v>
      </c>
      <c r="C1445" s="1">
        <v>6212495</v>
      </c>
      <c r="D1445" s="1" t="s">
        <v>128</v>
      </c>
      <c r="E1445" s="7">
        <v>113.15698113207544</v>
      </c>
      <c r="F1445" s="10">
        <v>19376.400000000001</v>
      </c>
      <c r="G1445" s="10">
        <v>178</v>
      </c>
      <c r="H1445" s="11">
        <v>117</v>
      </c>
      <c r="I1445" s="11">
        <v>-61</v>
      </c>
      <c r="J1445" s="9">
        <v>0.34269662921348315</v>
      </c>
      <c r="K1445" s="8">
        <v>1.1299822223163438E-3</v>
      </c>
      <c r="L1445" s="12">
        <v>3.8724109865897175E-4</v>
      </c>
      <c r="M1445" s="1" t="s">
        <v>22</v>
      </c>
      <c r="N1445" s="1">
        <v>0.21873016754592667</v>
      </c>
      <c r="O1445" s="9">
        <v>7.4958091125289478E-2</v>
      </c>
      <c r="P1445" s="13">
        <v>0.55974842767295596</v>
      </c>
      <c r="Q1445" s="14" t="s">
        <v>878</v>
      </c>
      <c r="R1445" s="15" t="s">
        <v>879</v>
      </c>
      <c r="S1445" s="16" t="s">
        <v>880</v>
      </c>
      <c r="T1445" s="2" t="str" cm="1">
        <f t="array" ref="T1445">IFERROR(INDEX($AB$4:$AB$63,MATCH(C1445&amp;Q1445,$Z$4:$Z$63&amp;$Y$4:$Y$63,0)),"")</f>
        <v/>
      </c>
    </row>
    <row r="1446" spans="1:20" x14ac:dyDescent="0.25">
      <c r="A1446" s="1" t="s">
        <v>19</v>
      </c>
      <c r="B1446" s="1" t="s">
        <v>672</v>
      </c>
      <c r="C1446" s="1">
        <v>6289033</v>
      </c>
      <c r="D1446" s="1" t="s">
        <v>678</v>
      </c>
      <c r="E1446" s="7">
        <v>102.45128205128206</v>
      </c>
      <c r="F1446" s="10">
        <v>2901.3599999999997</v>
      </c>
      <c r="G1446" s="10">
        <v>33</v>
      </c>
      <c r="H1446" s="11">
        <v>32</v>
      </c>
      <c r="I1446" s="11">
        <v>-1</v>
      </c>
      <c r="J1446" s="9">
        <v>3.0303030303030304E-2</v>
      </c>
      <c r="K1446" s="8">
        <v>1.6919991435662696E-4</v>
      </c>
      <c r="L1446" s="12">
        <v>5.1272701320189986E-6</v>
      </c>
      <c r="M1446" s="1" t="s">
        <v>22</v>
      </c>
      <c r="N1446" s="1">
        <v>1.6144082475085886E-3</v>
      </c>
      <c r="O1446" s="9">
        <v>4.8921462045714807E-5</v>
      </c>
      <c r="P1446" s="13">
        <v>0.28205128205128205</v>
      </c>
      <c r="Q1446" s="14" t="s">
        <v>878</v>
      </c>
      <c r="R1446" s="15" t="s">
        <v>879</v>
      </c>
      <c r="S1446" s="16" t="s">
        <v>880</v>
      </c>
      <c r="T1446" s="2" t="str" cm="1">
        <f t="array" ref="T1446">IFERROR(INDEX($AB$4:$AB$63,MATCH(C1446&amp;Q1446,$Z$4:$Z$63&amp;$Y$4:$Y$63,0)),"")</f>
        <v/>
      </c>
    </row>
    <row r="1447" spans="1:20" x14ac:dyDescent="0.25">
      <c r="A1447" s="1" t="s">
        <v>19</v>
      </c>
      <c r="B1447" s="1" t="s">
        <v>358</v>
      </c>
      <c r="C1447" s="1">
        <v>6332790</v>
      </c>
      <c r="D1447" s="1" t="s">
        <v>359</v>
      </c>
      <c r="E1447" s="7">
        <v>10.780654545454544</v>
      </c>
      <c r="F1447" s="10">
        <v>9698.76</v>
      </c>
      <c r="G1447" s="10">
        <v>912</v>
      </c>
      <c r="H1447" s="11">
        <v>1391</v>
      </c>
      <c r="I1447" s="11">
        <v>479</v>
      </c>
      <c r="J1447" s="9">
        <v>-0.52521929824561409</v>
      </c>
      <c r="K1447" s="8">
        <v>5.656069434215263E-4</v>
      </c>
      <c r="L1447" s="12">
        <v>2.9706768190670079E-4</v>
      </c>
      <c r="M1447" s="1" t="s">
        <v>28</v>
      </c>
      <c r="N1447" s="1">
        <v>6.5786002787919587E-2</v>
      </c>
      <c r="O1447" s="9">
        <v>3.4552078218655136E-2</v>
      </c>
      <c r="P1447" s="13">
        <v>0.8290909090909091</v>
      </c>
      <c r="Q1447" s="14" t="s">
        <v>878</v>
      </c>
      <c r="R1447" s="15" t="s">
        <v>879</v>
      </c>
      <c r="S1447" s="16" t="s">
        <v>880</v>
      </c>
      <c r="T1447" s="2" t="str" cm="1">
        <f t="array" ref="T1447">IFERROR(INDEX($AB$4:$AB$63,MATCH(C1447&amp;Q1447,$Z$4:$Z$63&amp;$Y$4:$Y$63,0)),"")</f>
        <v/>
      </c>
    </row>
    <row r="1448" spans="1:20" x14ac:dyDescent="0.25">
      <c r="A1448" s="1" t="s">
        <v>19</v>
      </c>
      <c r="B1448" s="1" t="s">
        <v>792</v>
      </c>
      <c r="C1448" s="1">
        <v>6379547</v>
      </c>
      <c r="D1448" s="1" t="s">
        <v>801</v>
      </c>
      <c r="E1448" s="7">
        <v>67.535138888888881</v>
      </c>
      <c r="F1448" s="10">
        <v>4862.53</v>
      </c>
      <c r="G1448" s="10">
        <v>72</v>
      </c>
      <c r="H1448" s="11">
        <v>332</v>
      </c>
      <c r="I1448" s="11">
        <v>260</v>
      </c>
      <c r="J1448" s="9">
        <v>-3.6111111111111112</v>
      </c>
      <c r="K1448" s="8">
        <v>2.8357034616749709E-4</v>
      </c>
      <c r="L1448" s="12">
        <v>1.0240040278270729E-3</v>
      </c>
      <c r="M1448" s="1" t="s">
        <v>28</v>
      </c>
      <c r="N1448" s="1">
        <v>3.0303902800761336E-2</v>
      </c>
      <c r="O1448" s="9">
        <v>0.10943076011386038</v>
      </c>
      <c r="P1448" s="13">
        <v>1</v>
      </c>
      <c r="Q1448" s="14" t="s">
        <v>878</v>
      </c>
      <c r="R1448" s="15" t="s">
        <v>879</v>
      </c>
      <c r="S1448" s="16" t="s">
        <v>880</v>
      </c>
      <c r="T1448" s="2" t="str" cm="1">
        <f t="array" ref="T1448">IFERROR(INDEX($AB$4:$AB$63,MATCH(C1448&amp;Q1448,$Z$4:$Z$63&amp;$Y$4:$Y$63,0)),"")</f>
        <v/>
      </c>
    </row>
    <row r="1449" spans="1:20" x14ac:dyDescent="0.25">
      <c r="A1449" s="1" t="s">
        <v>19</v>
      </c>
      <c r="B1449" s="1" t="s">
        <v>438</v>
      </c>
      <c r="C1449" s="1">
        <v>6379062</v>
      </c>
      <c r="D1449" s="1" t="s">
        <v>451</v>
      </c>
      <c r="E1449" s="7">
        <v>38.801034482758624</v>
      </c>
      <c r="F1449" s="10">
        <v>2020.3499999999997</v>
      </c>
      <c r="G1449" s="10">
        <v>60</v>
      </c>
      <c r="H1449" s="11">
        <v>426</v>
      </c>
      <c r="I1449" s="11">
        <v>366</v>
      </c>
      <c r="J1449" s="9">
        <v>-6.1</v>
      </c>
      <c r="K1449" s="8">
        <v>1.1782165845341883E-4</v>
      </c>
      <c r="L1449" s="12">
        <v>7.1871211656585488E-4</v>
      </c>
      <c r="M1449" s="1" t="s">
        <v>28</v>
      </c>
      <c r="N1449" s="1">
        <v>2.6541373499887242E-3</v>
      </c>
      <c r="O1449" s="9">
        <v>1.6190237834931218E-2</v>
      </c>
      <c r="P1449" s="13">
        <v>0.34482758620689657</v>
      </c>
      <c r="Q1449" s="14" t="s">
        <v>878</v>
      </c>
      <c r="R1449" s="15" t="s">
        <v>879</v>
      </c>
      <c r="S1449" s="16" t="s">
        <v>880</v>
      </c>
      <c r="T1449" s="2" t="str" cm="1">
        <f t="array" ref="T1449">IFERROR(INDEX($AB$4:$AB$63,MATCH(C1449&amp;Q1449,$Z$4:$Z$63&amp;$Y$4:$Y$63,0)),"")</f>
        <v/>
      </c>
    </row>
    <row r="1450" spans="1:20" x14ac:dyDescent="0.25">
      <c r="A1450" s="1" t="s">
        <v>19</v>
      </c>
      <c r="B1450" s="1" t="s">
        <v>603</v>
      </c>
      <c r="C1450" s="1">
        <v>6332546</v>
      </c>
      <c r="D1450" s="1" t="s">
        <v>607</v>
      </c>
      <c r="E1450" s="7">
        <v>88.223684210526329</v>
      </c>
      <c r="F1450" s="10">
        <v>10057.500000000002</v>
      </c>
      <c r="G1450" s="10">
        <v>114</v>
      </c>
      <c r="H1450" s="11">
        <v>261</v>
      </c>
      <c r="I1450" s="11">
        <v>147</v>
      </c>
      <c r="J1450" s="9">
        <v>-1.2894736842105263</v>
      </c>
      <c r="K1450" s="8">
        <v>5.865277451408223E-4</v>
      </c>
      <c r="L1450" s="12">
        <v>7.5631209241842879E-4</v>
      </c>
      <c r="M1450" s="1" t="s">
        <v>28</v>
      </c>
      <c r="N1450" s="1">
        <v>1.0585871213727525E-2</v>
      </c>
      <c r="O1450" s="9">
        <v>1.3650202354543388E-2</v>
      </c>
      <c r="P1450" s="13">
        <v>1</v>
      </c>
      <c r="Q1450" s="14" t="s">
        <v>878</v>
      </c>
      <c r="R1450" s="15" t="s">
        <v>879</v>
      </c>
      <c r="S1450" s="16" t="s">
        <v>880</v>
      </c>
      <c r="T1450" s="2" t="str" cm="1">
        <f t="array" ref="T1450">IFERROR(INDEX($AB$4:$AB$63,MATCH(C1450&amp;Q1450,$Z$4:$Z$63&amp;$Y$4:$Y$63,0)),"")</f>
        <v/>
      </c>
    </row>
    <row r="1451" spans="1:20" x14ac:dyDescent="0.25">
      <c r="A1451" s="1" t="s">
        <v>19</v>
      </c>
      <c r="B1451" s="1" t="s">
        <v>746</v>
      </c>
      <c r="C1451" s="1">
        <v>6378889</v>
      </c>
      <c r="D1451" s="1" t="s">
        <v>761</v>
      </c>
      <c r="E1451" s="7">
        <v>50.717333333333336</v>
      </c>
      <c r="F1451" s="10">
        <v>8417.52</v>
      </c>
      <c r="G1451" s="10">
        <v>176</v>
      </c>
      <c r="H1451" s="11">
        <v>438</v>
      </c>
      <c r="I1451" s="11">
        <v>262</v>
      </c>
      <c r="J1451" s="9">
        <v>-1.4886363636363635</v>
      </c>
      <c r="K1451" s="8">
        <v>4.9088829483249054E-4</v>
      </c>
      <c r="L1451" s="12">
        <v>7.3075416617109383E-4</v>
      </c>
      <c r="M1451" s="1" t="s">
        <v>28</v>
      </c>
      <c r="N1451" s="1">
        <v>9.9500328093204034E-3</v>
      </c>
      <c r="O1451" s="9">
        <v>1.4811980659329236E-2</v>
      </c>
      <c r="P1451" s="13">
        <v>0.58666666666666667</v>
      </c>
      <c r="Q1451" s="14" t="s">
        <v>878</v>
      </c>
      <c r="R1451" s="15" t="s">
        <v>879</v>
      </c>
      <c r="S1451" s="16" t="s">
        <v>880</v>
      </c>
      <c r="T1451" s="2" t="str" cm="1">
        <f t="array" ref="T1451">IFERROR(INDEX($AB$4:$AB$63,MATCH(C1451&amp;Q1451,$Z$4:$Z$63&amp;$Y$4:$Y$63,0)),"")</f>
        <v/>
      </c>
    </row>
    <row r="1452" spans="1:20" x14ac:dyDescent="0.25">
      <c r="A1452" s="1" t="s">
        <v>19</v>
      </c>
      <c r="B1452" s="1" t="s">
        <v>233</v>
      </c>
      <c r="C1452" s="1">
        <v>6379272</v>
      </c>
      <c r="D1452" s="1" t="s">
        <v>255</v>
      </c>
      <c r="E1452" s="7">
        <v>17.972727272727269</v>
      </c>
      <c r="F1452" s="10">
        <v>1067.2199999999998</v>
      </c>
      <c r="G1452" s="10">
        <v>60</v>
      </c>
      <c r="H1452" s="11">
        <v>412</v>
      </c>
      <c r="I1452" s="11">
        <v>352</v>
      </c>
      <c r="J1452" s="9">
        <v>-5.8666666666666663</v>
      </c>
      <c r="K1452" s="8">
        <v>6.2237548115256098E-5</v>
      </c>
      <c r="L1452" s="12">
        <v>3.6512694894283573E-4</v>
      </c>
      <c r="M1452" s="1" t="s">
        <v>28</v>
      </c>
      <c r="N1452" s="1">
        <v>5.7621477290452647E-3</v>
      </c>
      <c r="O1452" s="9">
        <v>3.3804600010398887E-2</v>
      </c>
      <c r="P1452" s="13">
        <v>0.90909090909090906</v>
      </c>
      <c r="Q1452" s="14" t="s">
        <v>878</v>
      </c>
      <c r="R1452" s="15" t="s">
        <v>879</v>
      </c>
      <c r="S1452" s="16" t="s">
        <v>880</v>
      </c>
      <c r="T1452" s="2" t="str" cm="1">
        <f t="array" ref="T1452">IFERROR(INDEX($AB$4:$AB$63,MATCH(C1452&amp;Q1452,$Z$4:$Z$63&amp;$Y$4:$Y$63,0)),"")</f>
        <v/>
      </c>
    </row>
    <row r="1453" spans="1:20" x14ac:dyDescent="0.25">
      <c r="A1453" s="1" t="s">
        <v>19</v>
      </c>
      <c r="B1453" s="1" t="s">
        <v>438</v>
      </c>
      <c r="C1453" s="1">
        <v>6379077</v>
      </c>
      <c r="D1453" s="1" t="s">
        <v>458</v>
      </c>
      <c r="E1453" s="7">
        <v>28.840897435897432</v>
      </c>
      <c r="F1453" s="10">
        <v>2041.4499999999998</v>
      </c>
      <c r="G1453" s="10">
        <v>72</v>
      </c>
      <c r="H1453" s="11">
        <v>359</v>
      </c>
      <c r="I1453" s="11">
        <v>287</v>
      </c>
      <c r="J1453" s="9">
        <v>-3.9861111111111112</v>
      </c>
      <c r="K1453" s="8">
        <v>1.1905215663114406E-4</v>
      </c>
      <c r="L1453" s="12">
        <v>4.7455512434914371E-4</v>
      </c>
      <c r="M1453" s="1" t="s">
        <v>28</v>
      </c>
      <c r="N1453" s="1">
        <v>2.6818564571160848E-3</v>
      </c>
      <c r="O1453" s="9">
        <v>1.0690177822115505E-2</v>
      </c>
      <c r="P1453" s="13">
        <v>0.92307692307692313</v>
      </c>
      <c r="Q1453" s="14" t="s">
        <v>878</v>
      </c>
      <c r="R1453" s="15" t="s">
        <v>879</v>
      </c>
      <c r="S1453" s="16" t="s">
        <v>880</v>
      </c>
      <c r="T1453" s="2" t="str" cm="1">
        <f t="array" ref="T1453">IFERROR(INDEX($AB$4:$AB$63,MATCH(C1453&amp;Q1453,$Z$4:$Z$63&amp;$Y$4:$Y$63,0)),"")</f>
        <v/>
      </c>
    </row>
    <row r="1454" spans="1:20" x14ac:dyDescent="0.25">
      <c r="A1454" s="1" t="s">
        <v>19</v>
      </c>
      <c r="B1454" s="1" t="s">
        <v>150</v>
      </c>
      <c r="C1454" s="1">
        <v>6251060</v>
      </c>
      <c r="D1454" s="1" t="s">
        <v>151</v>
      </c>
      <c r="E1454" s="7">
        <v>23.345350877192988</v>
      </c>
      <c r="F1454" s="10">
        <v>5009.1600000000017</v>
      </c>
      <c r="G1454" s="10">
        <v>219</v>
      </c>
      <c r="H1454" s="11">
        <v>544</v>
      </c>
      <c r="I1454" s="11">
        <v>325</v>
      </c>
      <c r="J1454" s="9">
        <v>-1.4840182648401827</v>
      </c>
      <c r="K1454" s="8">
        <v>2.9212143374094974E-4</v>
      </c>
      <c r="L1454" s="12">
        <v>4.3351354322287061E-4</v>
      </c>
      <c r="M1454" s="1" t="s">
        <v>28</v>
      </c>
      <c r="N1454" s="1">
        <v>1.6680864429464232E-2</v>
      </c>
      <c r="O1454" s="9">
        <v>2.4754707486647834E-2</v>
      </c>
      <c r="P1454" s="13">
        <v>0.64035087719298245</v>
      </c>
      <c r="Q1454" s="14" t="s">
        <v>878</v>
      </c>
      <c r="R1454" s="15" t="s">
        <v>879</v>
      </c>
      <c r="S1454" s="16" t="s">
        <v>880</v>
      </c>
      <c r="T1454" s="2" t="str" cm="1">
        <f t="array" ref="T1454">IFERROR(INDEX($AB$4:$AB$63,MATCH(C1454&amp;Q1454,$Z$4:$Z$63&amp;$Y$4:$Y$63,0)),"")</f>
        <v/>
      </c>
    </row>
    <row r="1455" spans="1:20" x14ac:dyDescent="0.25">
      <c r="A1455" s="1" t="s">
        <v>19</v>
      </c>
      <c r="B1455" s="1" t="s">
        <v>315</v>
      </c>
      <c r="C1455" s="1">
        <v>6385850</v>
      </c>
      <c r="D1455" s="1" t="s">
        <v>353</v>
      </c>
      <c r="E1455" s="7">
        <v>50.033897058823527</v>
      </c>
      <c r="F1455" s="10">
        <v>6804.61</v>
      </c>
      <c r="G1455" s="10">
        <v>136</v>
      </c>
      <c r="H1455" s="11">
        <v>434</v>
      </c>
      <c r="I1455" s="11">
        <v>298</v>
      </c>
      <c r="J1455" s="9">
        <v>-2.1911764705882355</v>
      </c>
      <c r="K1455" s="8">
        <v>3.9682749787349638E-4</v>
      </c>
      <c r="L1455" s="12">
        <v>8.6951907622280836E-4</v>
      </c>
      <c r="M1455" s="1" t="s">
        <v>28</v>
      </c>
      <c r="N1455" s="1">
        <v>5.7042075078429779E-3</v>
      </c>
      <c r="O1455" s="9">
        <v>1.2498925274538291E-2</v>
      </c>
      <c r="P1455" s="13">
        <v>1</v>
      </c>
      <c r="Q1455" s="14" t="s">
        <v>878</v>
      </c>
      <c r="R1455" s="15" t="s">
        <v>879</v>
      </c>
      <c r="S1455" s="16" t="s">
        <v>880</v>
      </c>
      <c r="T1455" s="2" t="str" cm="1">
        <f t="array" ref="T1455">IFERROR(INDEX($AB$4:$AB$63,MATCH(C1455&amp;Q1455,$Z$4:$Z$63&amp;$Y$4:$Y$63,0)),"")</f>
        <v/>
      </c>
    </row>
    <row r="1456" spans="1:20" x14ac:dyDescent="0.25">
      <c r="A1456" s="1" t="s">
        <v>31</v>
      </c>
      <c r="B1456" s="1" t="s">
        <v>438</v>
      </c>
      <c r="C1456" s="1">
        <v>6426579</v>
      </c>
      <c r="D1456" s="1" t="s">
        <v>469</v>
      </c>
      <c r="E1456" s="7">
        <v>47.400103092783503</v>
      </c>
      <c r="F1456" s="10">
        <v>13793.429999999998</v>
      </c>
      <c r="G1456" s="10">
        <v>291</v>
      </c>
      <c r="H1456" s="11">
        <v>481</v>
      </c>
      <c r="I1456" s="11">
        <v>190</v>
      </c>
      <c r="J1456" s="9">
        <v>-0.65292096219931273</v>
      </c>
      <c r="K1456" s="8">
        <v>8.0439765306067812E-4</v>
      </c>
      <c r="L1456" s="12">
        <v>5.2520808962724691E-4</v>
      </c>
      <c r="M1456" s="1" t="s">
        <v>28</v>
      </c>
      <c r="N1456" s="1">
        <v>1.8120453261788787E-2</v>
      </c>
      <c r="O1456" s="9">
        <v>1.183122377917481E-2</v>
      </c>
      <c r="P1456" s="13">
        <v>1</v>
      </c>
      <c r="Q1456" s="14" t="s">
        <v>878</v>
      </c>
      <c r="R1456" s="15" t="s">
        <v>879</v>
      </c>
      <c r="S1456" s="16" t="s">
        <v>880</v>
      </c>
      <c r="T1456" s="2" t="str" cm="1">
        <f t="array" ref="T1456">IFERROR(INDEX($AB$4:$AB$63,MATCH(C1456&amp;Q1456,$Z$4:$Z$63&amp;$Y$4:$Y$63,0)),"")</f>
        <v/>
      </c>
    </row>
    <row r="1457" spans="1:20" x14ac:dyDescent="0.25">
      <c r="A1457" s="1" t="s">
        <v>19</v>
      </c>
      <c r="B1457" s="1" t="s">
        <v>278</v>
      </c>
      <c r="C1457" s="1">
        <v>6289049</v>
      </c>
      <c r="D1457" s="1" t="s">
        <v>281</v>
      </c>
      <c r="E1457" s="7">
        <v>0</v>
      </c>
      <c r="F1457" s="10">
        <v>0</v>
      </c>
      <c r="G1457" s="10">
        <v>0</v>
      </c>
      <c r="H1457" s="11">
        <v>9</v>
      </c>
      <c r="I1457" s="11">
        <v>9</v>
      </c>
      <c r="J1457" s="9">
        <v>0</v>
      </c>
      <c r="K1457" s="8">
        <v>0</v>
      </c>
      <c r="L1457" s="12">
        <v>0</v>
      </c>
      <c r="M1457" s="1" t="s">
        <v>28</v>
      </c>
      <c r="N1457" s="1">
        <v>0</v>
      </c>
      <c r="O1457" s="9">
        <v>0</v>
      </c>
      <c r="P1457" s="13">
        <v>0</v>
      </c>
      <c r="Q1457" s="14" t="s">
        <v>878</v>
      </c>
      <c r="R1457" s="15" t="s">
        <v>879</v>
      </c>
      <c r="S1457" s="16" t="s">
        <v>880</v>
      </c>
      <c r="T1457" s="2" t="str" cm="1">
        <f t="array" ref="T1457">IFERROR(INDEX($AB$4:$AB$63,MATCH(C1457&amp;Q1457,$Z$4:$Z$63&amp;$Y$4:$Y$63,0)),"")</f>
        <v/>
      </c>
    </row>
    <row r="1458" spans="1:20" x14ac:dyDescent="0.25">
      <c r="A1458" s="1" t="s">
        <v>19</v>
      </c>
      <c r="B1458" s="1" t="s">
        <v>114</v>
      </c>
      <c r="C1458" s="1">
        <v>6379651</v>
      </c>
      <c r="D1458" s="1" t="s">
        <v>118</v>
      </c>
      <c r="E1458" s="7">
        <v>114.22000000000001</v>
      </c>
      <c r="F1458" s="10">
        <v>-2741.28</v>
      </c>
      <c r="G1458" s="10">
        <v>-24</v>
      </c>
      <c r="H1458" s="11">
        <v>347</v>
      </c>
      <c r="I1458" s="11">
        <v>371</v>
      </c>
      <c r="J1458" s="9">
        <v>15.458333333333334</v>
      </c>
      <c r="K1458" s="8">
        <v>-1.5986445709168613E-4</v>
      </c>
      <c r="L1458" s="12">
        <v>2.471238065875648E-3</v>
      </c>
      <c r="M1458" s="1" t="s">
        <v>28</v>
      </c>
      <c r="N1458" s="1">
        <v>-8.6853940882555668E-3</v>
      </c>
      <c r="O1458" s="9">
        <v>0.13426171694761732</v>
      </c>
      <c r="P1458" s="13">
        <v>1</v>
      </c>
      <c r="Q1458" s="14" t="s">
        <v>878</v>
      </c>
      <c r="R1458" s="15" t="s">
        <v>879</v>
      </c>
      <c r="S1458" s="16" t="s">
        <v>880</v>
      </c>
      <c r="T1458" s="2" cm="1">
        <f t="array" ref="T1458">IFERROR(INDEX($AB$4:$AB$63,MATCH(C1458&amp;Q1458,$Z$4:$Z$63&amp;$Y$4:$Y$63,0)),"")</f>
        <v>11</v>
      </c>
    </row>
    <row r="1459" spans="1:20" x14ac:dyDescent="0.25">
      <c r="A1459" s="1" t="s">
        <v>31</v>
      </c>
      <c r="B1459" s="1" t="s">
        <v>180</v>
      </c>
      <c r="C1459" s="1">
        <v>6430864</v>
      </c>
      <c r="D1459" s="1" t="s">
        <v>185</v>
      </c>
      <c r="E1459" s="7">
        <v>28.265000000000004</v>
      </c>
      <c r="F1459" s="10">
        <v>1526.3100000000002</v>
      </c>
      <c r="G1459" s="10">
        <v>54</v>
      </c>
      <c r="H1459" s="11">
        <v>392</v>
      </c>
      <c r="I1459" s="11">
        <v>338</v>
      </c>
      <c r="J1459" s="9">
        <v>-6.2592592592592595</v>
      </c>
      <c r="K1459" s="8">
        <v>8.9010505859894449E-5</v>
      </c>
      <c r="L1459" s="12">
        <v>5.571398329748949E-4</v>
      </c>
      <c r="M1459" s="1" t="s">
        <v>28</v>
      </c>
      <c r="N1459" s="1">
        <v>7.997787902758265E-3</v>
      </c>
      <c r="O1459" s="9">
        <v>5.0060227983931366E-2</v>
      </c>
      <c r="P1459" s="13">
        <v>1</v>
      </c>
      <c r="Q1459" s="14" t="s">
        <v>878</v>
      </c>
      <c r="R1459" s="15" t="s">
        <v>879</v>
      </c>
      <c r="S1459" s="16" t="s">
        <v>880</v>
      </c>
      <c r="T1459" s="2" t="str" cm="1">
        <f t="array" ref="T1459">IFERROR(INDEX($AB$4:$AB$63,MATCH(C1459&amp;Q1459,$Z$4:$Z$63&amp;$Y$4:$Y$63,0)),"")</f>
        <v/>
      </c>
    </row>
    <row r="1460" spans="1:20" x14ac:dyDescent="0.25">
      <c r="A1460" s="1" t="s">
        <v>19</v>
      </c>
      <c r="B1460" s="1" t="s">
        <v>233</v>
      </c>
      <c r="C1460" s="1">
        <v>6379268</v>
      </c>
      <c r="D1460" s="1" t="s">
        <v>253</v>
      </c>
      <c r="E1460" s="7">
        <v>43.844375000000007</v>
      </c>
      <c r="F1460" s="10">
        <v>327.34000000000003</v>
      </c>
      <c r="G1460" s="10">
        <v>14</v>
      </c>
      <c r="H1460" s="11">
        <v>331</v>
      </c>
      <c r="I1460" s="11">
        <v>317</v>
      </c>
      <c r="J1460" s="9">
        <v>-22.642857142857142</v>
      </c>
      <c r="K1460" s="8">
        <v>1.9089633815003407E-5</v>
      </c>
      <c r="L1460" s="12">
        <v>4.3224385138257714E-4</v>
      </c>
      <c r="M1460" s="1" t="s">
        <v>28</v>
      </c>
      <c r="N1460" s="1">
        <v>1.7673782702963565E-3</v>
      </c>
      <c r="O1460" s="9">
        <v>4.0018493691710358E-2</v>
      </c>
      <c r="P1460" s="13">
        <v>0.4375</v>
      </c>
      <c r="Q1460" s="14" t="s">
        <v>878</v>
      </c>
      <c r="R1460" s="15" t="s">
        <v>879</v>
      </c>
      <c r="S1460" s="16" t="s">
        <v>880</v>
      </c>
      <c r="T1460" s="2" t="str" cm="1">
        <f t="array" ref="T1460">IFERROR(INDEX($AB$4:$AB$63,MATCH(C1460&amp;Q1460,$Z$4:$Z$63&amp;$Y$4:$Y$63,0)),"")</f>
        <v/>
      </c>
    </row>
    <row r="1461" spans="1:20" x14ac:dyDescent="0.25">
      <c r="A1461" s="1" t="s">
        <v>19</v>
      </c>
      <c r="B1461" s="1" t="s">
        <v>180</v>
      </c>
      <c r="C1461" s="1">
        <v>6379028</v>
      </c>
      <c r="D1461" s="1" t="s">
        <v>199</v>
      </c>
      <c r="E1461" s="7">
        <v>3.726</v>
      </c>
      <c r="F1461" s="10">
        <v>111.78</v>
      </c>
      <c r="G1461" s="10">
        <v>30</v>
      </c>
      <c r="H1461" s="11">
        <v>425</v>
      </c>
      <c r="I1461" s="11">
        <v>395</v>
      </c>
      <c r="J1461" s="9">
        <v>-13.166666666666666</v>
      </c>
      <c r="K1461" s="8">
        <v>6.5187244694845745E-6</v>
      </c>
      <c r="L1461" s="12">
        <v>8.5829872181546896E-5</v>
      </c>
      <c r="M1461" s="1" t="s">
        <v>28</v>
      </c>
      <c r="N1461" s="1">
        <v>5.8572159769006214E-4</v>
      </c>
      <c r="O1461" s="9">
        <v>7.7120010362524841E-3</v>
      </c>
      <c r="P1461" s="13">
        <v>1</v>
      </c>
      <c r="Q1461" s="14" t="s">
        <v>878</v>
      </c>
      <c r="R1461" s="15" t="s">
        <v>879</v>
      </c>
      <c r="S1461" s="16" t="s">
        <v>880</v>
      </c>
      <c r="T1461" s="2" t="str" cm="1">
        <f t="array" ref="T1461">IFERROR(INDEX($AB$4:$AB$63,MATCH(C1461&amp;Q1461,$Z$4:$Z$63&amp;$Y$4:$Y$63,0)),"")</f>
        <v/>
      </c>
    </row>
    <row r="1462" spans="1:20" x14ac:dyDescent="0.25">
      <c r="A1462" s="1" t="s">
        <v>19</v>
      </c>
      <c r="B1462" s="1" t="s">
        <v>438</v>
      </c>
      <c r="C1462" s="1">
        <v>6379040</v>
      </c>
      <c r="D1462" s="1" t="s">
        <v>443</v>
      </c>
      <c r="E1462" s="7">
        <v>15.953920454545452</v>
      </c>
      <c r="F1462" s="10">
        <v>12568.06</v>
      </c>
      <c r="G1462" s="10">
        <v>804</v>
      </c>
      <c r="H1462" s="11">
        <v>1167</v>
      </c>
      <c r="I1462" s="11">
        <v>363</v>
      </c>
      <c r="J1462" s="9">
        <v>-0.45149253731343286</v>
      </c>
      <c r="K1462" s="8">
        <v>7.3293720035740105E-4</v>
      </c>
      <c r="L1462" s="12">
        <v>3.3091567628076689E-4</v>
      </c>
      <c r="M1462" s="1" t="s">
        <v>28</v>
      </c>
      <c r="N1462" s="1">
        <v>1.6510682536639339E-2</v>
      </c>
      <c r="O1462" s="9">
        <v>7.4544499512438816E-3</v>
      </c>
      <c r="P1462" s="13">
        <v>0.76136363636363635</v>
      </c>
      <c r="Q1462" s="14" t="s">
        <v>878</v>
      </c>
      <c r="R1462" s="15" t="s">
        <v>879</v>
      </c>
      <c r="S1462" s="16" t="s">
        <v>880</v>
      </c>
      <c r="T1462" s="2" t="str" cm="1">
        <f t="array" ref="T1462">IFERROR(INDEX($AB$4:$AB$63,MATCH(C1462&amp;Q1462,$Z$4:$Z$63&amp;$Y$4:$Y$63,0)),"")</f>
        <v/>
      </c>
    </row>
    <row r="1463" spans="1:20" x14ac:dyDescent="0.25">
      <c r="A1463" s="1" t="s">
        <v>19</v>
      </c>
      <c r="B1463" s="1" t="s">
        <v>672</v>
      </c>
      <c r="C1463" s="1">
        <v>6378864</v>
      </c>
      <c r="D1463" s="1" t="s">
        <v>704</v>
      </c>
      <c r="E1463" s="7">
        <v>45.02534482758621</v>
      </c>
      <c r="F1463" s="10">
        <v>2918.4300000000003</v>
      </c>
      <c r="G1463" s="10">
        <v>93</v>
      </c>
      <c r="H1463" s="11">
        <v>310</v>
      </c>
      <c r="I1463" s="11">
        <v>217</v>
      </c>
      <c r="J1463" s="9">
        <v>-2.3333333333333335</v>
      </c>
      <c r="K1463" s="8">
        <v>1.7019539321415161E-4</v>
      </c>
      <c r="L1463" s="12">
        <v>3.9712258416635377E-4</v>
      </c>
      <c r="M1463" s="1" t="s">
        <v>28</v>
      </c>
      <c r="N1463" s="1">
        <v>1.6239065341000399E-3</v>
      </c>
      <c r="O1463" s="9">
        <v>3.7891152462334265E-3</v>
      </c>
      <c r="P1463" s="13">
        <v>0.53448275862068961</v>
      </c>
      <c r="Q1463" s="14" t="s">
        <v>878</v>
      </c>
      <c r="R1463" s="15" t="s">
        <v>879</v>
      </c>
      <c r="S1463" s="16" t="s">
        <v>880</v>
      </c>
      <c r="T1463" s="2" t="str" cm="1">
        <f t="array" ref="T1463">IFERROR(INDEX($AB$4:$AB$63,MATCH(C1463&amp;Q1463,$Z$4:$Z$63&amp;$Y$4:$Y$63,0)),"")</f>
        <v/>
      </c>
    </row>
    <row r="1464" spans="1:20" x14ac:dyDescent="0.25">
      <c r="A1464" s="1" t="s">
        <v>19</v>
      </c>
      <c r="B1464" s="1" t="s">
        <v>438</v>
      </c>
      <c r="C1464" s="1">
        <v>6379068</v>
      </c>
      <c r="D1464" s="1" t="s">
        <v>454</v>
      </c>
      <c r="E1464" s="7">
        <v>25.733518518518512</v>
      </c>
      <c r="F1464" s="10">
        <v>2408.0000000000005</v>
      </c>
      <c r="G1464" s="10">
        <v>108</v>
      </c>
      <c r="H1464" s="11">
        <v>760</v>
      </c>
      <c r="I1464" s="11">
        <v>652</v>
      </c>
      <c r="J1464" s="9">
        <v>-6.0370370370370372</v>
      </c>
      <c r="K1464" s="8">
        <v>1.4042841762854587E-4</v>
      </c>
      <c r="L1464" s="12">
        <v>8.4777155827603617E-4</v>
      </c>
      <c r="M1464" s="1" t="s">
        <v>28</v>
      </c>
      <c r="N1464" s="1">
        <v>3.163393837093994E-3</v>
      </c>
      <c r="O1464" s="9">
        <v>1.9097525757271149E-2</v>
      </c>
      <c r="P1464" s="13">
        <v>0.25</v>
      </c>
      <c r="Q1464" s="14" t="s">
        <v>878</v>
      </c>
      <c r="R1464" s="15" t="s">
        <v>879</v>
      </c>
      <c r="S1464" s="16" t="s">
        <v>880</v>
      </c>
      <c r="T1464" s="2" t="str" cm="1">
        <f t="array" ref="T1464">IFERROR(INDEX($AB$4:$AB$63,MATCH(C1464&amp;Q1464,$Z$4:$Z$63&amp;$Y$4:$Y$63,0)),"")</f>
        <v/>
      </c>
    </row>
    <row r="1465" spans="1:20" x14ac:dyDescent="0.25">
      <c r="A1465" s="1" t="s">
        <v>19</v>
      </c>
      <c r="B1465" s="1" t="s">
        <v>792</v>
      </c>
      <c r="C1465" s="1">
        <v>6379543</v>
      </c>
      <c r="D1465" s="1" t="s">
        <v>800</v>
      </c>
      <c r="E1465" s="7">
        <v>-13.150000000000011</v>
      </c>
      <c r="F1465" s="10">
        <v>-473.40000000000038</v>
      </c>
      <c r="G1465" s="10">
        <v>36</v>
      </c>
      <c r="H1465" s="11">
        <v>411</v>
      </c>
      <c r="I1465" s="11">
        <v>375</v>
      </c>
      <c r="J1465" s="9">
        <v>-10.416666666666666</v>
      </c>
      <c r="K1465" s="8">
        <v>-2.7607480442422613E-5</v>
      </c>
      <c r="L1465" s="12">
        <v>2.8757792127523553E-4</v>
      </c>
      <c r="M1465" s="1" t="s">
        <v>28</v>
      </c>
      <c r="N1465" s="1">
        <v>-2.9502887562401522E-3</v>
      </c>
      <c r="O1465" s="9">
        <v>3.073217454416825E-2</v>
      </c>
      <c r="P1465" s="13">
        <v>1</v>
      </c>
      <c r="Q1465" s="14" t="s">
        <v>878</v>
      </c>
      <c r="R1465" s="15" t="s">
        <v>879</v>
      </c>
      <c r="S1465" s="16" t="s">
        <v>880</v>
      </c>
      <c r="T1465" s="2" t="str" cm="1">
        <f t="array" ref="T1465">IFERROR(INDEX($AB$4:$AB$63,MATCH(C1465&amp;Q1465,$Z$4:$Z$63&amp;$Y$4:$Y$63,0)),"")</f>
        <v/>
      </c>
    </row>
    <row r="1466" spans="1:20" x14ac:dyDescent="0.25">
      <c r="A1466" s="1" t="s">
        <v>19</v>
      </c>
      <c r="B1466" s="1" t="s">
        <v>820</v>
      </c>
      <c r="C1466" s="1">
        <v>6332735</v>
      </c>
      <c r="D1466" s="1" t="s">
        <v>827</v>
      </c>
      <c r="E1466" s="7">
        <v>29.08700507614213</v>
      </c>
      <c r="F1466" s="10">
        <v>29202.060000000005</v>
      </c>
      <c r="G1466" s="10">
        <v>1035</v>
      </c>
      <c r="H1466" s="11">
        <v>1440</v>
      </c>
      <c r="I1466" s="11">
        <v>405</v>
      </c>
      <c r="J1466" s="9">
        <v>-0.39130434782608697</v>
      </c>
      <c r="K1466" s="8">
        <v>1.702989650038976E-3</v>
      </c>
      <c r="L1466" s="12">
        <v>6.6638725436307764E-4</v>
      </c>
      <c r="M1466" s="1" t="s">
        <v>28</v>
      </c>
      <c r="N1466" s="1">
        <v>1.4713213248527516E-2</v>
      </c>
      <c r="O1466" s="9">
        <v>5.7573443146412022E-3</v>
      </c>
      <c r="P1466" s="13">
        <v>0.58375634517766495</v>
      </c>
      <c r="Q1466" s="14" t="s">
        <v>878</v>
      </c>
      <c r="R1466" s="15" t="s">
        <v>879</v>
      </c>
      <c r="S1466" s="16" t="s">
        <v>880</v>
      </c>
      <c r="T1466" s="2" t="str" cm="1">
        <f t="array" ref="T1466">IFERROR(INDEX($AB$4:$AB$63,MATCH(C1466&amp;Q1466,$Z$4:$Z$63&amp;$Y$4:$Y$63,0)),"")</f>
        <v/>
      </c>
    </row>
    <row r="1467" spans="1:20" x14ac:dyDescent="0.25">
      <c r="A1467" s="1" t="s">
        <v>19</v>
      </c>
      <c r="B1467" s="1" t="s">
        <v>820</v>
      </c>
      <c r="C1467" s="1">
        <v>6332761</v>
      </c>
      <c r="D1467" s="1" t="s">
        <v>834</v>
      </c>
      <c r="E1467" s="7">
        <v>131.97280645161294</v>
      </c>
      <c r="F1467" s="10">
        <v>15143.850000000002</v>
      </c>
      <c r="G1467" s="10">
        <v>148</v>
      </c>
      <c r="H1467" s="11">
        <v>545</v>
      </c>
      <c r="I1467" s="11">
        <v>397</v>
      </c>
      <c r="J1467" s="9">
        <v>-2.6824324324324325</v>
      </c>
      <c r="K1467" s="8">
        <v>8.831507027840757E-4</v>
      </c>
      <c r="L1467" s="12">
        <v>2.3689920878735005E-3</v>
      </c>
      <c r="M1467" s="1" t="s">
        <v>28</v>
      </c>
      <c r="N1467" s="1">
        <v>7.6301019330045012E-3</v>
      </c>
      <c r="O1467" s="9">
        <v>2.0467232887856669E-2</v>
      </c>
      <c r="P1467" s="13">
        <v>0.47741935483870968</v>
      </c>
      <c r="Q1467" s="14" t="s">
        <v>878</v>
      </c>
      <c r="R1467" s="15" t="s">
        <v>879</v>
      </c>
      <c r="S1467" s="16" t="s">
        <v>880</v>
      </c>
      <c r="T1467" s="2" cm="1">
        <f t="array" ref="T1467">IFERROR(INDEX($AB$4:$AB$63,MATCH(C1467&amp;Q1467,$Z$4:$Z$63&amp;$Y$4:$Y$63,0)),"")</f>
        <v>6</v>
      </c>
    </row>
    <row r="1468" spans="1:20" x14ac:dyDescent="0.25">
      <c r="A1468" s="1" t="s">
        <v>19</v>
      </c>
      <c r="B1468" s="1" t="s">
        <v>233</v>
      </c>
      <c r="C1468" s="1">
        <v>6426519</v>
      </c>
      <c r="D1468" s="1" t="s">
        <v>234</v>
      </c>
      <c r="E1468" s="7">
        <v>43.65642857142857</v>
      </c>
      <c r="F1468" s="10">
        <v>1222.3799999999999</v>
      </c>
      <c r="G1468" s="10">
        <v>28</v>
      </c>
      <c r="H1468" s="11">
        <v>419</v>
      </c>
      <c r="I1468" s="11">
        <v>391</v>
      </c>
      <c r="J1468" s="9">
        <v>-13.964285714285714</v>
      </c>
      <c r="K1468" s="8">
        <v>7.1286083530225022E-5</v>
      </c>
      <c r="L1468" s="12">
        <v>9.9545923786849939E-4</v>
      </c>
      <c r="M1468" s="1" t="s">
        <v>28</v>
      </c>
      <c r="N1468" s="1">
        <v>6.599889564504368E-3</v>
      </c>
      <c r="O1468" s="9">
        <v>9.2162743561471708E-2</v>
      </c>
      <c r="P1468" s="13">
        <v>1</v>
      </c>
      <c r="Q1468" s="14" t="s">
        <v>878</v>
      </c>
      <c r="R1468" s="15" t="s">
        <v>879</v>
      </c>
      <c r="S1468" s="16" t="s">
        <v>880</v>
      </c>
      <c r="T1468" s="2" t="str" cm="1">
        <f t="array" ref="T1468">IFERROR(INDEX($AB$4:$AB$63,MATCH(C1468&amp;Q1468,$Z$4:$Z$63&amp;$Y$4:$Y$63,0)),"")</f>
        <v/>
      </c>
    </row>
    <row r="1469" spans="1:20" x14ac:dyDescent="0.25">
      <c r="A1469" s="1" t="s">
        <v>19</v>
      </c>
      <c r="B1469" s="1" t="s">
        <v>792</v>
      </c>
      <c r="C1469" s="1">
        <v>6379555</v>
      </c>
      <c r="D1469" s="1" t="s">
        <v>803</v>
      </c>
      <c r="E1469" s="7">
        <v>127.14852941176473</v>
      </c>
      <c r="F1469" s="10">
        <v>12969.150000000001</v>
      </c>
      <c r="G1469" s="10">
        <v>102</v>
      </c>
      <c r="H1469" s="11">
        <v>339</v>
      </c>
      <c r="I1469" s="11">
        <v>237</v>
      </c>
      <c r="J1469" s="9">
        <v>-2.3235294117647061</v>
      </c>
      <c r="K1469" s="8">
        <v>7.5632774604952478E-4</v>
      </c>
      <c r="L1469" s="12">
        <v>1.7573497628797783E-3</v>
      </c>
      <c r="M1469" s="1" t="s">
        <v>28</v>
      </c>
      <c r="N1469" s="1">
        <v>8.0825385346413064E-2</v>
      </c>
      <c r="O1469" s="9">
        <v>0.18780016006960684</v>
      </c>
      <c r="P1469" s="13">
        <v>1</v>
      </c>
      <c r="Q1469" s="14" t="s">
        <v>878</v>
      </c>
      <c r="R1469" s="15" t="s">
        <v>879</v>
      </c>
      <c r="S1469" s="16" t="s">
        <v>880</v>
      </c>
      <c r="T1469" s="2" t="str" cm="1">
        <f t="array" ref="T1469">IFERROR(INDEX($AB$4:$AB$63,MATCH(C1469&amp;Q1469,$Z$4:$Z$63&amp;$Y$4:$Y$63,0)),"")</f>
        <v/>
      </c>
    </row>
    <row r="1470" spans="1:20" x14ac:dyDescent="0.25">
      <c r="A1470" s="1" t="s">
        <v>31</v>
      </c>
      <c r="B1470" s="1" t="s">
        <v>409</v>
      </c>
      <c r="C1470" s="1">
        <v>6431214</v>
      </c>
      <c r="D1470" s="1" t="s">
        <v>436</v>
      </c>
      <c r="E1470" s="7">
        <v>13.81</v>
      </c>
      <c r="F1470" s="10">
        <v>939.08</v>
      </c>
      <c r="G1470" s="10">
        <v>68</v>
      </c>
      <c r="H1470" s="11">
        <v>464</v>
      </c>
      <c r="I1470" s="11">
        <v>396</v>
      </c>
      <c r="J1470" s="9">
        <v>-5.8235294117647056</v>
      </c>
      <c r="K1470" s="8">
        <v>5.4764750177165633E-5</v>
      </c>
      <c r="L1470" s="12">
        <v>3.1892413338467044E-4</v>
      </c>
      <c r="M1470" s="1" t="s">
        <v>28</v>
      </c>
      <c r="N1470" s="1">
        <v>1.0206816727132283E-3</v>
      </c>
      <c r="O1470" s="9">
        <v>5.9439697410946825E-3</v>
      </c>
      <c r="P1470" s="13">
        <v>1</v>
      </c>
      <c r="Q1470" s="14" t="s">
        <v>878</v>
      </c>
      <c r="R1470" s="15" t="s">
        <v>879</v>
      </c>
      <c r="S1470" s="16" t="s">
        <v>880</v>
      </c>
      <c r="T1470" s="2" t="str" cm="1">
        <f t="array" ref="T1470">IFERROR(INDEX($AB$4:$AB$63,MATCH(C1470&amp;Q1470,$Z$4:$Z$63&amp;$Y$4:$Y$63,0)),"")</f>
        <v/>
      </c>
    </row>
    <row r="1471" spans="1:20" x14ac:dyDescent="0.25">
      <c r="A1471" s="1" t="s">
        <v>19</v>
      </c>
      <c r="B1471" s="1" t="s">
        <v>150</v>
      </c>
      <c r="C1471" s="1">
        <v>6378997</v>
      </c>
      <c r="D1471" s="1" t="s">
        <v>164</v>
      </c>
      <c r="E1471" s="7">
        <v>48.029075630252109</v>
      </c>
      <c r="F1471" s="10">
        <v>723.76</v>
      </c>
      <c r="G1471" s="10">
        <v>36</v>
      </c>
      <c r="H1471" s="11">
        <v>714</v>
      </c>
      <c r="I1471" s="11">
        <v>678</v>
      </c>
      <c r="J1471" s="9">
        <v>-18.833333333333332</v>
      </c>
      <c r="K1471" s="8">
        <v>4.220783701945031E-5</v>
      </c>
      <c r="L1471" s="12">
        <v>7.9491426386631408E-4</v>
      </c>
      <c r="M1471" s="1" t="s">
        <v>28</v>
      </c>
      <c r="N1471" s="1">
        <v>2.4101730508646218E-3</v>
      </c>
      <c r="O1471" s="9">
        <v>4.5391592457950374E-2</v>
      </c>
      <c r="P1471" s="13">
        <v>7.5630252100840331E-2</v>
      </c>
      <c r="Q1471" s="14" t="s">
        <v>878</v>
      </c>
      <c r="R1471" s="15" t="s">
        <v>879</v>
      </c>
      <c r="S1471" s="16" t="s">
        <v>880</v>
      </c>
      <c r="T1471" s="2" cm="1">
        <f t="array" ref="T1471">IFERROR(INDEX($AB$4:$AB$63,MATCH(C1471&amp;Q1471,$Z$4:$Z$63&amp;$Y$4:$Y$63,0)),"")</f>
        <v>19</v>
      </c>
    </row>
    <row r="1472" spans="1:20" x14ac:dyDescent="0.25">
      <c r="A1472" s="1" t="s">
        <v>19</v>
      </c>
      <c r="B1472" s="1" t="s">
        <v>233</v>
      </c>
      <c r="C1472" s="1">
        <v>6379266</v>
      </c>
      <c r="D1472" s="1" t="s">
        <v>252</v>
      </c>
      <c r="E1472" s="7">
        <v>26.609252336448598</v>
      </c>
      <c r="F1472" s="10">
        <v>5694.38</v>
      </c>
      <c r="G1472" s="10">
        <v>214</v>
      </c>
      <c r="H1472" s="11">
        <v>549</v>
      </c>
      <c r="I1472" s="11">
        <v>335</v>
      </c>
      <c r="J1472" s="9">
        <v>-1.5654205607476634</v>
      </c>
      <c r="K1472" s="8">
        <v>3.3208171626895302E-4</v>
      </c>
      <c r="L1472" s="12">
        <v>5.1984754649579093E-4</v>
      </c>
      <c r="M1472" s="1" t="s">
        <v>28</v>
      </c>
      <c r="N1472" s="1">
        <v>3.0745168555050301E-2</v>
      </c>
      <c r="O1472" s="9">
        <v>4.8129118999728271E-2</v>
      </c>
      <c r="P1472" s="13">
        <v>1</v>
      </c>
      <c r="Q1472" s="14" t="s">
        <v>878</v>
      </c>
      <c r="R1472" s="15" t="s">
        <v>879</v>
      </c>
      <c r="S1472" s="16" t="s">
        <v>880</v>
      </c>
      <c r="T1472" s="2" t="str" cm="1">
        <f t="array" ref="T1472">IFERROR(INDEX($AB$4:$AB$63,MATCH(C1472&amp;Q1472,$Z$4:$Z$63&amp;$Y$4:$Y$63,0)),"")</f>
        <v/>
      </c>
    </row>
    <row r="1473" spans="1:20" x14ac:dyDescent="0.25">
      <c r="A1473" s="1" t="s">
        <v>19</v>
      </c>
      <c r="B1473" s="1" t="s">
        <v>278</v>
      </c>
      <c r="C1473" s="1">
        <v>6378968</v>
      </c>
      <c r="D1473" s="1" t="s">
        <v>289</v>
      </c>
      <c r="E1473" s="7">
        <v>37.964960317460317</v>
      </c>
      <c r="F1473" s="10">
        <v>19127.600000000002</v>
      </c>
      <c r="G1473" s="10">
        <v>524</v>
      </c>
      <c r="H1473" s="11">
        <v>920</v>
      </c>
      <c r="I1473" s="11">
        <v>396</v>
      </c>
      <c r="J1473" s="9">
        <v>-0.75572519083969469</v>
      </c>
      <c r="K1473" s="8">
        <v>1.115472840960039E-3</v>
      </c>
      <c r="L1473" s="12">
        <v>8.4299092561102181E-4</v>
      </c>
      <c r="M1473" s="1" t="s">
        <v>28</v>
      </c>
      <c r="N1473" s="1">
        <v>1.4507230907613126E-2</v>
      </c>
      <c r="O1473" s="9">
        <v>1.0963479846211448E-2</v>
      </c>
      <c r="P1473" s="13">
        <v>0.51984126984126988</v>
      </c>
      <c r="Q1473" s="14" t="s">
        <v>878</v>
      </c>
      <c r="R1473" s="15" t="s">
        <v>879</v>
      </c>
      <c r="S1473" s="16" t="s">
        <v>880</v>
      </c>
      <c r="T1473" s="2" t="str" cm="1">
        <f t="array" ref="T1473">IFERROR(INDEX($AB$4:$AB$63,MATCH(C1473&amp;Q1473,$Z$4:$Z$63&amp;$Y$4:$Y$63,0)),"")</f>
        <v/>
      </c>
    </row>
    <row r="1474" spans="1:20" x14ac:dyDescent="0.25">
      <c r="A1474" s="1" t="s">
        <v>31</v>
      </c>
      <c r="B1474" s="1" t="s">
        <v>35</v>
      </c>
      <c r="C1474" s="1">
        <v>6427956</v>
      </c>
      <c r="D1474" s="1" t="s">
        <v>42</v>
      </c>
      <c r="E1474" s="7">
        <v>29.574000000000002</v>
      </c>
      <c r="F1474" s="10">
        <v>4731.84</v>
      </c>
      <c r="G1474" s="10">
        <v>160</v>
      </c>
      <c r="H1474" s="11">
        <v>598</v>
      </c>
      <c r="I1474" s="11">
        <v>438</v>
      </c>
      <c r="J1474" s="9">
        <v>-2.7374999999999998</v>
      </c>
      <c r="K1474" s="8">
        <v>2.7594883873399435E-4</v>
      </c>
      <c r="L1474" s="12">
        <v>7.5540994603430945E-4</v>
      </c>
      <c r="M1474" s="1" t="s">
        <v>28</v>
      </c>
      <c r="N1474" s="1">
        <v>2.3913925152240376E-2</v>
      </c>
      <c r="O1474" s="9">
        <v>6.5464370104258027E-2</v>
      </c>
      <c r="P1474" s="13">
        <v>1</v>
      </c>
      <c r="Q1474" s="14" t="s">
        <v>878</v>
      </c>
      <c r="R1474" s="15" t="s">
        <v>879</v>
      </c>
      <c r="S1474" s="16" t="s">
        <v>880</v>
      </c>
      <c r="T1474" s="2" t="str" cm="1">
        <f t="array" ref="T1474">IFERROR(INDEX($AB$4:$AB$63,MATCH(C1474&amp;Q1474,$Z$4:$Z$63&amp;$Y$4:$Y$63,0)),"")</f>
        <v/>
      </c>
    </row>
    <row r="1475" spans="1:20" x14ac:dyDescent="0.25">
      <c r="A1475" s="1" t="s">
        <v>19</v>
      </c>
      <c r="B1475" s="1" t="s">
        <v>227</v>
      </c>
      <c r="C1475" s="1">
        <v>6379242</v>
      </c>
      <c r="D1475" s="1" t="s">
        <v>229</v>
      </c>
      <c r="E1475" s="7">
        <v>10.16405063291139</v>
      </c>
      <c r="F1475" s="10">
        <v>2138.1</v>
      </c>
      <c r="G1475" s="10">
        <v>213</v>
      </c>
      <c r="H1475" s="11">
        <v>507</v>
      </c>
      <c r="I1475" s="11">
        <v>294</v>
      </c>
      <c r="J1475" s="9">
        <v>-1.380281690140845</v>
      </c>
      <c r="K1475" s="8">
        <v>1.2468853809451572E-4</v>
      </c>
      <c r="L1475" s="12">
        <v>1.721053061022893E-4</v>
      </c>
      <c r="M1475" s="1" t="s">
        <v>28</v>
      </c>
      <c r="N1475" s="1">
        <v>0.49349462328363997</v>
      </c>
      <c r="O1475" s="9">
        <v>0.68116159270136223</v>
      </c>
      <c r="P1475" s="13">
        <v>0.89873417721518989</v>
      </c>
      <c r="Q1475" s="14" t="s">
        <v>878</v>
      </c>
      <c r="R1475" s="15" t="s">
        <v>879</v>
      </c>
      <c r="S1475" s="16" t="s">
        <v>880</v>
      </c>
      <c r="T1475" s="2" t="str" cm="1">
        <f t="array" ref="T1475">IFERROR(INDEX($AB$4:$AB$63,MATCH(C1475&amp;Q1475,$Z$4:$Z$63&amp;$Y$4:$Y$63,0)),"")</f>
        <v/>
      </c>
    </row>
    <row r="1476" spans="1:20" x14ac:dyDescent="0.25">
      <c r="A1476" s="1" t="s">
        <v>19</v>
      </c>
      <c r="B1476" s="1" t="s">
        <v>603</v>
      </c>
      <c r="C1476" s="1">
        <v>6378844</v>
      </c>
      <c r="D1476" s="1" t="s">
        <v>618</v>
      </c>
      <c r="E1476" s="7">
        <v>25.168841463414637</v>
      </c>
      <c r="F1476" s="10">
        <v>29149.360000000004</v>
      </c>
      <c r="G1476" s="10">
        <v>1168</v>
      </c>
      <c r="H1476" s="11">
        <v>1246</v>
      </c>
      <c r="I1476" s="11">
        <v>78</v>
      </c>
      <c r="J1476" s="9">
        <v>-6.6780821917808222E-2</v>
      </c>
      <c r="K1476" s="8">
        <v>1.6999163204671219E-3</v>
      </c>
      <c r="L1476" s="12">
        <v>1.1352180907229068E-4</v>
      </c>
      <c r="M1476" s="1" t="s">
        <v>28</v>
      </c>
      <c r="N1476" s="1">
        <v>3.0680722935379622E-2</v>
      </c>
      <c r="O1476" s="9">
        <v>2.0488838946572008E-3</v>
      </c>
      <c r="P1476" s="13">
        <v>0.8902439024390244</v>
      </c>
      <c r="Q1476" s="14" t="s">
        <v>878</v>
      </c>
      <c r="R1476" s="15" t="s">
        <v>879</v>
      </c>
      <c r="S1476" s="16" t="s">
        <v>880</v>
      </c>
      <c r="T1476" s="2" t="str" cm="1">
        <f t="array" ref="T1476">IFERROR(INDEX($AB$4:$AB$63,MATCH(C1476&amp;Q1476,$Z$4:$Z$63&amp;$Y$4:$Y$63,0)),"")</f>
        <v/>
      </c>
    </row>
    <row r="1477" spans="1:20" x14ac:dyDescent="0.25">
      <c r="A1477" s="1" t="s">
        <v>19</v>
      </c>
      <c r="B1477" s="1" t="s">
        <v>57</v>
      </c>
      <c r="C1477" s="1">
        <v>6379617</v>
      </c>
      <c r="D1477" s="1" t="s">
        <v>60</v>
      </c>
      <c r="E1477" s="7">
        <v>33.838333333333331</v>
      </c>
      <c r="F1477" s="10">
        <v>12519.690000000002</v>
      </c>
      <c r="G1477" s="10">
        <v>375</v>
      </c>
      <c r="H1477" s="11">
        <v>607</v>
      </c>
      <c r="I1477" s="11">
        <v>232</v>
      </c>
      <c r="J1477" s="9">
        <v>-0.6186666666666667</v>
      </c>
      <c r="K1477" s="8">
        <v>7.3011638534050229E-4</v>
      </c>
      <c r="L1477" s="12">
        <v>4.5169867039732413E-4</v>
      </c>
      <c r="M1477" s="1" t="s">
        <v>28</v>
      </c>
      <c r="N1477" s="1">
        <v>4.6973321756799219E-2</v>
      </c>
      <c r="O1477" s="9">
        <v>2.9060828393539784E-2</v>
      </c>
      <c r="P1477" s="13">
        <v>0.80128205128205132</v>
      </c>
      <c r="Q1477" s="14" t="s">
        <v>878</v>
      </c>
      <c r="R1477" s="15" t="s">
        <v>879</v>
      </c>
      <c r="S1477" s="16" t="s">
        <v>880</v>
      </c>
      <c r="T1477" s="2" t="str" cm="1">
        <f t="array" ref="T1477">IFERROR(INDEX($AB$4:$AB$63,MATCH(C1477&amp;Q1477,$Z$4:$Z$63&amp;$Y$4:$Y$63,0)),"")</f>
        <v/>
      </c>
    </row>
    <row r="1478" spans="1:20" x14ac:dyDescent="0.25">
      <c r="A1478" s="1" t="s">
        <v>19</v>
      </c>
      <c r="B1478" s="1" t="s">
        <v>150</v>
      </c>
      <c r="C1478" s="1">
        <v>6378996</v>
      </c>
      <c r="D1478" s="1" t="s">
        <v>163</v>
      </c>
      <c r="E1478" s="7">
        <v>49.536538461538456</v>
      </c>
      <c r="F1478" s="10">
        <v>5151.7999999999993</v>
      </c>
      <c r="G1478" s="10">
        <v>104</v>
      </c>
      <c r="H1478" s="11">
        <v>323</v>
      </c>
      <c r="I1478" s="11">
        <v>219</v>
      </c>
      <c r="J1478" s="9">
        <v>-2.1057692307692308</v>
      </c>
      <c r="K1478" s="8">
        <v>3.0043983469216879E-4</v>
      </c>
      <c r="L1478" s="12">
        <v>6.326569595921631E-4</v>
      </c>
      <c r="M1478" s="1" t="s">
        <v>28</v>
      </c>
      <c r="N1478" s="1">
        <v>1.7155865927164192E-2</v>
      </c>
      <c r="O1478" s="9">
        <v>3.61262945966246E-2</v>
      </c>
      <c r="P1478" s="13">
        <v>1</v>
      </c>
      <c r="Q1478" s="14" t="s">
        <v>878</v>
      </c>
      <c r="R1478" s="15" t="s">
        <v>879</v>
      </c>
      <c r="S1478" s="16" t="s">
        <v>880</v>
      </c>
      <c r="T1478" s="2" t="str" cm="1">
        <f t="array" ref="T1478">IFERROR(INDEX($AB$4:$AB$63,MATCH(C1478&amp;Q1478,$Z$4:$Z$63&amp;$Y$4:$Y$63,0)),"")</f>
        <v/>
      </c>
    </row>
    <row r="1479" spans="1:20" x14ac:dyDescent="0.25">
      <c r="A1479" s="1" t="s">
        <v>19</v>
      </c>
      <c r="B1479" s="1" t="s">
        <v>55</v>
      </c>
      <c r="C1479" s="1">
        <v>6379667</v>
      </c>
      <c r="D1479" s="1" t="s">
        <v>56</v>
      </c>
      <c r="E1479" s="7">
        <v>26.053684210526317</v>
      </c>
      <c r="F1479" s="10">
        <v>1759.02</v>
      </c>
      <c r="G1479" s="10">
        <v>102</v>
      </c>
      <c r="H1479" s="11">
        <v>616</v>
      </c>
      <c r="I1479" s="11">
        <v>514</v>
      </c>
      <c r="J1479" s="9">
        <v>-5.0392156862745097</v>
      </c>
      <c r="K1479" s="8">
        <v>1.0258155945887239E-4</v>
      </c>
      <c r="L1479" s="12">
        <v>5.1693060354765106E-4</v>
      </c>
      <c r="M1479" s="1" t="s">
        <v>28</v>
      </c>
      <c r="N1479" s="1">
        <v>1</v>
      </c>
      <c r="O1479" s="9">
        <v>5.0392156862745097</v>
      </c>
      <c r="P1479" s="13">
        <v>0.2982456140350877</v>
      </c>
      <c r="Q1479" s="14" t="s">
        <v>878</v>
      </c>
      <c r="R1479" s="15" t="s">
        <v>879</v>
      </c>
      <c r="S1479" s="16" t="s">
        <v>880</v>
      </c>
      <c r="T1479" s="2" t="str" cm="1">
        <f t="array" ref="T1479">IFERROR(INDEX($AB$4:$AB$63,MATCH(C1479&amp;Q1479,$Z$4:$Z$63&amp;$Y$4:$Y$63,0)),"")</f>
        <v/>
      </c>
    </row>
    <row r="1480" spans="1:20" x14ac:dyDescent="0.25">
      <c r="A1480" s="1" t="s">
        <v>19</v>
      </c>
      <c r="B1480" s="1" t="s">
        <v>315</v>
      </c>
      <c r="C1480" s="1">
        <v>6379764</v>
      </c>
      <c r="D1480" s="1" t="s">
        <v>332</v>
      </c>
      <c r="E1480" s="7">
        <v>111.54400000000001</v>
      </c>
      <c r="F1480" s="10">
        <v>17847.04</v>
      </c>
      <c r="G1480" s="10">
        <v>160</v>
      </c>
      <c r="H1480" s="11">
        <v>607</v>
      </c>
      <c r="I1480" s="11">
        <v>447</v>
      </c>
      <c r="J1480" s="9">
        <v>-2.7937500000000002</v>
      </c>
      <c r="K1480" s="8">
        <v>1.0407938482364465E-3</v>
      </c>
      <c r="L1480" s="12">
        <v>2.9077178135105725E-3</v>
      </c>
      <c r="M1480" s="1" t="s">
        <v>28</v>
      </c>
      <c r="N1480" s="1">
        <v>1.4960919077033652E-2</v>
      </c>
      <c r="O1480" s="9">
        <v>4.1797067671462768E-2</v>
      </c>
      <c r="P1480" s="13">
        <v>1</v>
      </c>
      <c r="Q1480" s="14" t="s">
        <v>878</v>
      </c>
      <c r="R1480" s="15" t="s">
        <v>879</v>
      </c>
      <c r="S1480" s="16" t="s">
        <v>880</v>
      </c>
      <c r="T1480" s="2" cm="1">
        <f t="array" ref="T1480">IFERROR(INDEX($AB$4:$AB$63,MATCH(C1480&amp;Q1480,$Z$4:$Z$63&amp;$Y$4:$Y$63,0)),"")</f>
        <v>7</v>
      </c>
    </row>
    <row r="1481" spans="1:20" x14ac:dyDescent="0.25">
      <c r="A1481" s="1" t="s">
        <v>19</v>
      </c>
      <c r="B1481" s="1" t="s">
        <v>593</v>
      </c>
      <c r="C1481" s="1">
        <v>6379633</v>
      </c>
      <c r="D1481" s="1" t="s">
        <v>595</v>
      </c>
      <c r="E1481" s="7">
        <v>47.244117647058829</v>
      </c>
      <c r="F1481" s="10">
        <v>1515.51</v>
      </c>
      <c r="G1481" s="10">
        <v>57</v>
      </c>
      <c r="H1481" s="11">
        <v>541</v>
      </c>
      <c r="I1481" s="11">
        <v>484</v>
      </c>
      <c r="J1481" s="9">
        <v>-8.4912280701754383</v>
      </c>
      <c r="K1481" s="8">
        <v>8.8380677408736504E-5</v>
      </c>
      <c r="L1481" s="12">
        <v>7.5046048887418364E-4</v>
      </c>
      <c r="M1481" s="1" t="s">
        <v>28</v>
      </c>
      <c r="N1481" s="1">
        <v>0.19435595567867042</v>
      </c>
      <c r="O1481" s="9">
        <v>1.6503207464644998</v>
      </c>
      <c r="P1481" s="13">
        <v>0.37254901960784315</v>
      </c>
      <c r="Q1481" s="14" t="s">
        <v>878</v>
      </c>
      <c r="R1481" s="15" t="s">
        <v>879</v>
      </c>
      <c r="S1481" s="16" t="s">
        <v>880</v>
      </c>
      <c r="T1481" s="2" t="str" cm="1">
        <f t="array" ref="T1481">IFERROR(INDEX($AB$4:$AB$63,MATCH(C1481&amp;Q1481,$Z$4:$Z$63&amp;$Y$4:$Y$63,0)),"")</f>
        <v/>
      </c>
    </row>
    <row r="1482" spans="1:20" x14ac:dyDescent="0.25">
      <c r="A1482" s="1" t="s">
        <v>31</v>
      </c>
      <c r="B1482" s="1" t="s">
        <v>438</v>
      </c>
      <c r="C1482" s="1">
        <v>6425646</v>
      </c>
      <c r="D1482" s="1" t="s">
        <v>467</v>
      </c>
      <c r="E1482" s="7">
        <v>50.502258064516127</v>
      </c>
      <c r="F1482" s="10">
        <v>14090.13</v>
      </c>
      <c r="G1482" s="10">
        <v>279</v>
      </c>
      <c r="H1482" s="11">
        <v>558</v>
      </c>
      <c r="I1482" s="11">
        <v>279</v>
      </c>
      <c r="J1482" s="9">
        <v>-1</v>
      </c>
      <c r="K1482" s="8">
        <v>8.2170044023276688E-4</v>
      </c>
      <c r="L1482" s="12">
        <v>8.2170044023276688E-4</v>
      </c>
      <c r="M1482" s="1" t="s">
        <v>28</v>
      </c>
      <c r="N1482" s="1">
        <v>1.8510228573859297E-2</v>
      </c>
      <c r="O1482" s="9">
        <v>1.8510228573859297E-2</v>
      </c>
      <c r="P1482" s="13">
        <v>1</v>
      </c>
      <c r="Q1482" s="14" t="s">
        <v>878</v>
      </c>
      <c r="R1482" s="15" t="s">
        <v>879</v>
      </c>
      <c r="S1482" s="16" t="s">
        <v>880</v>
      </c>
      <c r="T1482" s="2" t="str" cm="1">
        <f t="array" ref="T1482">IFERROR(INDEX($AB$4:$AB$63,MATCH(C1482&amp;Q1482,$Z$4:$Z$63&amp;$Y$4:$Y$63,0)),"")</f>
        <v/>
      </c>
    </row>
    <row r="1483" spans="1:20" x14ac:dyDescent="0.25">
      <c r="A1483" s="1" t="s">
        <v>19</v>
      </c>
      <c r="B1483" s="1" t="s">
        <v>672</v>
      </c>
      <c r="C1483" s="1">
        <v>6378861</v>
      </c>
      <c r="D1483" s="1" t="s">
        <v>708</v>
      </c>
      <c r="E1483" s="7">
        <v>93.275706214689265</v>
      </c>
      <c r="F1483" s="10">
        <v>6859.3999999999978</v>
      </c>
      <c r="G1483" s="10">
        <v>87</v>
      </c>
      <c r="H1483" s="11">
        <v>495</v>
      </c>
      <c r="I1483" s="11">
        <v>408</v>
      </c>
      <c r="J1483" s="9">
        <v>-4.6896551724137927</v>
      </c>
      <c r="K1483" s="8">
        <v>4.0002271091413912E-4</v>
      </c>
      <c r="L1483" s="12">
        <v>1.8759685753214799E-3</v>
      </c>
      <c r="M1483" s="1" t="s">
        <v>28</v>
      </c>
      <c r="N1483" s="1">
        <v>3.8167865873109199E-3</v>
      </c>
      <c r="O1483" s="9">
        <v>1.7899412961182245E-2</v>
      </c>
      <c r="P1483" s="13">
        <v>0.49152542372881358</v>
      </c>
      <c r="Q1483" s="14" t="s">
        <v>878</v>
      </c>
      <c r="R1483" s="15" t="s">
        <v>879</v>
      </c>
      <c r="S1483" s="16" t="s">
        <v>880</v>
      </c>
      <c r="T1483" s="2" cm="1">
        <f t="array" ref="T1483">IFERROR(INDEX($AB$4:$AB$63,MATCH(C1483&amp;Q1483,$Z$4:$Z$63&amp;$Y$4:$Y$63,0)),"")</f>
        <v>13</v>
      </c>
    </row>
    <row r="1484" spans="1:20" x14ac:dyDescent="0.25">
      <c r="A1484" s="1" t="s">
        <v>19</v>
      </c>
      <c r="B1484" s="1" t="s">
        <v>438</v>
      </c>
      <c r="C1484" s="1">
        <v>6379074</v>
      </c>
      <c r="D1484" s="1" t="s">
        <v>457</v>
      </c>
      <c r="E1484" s="7">
        <v>5.3002272727272697</v>
      </c>
      <c r="F1484" s="10">
        <v>11657.559999999992</v>
      </c>
      <c r="G1484" s="10">
        <v>2204</v>
      </c>
      <c r="H1484" s="11">
        <v>2752</v>
      </c>
      <c r="I1484" s="11">
        <v>548</v>
      </c>
      <c r="J1484" s="9">
        <v>-0.24863883847549909</v>
      </c>
      <c r="K1484" s="8">
        <v>6.7983916287783633E-4</v>
      </c>
      <c r="L1484" s="12">
        <v>1.6903441980810086E-4</v>
      </c>
      <c r="M1484" s="1" t="s">
        <v>28</v>
      </c>
      <c r="N1484" s="1">
        <v>1.5314557084532155E-2</v>
      </c>
      <c r="O1484" s="9">
        <v>3.8077936852648005E-3</v>
      </c>
      <c r="P1484" s="13">
        <v>0.96328671328671334</v>
      </c>
      <c r="Q1484" s="14" t="s">
        <v>878</v>
      </c>
      <c r="R1484" s="15" t="s">
        <v>879</v>
      </c>
      <c r="S1484" s="16" t="s">
        <v>880</v>
      </c>
      <c r="T1484" s="2" t="str" cm="1">
        <f t="array" ref="T1484">IFERROR(INDEX($AB$4:$AB$63,MATCH(C1484&amp;Q1484,$Z$4:$Z$63&amp;$Y$4:$Y$63,0)),"")</f>
        <v/>
      </c>
    </row>
    <row r="1485" spans="1:20" x14ac:dyDescent="0.25">
      <c r="A1485" s="1" t="s">
        <v>31</v>
      </c>
      <c r="B1485" s="1" t="s">
        <v>57</v>
      </c>
      <c r="C1485" s="1">
        <v>6425840</v>
      </c>
      <c r="D1485" s="1" t="s">
        <v>64</v>
      </c>
      <c r="E1485" s="7">
        <v>18.515319255907499</v>
      </c>
      <c r="F1485" s="10">
        <v>35880.980000000018</v>
      </c>
      <c r="G1485" s="10">
        <v>1941</v>
      </c>
      <c r="H1485" s="11">
        <v>2013</v>
      </c>
      <c r="I1485" s="11">
        <v>72</v>
      </c>
      <c r="J1485" s="9">
        <v>-3.7094281298299843E-2</v>
      </c>
      <c r="K1485" s="8">
        <v>2.0924872277248768E-3</v>
      </c>
      <c r="L1485" s="12">
        <v>7.7619309838326182E-5</v>
      </c>
      <c r="M1485" s="1" t="s">
        <v>28</v>
      </c>
      <c r="N1485" s="1">
        <v>0.13462384599692789</v>
      </c>
      <c r="O1485" s="9">
        <v>4.9937748128690406E-3</v>
      </c>
      <c r="P1485" s="13">
        <v>0.97586726998491702</v>
      </c>
      <c r="Q1485" s="14" t="s">
        <v>878</v>
      </c>
      <c r="R1485" s="15" t="s">
        <v>879</v>
      </c>
      <c r="S1485" s="16" t="s">
        <v>880</v>
      </c>
      <c r="T1485" s="2" t="str" cm="1">
        <f t="array" ref="T1485">IFERROR(INDEX($AB$4:$AB$63,MATCH(C1485&amp;Q1485,$Z$4:$Z$63&amp;$Y$4:$Y$63,0)),"")</f>
        <v/>
      </c>
    </row>
    <row r="1486" spans="1:20" x14ac:dyDescent="0.25">
      <c r="A1486" s="1" t="s">
        <v>19</v>
      </c>
      <c r="B1486" s="1" t="s">
        <v>374</v>
      </c>
      <c r="C1486" s="1">
        <v>6135672</v>
      </c>
      <c r="D1486" s="1" t="s">
        <v>375</v>
      </c>
      <c r="E1486" s="7">
        <v>28.761242236024849</v>
      </c>
      <c r="F1486" s="10">
        <v>22755.960000000003</v>
      </c>
      <c r="G1486" s="10">
        <v>798</v>
      </c>
      <c r="H1486" s="11">
        <v>494</v>
      </c>
      <c r="I1486" s="11">
        <v>-304</v>
      </c>
      <c r="J1486" s="9">
        <v>0.38095238095238093</v>
      </c>
      <c r="K1486" s="8">
        <v>1.3270695408714637E-3</v>
      </c>
      <c r="L1486" s="12">
        <v>5.0555030128436704E-4</v>
      </c>
      <c r="M1486" s="1" t="s">
        <v>22</v>
      </c>
      <c r="N1486" s="1">
        <v>0.13274159891375231</v>
      </c>
      <c r="O1486" s="9">
        <v>5.0568228157619924E-2</v>
      </c>
      <c r="P1486" s="13">
        <v>0.82608695652173914</v>
      </c>
      <c r="Q1486" s="14" t="s">
        <v>878</v>
      </c>
      <c r="R1486" s="15" t="s">
        <v>879</v>
      </c>
      <c r="S1486" s="16" t="s">
        <v>880</v>
      </c>
      <c r="T1486" s="2" t="str" cm="1">
        <f t="array" ref="T1486">IFERROR(INDEX($AB$4:$AB$63,MATCH(C1486&amp;Q1486,$Z$4:$Z$63&amp;$Y$4:$Y$63,0)),"")</f>
        <v/>
      </c>
    </row>
    <row r="1487" spans="1:20" x14ac:dyDescent="0.25">
      <c r="A1487" s="1" t="s">
        <v>19</v>
      </c>
      <c r="B1487" s="1" t="s">
        <v>438</v>
      </c>
      <c r="C1487" s="1">
        <v>6379050</v>
      </c>
      <c r="D1487" s="1" t="s">
        <v>447</v>
      </c>
      <c r="E1487" s="7">
        <v>15.922674418604645</v>
      </c>
      <c r="F1487" s="10">
        <v>5069.6399999999976</v>
      </c>
      <c r="G1487" s="10">
        <v>320</v>
      </c>
      <c r="H1487" s="11">
        <v>920</v>
      </c>
      <c r="I1487" s="11">
        <v>600</v>
      </c>
      <c r="J1487" s="9">
        <v>-1.875</v>
      </c>
      <c r="K1487" s="8">
        <v>2.9564847306743389E-4</v>
      </c>
      <c r="L1487" s="12">
        <v>5.5434088700143851E-4</v>
      </c>
      <c r="M1487" s="1" t="s">
        <v>28</v>
      </c>
      <c r="N1487" s="1">
        <v>6.6599949884905254E-3</v>
      </c>
      <c r="O1487" s="9">
        <v>1.2487490603419735E-2</v>
      </c>
      <c r="P1487" s="13">
        <v>0.93023255813953487</v>
      </c>
      <c r="Q1487" s="14" t="s">
        <v>878</v>
      </c>
      <c r="R1487" s="15" t="s">
        <v>879</v>
      </c>
      <c r="S1487" s="16" t="s">
        <v>880</v>
      </c>
      <c r="T1487" s="2" t="str" cm="1">
        <f t="array" ref="T1487">IFERROR(INDEX($AB$4:$AB$63,MATCH(C1487&amp;Q1487,$Z$4:$Z$63&amp;$Y$4:$Y$63,0)),"")</f>
        <v/>
      </c>
    </row>
    <row r="1488" spans="1:20" x14ac:dyDescent="0.25">
      <c r="A1488" s="1" t="s">
        <v>19</v>
      </c>
      <c r="B1488" s="1" t="s">
        <v>746</v>
      </c>
      <c r="C1488" s="1">
        <v>6378883</v>
      </c>
      <c r="D1488" s="1" t="s">
        <v>753</v>
      </c>
      <c r="E1488" s="7">
        <v>35.223606557377053</v>
      </c>
      <c r="F1488" s="10">
        <v>5268.0000000000018</v>
      </c>
      <c r="G1488" s="10">
        <v>156</v>
      </c>
      <c r="H1488" s="11">
        <v>302</v>
      </c>
      <c r="I1488" s="11">
        <v>146</v>
      </c>
      <c r="J1488" s="9">
        <v>-0.9358974358974359</v>
      </c>
      <c r="K1488" s="8">
        <v>3.0721632228703481E-4</v>
      </c>
      <c r="L1488" s="12">
        <v>2.8752296829427616E-4</v>
      </c>
      <c r="M1488" s="1" t="s">
        <v>28</v>
      </c>
      <c r="N1488" s="1">
        <v>6.2271040448374226E-3</v>
      </c>
      <c r="O1488" s="9">
        <v>5.8279307086298955E-3</v>
      </c>
      <c r="P1488" s="13">
        <v>0.42622950819672129</v>
      </c>
      <c r="Q1488" s="14" t="s">
        <v>878</v>
      </c>
      <c r="R1488" s="15" t="s">
        <v>879</v>
      </c>
      <c r="S1488" s="16" t="s">
        <v>880</v>
      </c>
      <c r="T1488" s="2" t="str" cm="1">
        <f t="array" ref="T1488">IFERROR(INDEX($AB$4:$AB$63,MATCH(C1488&amp;Q1488,$Z$4:$Z$63&amp;$Y$4:$Y$63,0)),"")</f>
        <v/>
      </c>
    </row>
    <row r="1489" spans="1:20" x14ac:dyDescent="0.25">
      <c r="A1489" s="1" t="s">
        <v>19</v>
      </c>
      <c r="B1489" s="1" t="s">
        <v>150</v>
      </c>
      <c r="C1489" s="1">
        <v>6378999</v>
      </c>
      <c r="D1489" s="1" t="s">
        <v>166</v>
      </c>
      <c r="E1489" s="7">
        <v>23.464126984126985</v>
      </c>
      <c r="F1489" s="10">
        <v>4434.72</v>
      </c>
      <c r="G1489" s="10">
        <v>189</v>
      </c>
      <c r="H1489" s="11">
        <v>519</v>
      </c>
      <c r="I1489" s="11">
        <v>330</v>
      </c>
      <c r="J1489" s="9">
        <v>-1.746031746031746</v>
      </c>
      <c r="K1489" s="8">
        <v>2.586215582332495E-4</v>
      </c>
      <c r="L1489" s="12">
        <v>4.5156145088345151E-4</v>
      </c>
      <c r="M1489" s="1" t="s">
        <v>28</v>
      </c>
      <c r="N1489" s="1">
        <v>1.476793775855305E-2</v>
      </c>
      <c r="O1489" s="9">
        <v>2.5785288149854532E-2</v>
      </c>
      <c r="P1489" s="13">
        <v>1</v>
      </c>
      <c r="Q1489" s="14" t="s">
        <v>878</v>
      </c>
      <c r="R1489" s="15" t="s">
        <v>879</v>
      </c>
      <c r="S1489" s="16" t="s">
        <v>880</v>
      </c>
      <c r="T1489" s="2" t="str" cm="1">
        <f t="array" ref="T1489">IFERROR(INDEX($AB$4:$AB$63,MATCH(C1489&amp;Q1489,$Z$4:$Z$63&amp;$Y$4:$Y$63,0)),"")</f>
        <v/>
      </c>
    </row>
    <row r="1490" spans="1:20" x14ac:dyDescent="0.25">
      <c r="A1490" s="1" t="s">
        <v>19</v>
      </c>
      <c r="B1490" s="1" t="s">
        <v>278</v>
      </c>
      <c r="C1490" s="1">
        <v>6378972</v>
      </c>
      <c r="D1490" s="1" t="s">
        <v>293</v>
      </c>
      <c r="E1490" s="7">
        <v>54.5432558139535</v>
      </c>
      <c r="F1490" s="10">
        <v>6945.0399999999991</v>
      </c>
      <c r="G1490" s="10">
        <v>132</v>
      </c>
      <c r="H1490" s="11">
        <v>488</v>
      </c>
      <c r="I1490" s="11">
        <v>356</v>
      </c>
      <c r="J1490" s="9">
        <v>-2.6969696969696968</v>
      </c>
      <c r="K1490" s="8">
        <v>4.050170172620249E-4</v>
      </c>
      <c r="L1490" s="12">
        <v>1.0923186223127338E-3</v>
      </c>
      <c r="M1490" s="1" t="s">
        <v>28</v>
      </c>
      <c r="N1490" s="1">
        <v>5.2674302548468936E-3</v>
      </c>
      <c r="O1490" s="9">
        <v>1.4206099778223439E-2</v>
      </c>
      <c r="P1490" s="13">
        <v>0.76744186046511631</v>
      </c>
      <c r="Q1490" s="14" t="s">
        <v>878</v>
      </c>
      <c r="R1490" s="15" t="s">
        <v>879</v>
      </c>
      <c r="S1490" s="16" t="s">
        <v>880</v>
      </c>
      <c r="T1490" s="2" t="str" cm="1">
        <f t="array" ref="T1490">IFERROR(INDEX($AB$4:$AB$63,MATCH(C1490&amp;Q1490,$Z$4:$Z$63&amp;$Y$4:$Y$63,0)),"")</f>
        <v/>
      </c>
    </row>
    <row r="1491" spans="1:20" x14ac:dyDescent="0.25">
      <c r="A1491" s="1" t="s">
        <v>31</v>
      </c>
      <c r="B1491" s="1" t="s">
        <v>20</v>
      </c>
      <c r="C1491" s="1">
        <v>6425630</v>
      </c>
      <c r="D1491" s="1" t="s">
        <v>32</v>
      </c>
      <c r="E1491" s="7">
        <v>53.373412228796845</v>
      </c>
      <c r="F1491" s="10">
        <v>25720.079999999998</v>
      </c>
      <c r="G1491" s="10">
        <v>485</v>
      </c>
      <c r="H1491" s="11">
        <v>481</v>
      </c>
      <c r="I1491" s="11">
        <v>-4</v>
      </c>
      <c r="J1491" s="9">
        <v>8.2474226804123713E-3</v>
      </c>
      <c r="K1491" s="8">
        <v>1.499929458338708E-3</v>
      </c>
      <c r="L1491" s="12">
        <v>1.2370552233721303E-5</v>
      </c>
      <c r="M1491" s="1" t="s">
        <v>22</v>
      </c>
      <c r="N1491" s="1">
        <v>0.38347793726487445</v>
      </c>
      <c r="O1491" s="9">
        <v>3.1627046372360778E-3</v>
      </c>
      <c r="P1491" s="13">
        <v>0.95660749506903353</v>
      </c>
      <c r="Q1491" s="14" t="s">
        <v>878</v>
      </c>
      <c r="R1491" s="15" t="s">
        <v>879</v>
      </c>
      <c r="S1491" s="16" t="s">
        <v>880</v>
      </c>
      <c r="T1491" s="2" t="str" cm="1">
        <f t="array" ref="T1491">IFERROR(INDEX($AB$4:$AB$63,MATCH(C1491&amp;Q1491,$Z$4:$Z$63&amp;$Y$4:$Y$63,0)),"")</f>
        <v/>
      </c>
    </row>
    <row r="1492" spans="1:20" x14ac:dyDescent="0.25">
      <c r="A1492" s="1" t="s">
        <v>19</v>
      </c>
      <c r="B1492" s="1" t="s">
        <v>409</v>
      </c>
      <c r="C1492" s="1">
        <v>6379830</v>
      </c>
      <c r="D1492" s="1" t="s">
        <v>425</v>
      </c>
      <c r="E1492" s="7">
        <v>74.313235294117661</v>
      </c>
      <c r="F1492" s="10">
        <v>5609.5999999999985</v>
      </c>
      <c r="G1492" s="10">
        <v>76</v>
      </c>
      <c r="H1492" s="11">
        <v>408</v>
      </c>
      <c r="I1492" s="11">
        <v>332</v>
      </c>
      <c r="J1492" s="9">
        <v>-4.3684210526315788</v>
      </c>
      <c r="K1492" s="8">
        <v>3.2713756292736322E-4</v>
      </c>
      <c r="L1492" s="12">
        <v>1.4290746169984814E-3</v>
      </c>
      <c r="M1492" s="1" t="s">
        <v>28</v>
      </c>
      <c r="N1492" s="1">
        <v>6.0970480803042588E-3</v>
      </c>
      <c r="O1492" s="9">
        <v>2.6634473192908077E-2</v>
      </c>
      <c r="P1492" s="13">
        <v>0.55882352941176472</v>
      </c>
      <c r="Q1492" s="14" t="s">
        <v>878</v>
      </c>
      <c r="R1492" s="15" t="s">
        <v>879</v>
      </c>
      <c r="S1492" s="16" t="s">
        <v>880</v>
      </c>
      <c r="T1492" s="2" t="str" cm="1">
        <f t="array" ref="T1492">IFERROR(INDEX($AB$4:$AB$63,MATCH(C1492&amp;Q1492,$Z$4:$Z$63&amp;$Y$4:$Y$63,0)),"")</f>
        <v/>
      </c>
    </row>
    <row r="1493" spans="1:20" x14ac:dyDescent="0.25">
      <c r="A1493" s="1" t="s">
        <v>19</v>
      </c>
      <c r="B1493" s="1" t="s">
        <v>278</v>
      </c>
      <c r="C1493" s="1">
        <v>6289047</v>
      </c>
      <c r="D1493" s="1" t="s">
        <v>280</v>
      </c>
      <c r="E1493" s="7">
        <v>46.714086956521733</v>
      </c>
      <c r="F1493" s="10">
        <v>8533.44</v>
      </c>
      <c r="G1493" s="10">
        <v>189</v>
      </c>
      <c r="H1493" s="11">
        <v>404</v>
      </c>
      <c r="I1493" s="11">
        <v>215</v>
      </c>
      <c r="J1493" s="9">
        <v>-1.1375661375661377</v>
      </c>
      <c r="K1493" s="8">
        <v>4.9764845354158564E-4</v>
      </c>
      <c r="L1493" s="12">
        <v>5.6610802916106306E-4</v>
      </c>
      <c r="M1493" s="1" t="s">
        <v>28</v>
      </c>
      <c r="N1493" s="1">
        <v>6.4721441538019486E-3</v>
      </c>
      <c r="O1493" s="9">
        <v>7.3624920268117412E-3</v>
      </c>
      <c r="P1493" s="13">
        <v>0.54782608695652169</v>
      </c>
      <c r="Q1493" s="14" t="s">
        <v>878</v>
      </c>
      <c r="R1493" s="15" t="s">
        <v>879</v>
      </c>
      <c r="S1493" s="16" t="s">
        <v>880</v>
      </c>
      <c r="T1493" s="2" t="str" cm="1">
        <f t="array" ref="T1493">IFERROR(INDEX($AB$4:$AB$63,MATCH(C1493&amp;Q1493,$Z$4:$Z$63&amp;$Y$4:$Y$63,0)),"")</f>
        <v/>
      </c>
    </row>
    <row r="1494" spans="1:20" x14ac:dyDescent="0.25">
      <c r="A1494" s="1" t="s">
        <v>19</v>
      </c>
      <c r="B1494" s="1" t="s">
        <v>409</v>
      </c>
      <c r="C1494" s="1">
        <v>6371110</v>
      </c>
      <c r="D1494" s="1" t="s">
        <v>421</v>
      </c>
      <c r="E1494" s="7">
        <v>5.2246127484578473</v>
      </c>
      <c r="F1494" s="10">
        <v>7265.03</v>
      </c>
      <c r="G1494" s="10">
        <v>1395</v>
      </c>
      <c r="H1494" s="11">
        <v>1867</v>
      </c>
      <c r="I1494" s="11">
        <v>472</v>
      </c>
      <c r="J1494" s="9">
        <v>-0.33835125448028674</v>
      </c>
      <c r="K1494" s="8">
        <v>4.2367801782554587E-4</v>
      </c>
      <c r="L1494" s="12">
        <v>1.4335198882699474E-4</v>
      </c>
      <c r="M1494" s="1" t="s">
        <v>28</v>
      </c>
      <c r="N1494" s="1">
        <v>7.8963272274053149E-3</v>
      </c>
      <c r="O1494" s="9">
        <v>2.6717322231794328E-3</v>
      </c>
      <c r="P1494" s="13">
        <v>0.95613433858807406</v>
      </c>
      <c r="Q1494" s="14" t="s">
        <v>878</v>
      </c>
      <c r="R1494" s="15" t="s">
        <v>879</v>
      </c>
      <c r="S1494" s="16" t="s">
        <v>880</v>
      </c>
      <c r="T1494" s="2" t="str" cm="1">
        <f t="array" ref="T1494">IFERROR(INDEX($AB$4:$AB$63,MATCH(C1494&amp;Q1494,$Z$4:$Z$63&amp;$Y$4:$Y$63,0)),"")</f>
        <v/>
      </c>
    </row>
    <row r="1495" spans="1:20" x14ac:dyDescent="0.25">
      <c r="A1495" s="1" t="s">
        <v>19</v>
      </c>
      <c r="B1495" s="1" t="s">
        <v>603</v>
      </c>
      <c r="C1495" s="1">
        <v>6378849</v>
      </c>
      <c r="D1495" s="1" t="s">
        <v>623</v>
      </c>
      <c r="E1495" s="7">
        <v>86.170714285714297</v>
      </c>
      <c r="F1495" s="10">
        <v>18549.239999999998</v>
      </c>
      <c r="G1495" s="10">
        <v>232</v>
      </c>
      <c r="H1495" s="11">
        <v>378</v>
      </c>
      <c r="I1495" s="11">
        <v>146</v>
      </c>
      <c r="J1495" s="9">
        <v>-0.62931034482758619</v>
      </c>
      <c r="K1495" s="8">
        <v>1.081744361051548E-3</v>
      </c>
      <c r="L1495" s="12">
        <v>6.8075291686864651E-4</v>
      </c>
      <c r="M1495" s="1" t="s">
        <v>28</v>
      </c>
      <c r="N1495" s="1">
        <v>1.9523725155607567E-2</v>
      </c>
      <c r="O1495" s="9">
        <v>1.2286482209994417E-2</v>
      </c>
      <c r="P1495" s="13">
        <v>0.5178571428571429</v>
      </c>
      <c r="Q1495" s="14" t="s">
        <v>878</v>
      </c>
      <c r="R1495" s="15" t="s">
        <v>879</v>
      </c>
      <c r="S1495" s="16" t="s">
        <v>880</v>
      </c>
      <c r="T1495" s="2" t="str" cm="1">
        <f t="array" ref="T1495">IFERROR(INDEX($AB$4:$AB$63,MATCH(C1495&amp;Q1495,$Z$4:$Z$63&amp;$Y$4:$Y$63,0)),"")</f>
        <v/>
      </c>
    </row>
    <row r="1496" spans="1:20" x14ac:dyDescent="0.25">
      <c r="A1496" s="1" t="s">
        <v>19</v>
      </c>
      <c r="B1496" s="1" t="s">
        <v>746</v>
      </c>
      <c r="C1496" s="1">
        <v>6378887</v>
      </c>
      <c r="D1496" s="1" t="s">
        <v>758</v>
      </c>
      <c r="E1496" s="7">
        <v>19.013684210526311</v>
      </c>
      <c r="F1496" s="10">
        <v>4335.119999999999</v>
      </c>
      <c r="G1496" s="10">
        <v>228</v>
      </c>
      <c r="H1496" s="11">
        <v>796</v>
      </c>
      <c r="I1496" s="11">
        <v>568</v>
      </c>
      <c r="J1496" s="9">
        <v>-2.4912280701754388</v>
      </c>
      <c r="K1496" s="8">
        <v>2.5281314029479299E-4</v>
      </c>
      <c r="L1496" s="12">
        <v>6.2981519161158959E-4</v>
      </c>
      <c r="M1496" s="1" t="s">
        <v>28</v>
      </c>
      <c r="N1496" s="1">
        <v>5.1243817932527698E-3</v>
      </c>
      <c r="O1496" s="9">
        <v>1.2766003765647252E-2</v>
      </c>
      <c r="P1496" s="13">
        <v>1</v>
      </c>
      <c r="Q1496" s="14" t="s">
        <v>878</v>
      </c>
      <c r="R1496" s="15" t="s">
        <v>879</v>
      </c>
      <c r="S1496" s="16" t="s">
        <v>880</v>
      </c>
      <c r="T1496" s="2" t="str" cm="1">
        <f t="array" ref="T1496">IFERROR(INDEX($AB$4:$AB$63,MATCH(C1496&amp;Q1496,$Z$4:$Z$63&amp;$Y$4:$Y$63,0)),"")</f>
        <v/>
      </c>
    </row>
    <row r="1497" spans="1:20" x14ac:dyDescent="0.25">
      <c r="A1497" s="1" t="s">
        <v>19</v>
      </c>
      <c r="B1497" s="1" t="s">
        <v>603</v>
      </c>
      <c r="C1497" s="1">
        <v>6378850</v>
      </c>
      <c r="D1497" s="1" t="s">
        <v>624</v>
      </c>
      <c r="E1497" s="7">
        <v>67.897999999999982</v>
      </c>
      <c r="F1497" s="10">
        <v>9505.7199999999975</v>
      </c>
      <c r="G1497" s="10">
        <v>140</v>
      </c>
      <c r="H1497" s="11">
        <v>459</v>
      </c>
      <c r="I1497" s="11">
        <v>319</v>
      </c>
      <c r="J1497" s="9">
        <v>-2.2785714285714285</v>
      </c>
      <c r="K1497" s="8">
        <v>5.5434934303156993E-4</v>
      </c>
      <c r="L1497" s="12">
        <v>1.2631245744790772E-3</v>
      </c>
      <c r="M1497" s="1" t="s">
        <v>28</v>
      </c>
      <c r="N1497" s="1">
        <v>1.0005103426672032E-2</v>
      </c>
      <c r="O1497" s="9">
        <v>2.2797342807916988E-2</v>
      </c>
      <c r="P1497" s="13">
        <v>1</v>
      </c>
      <c r="Q1497" s="14" t="s">
        <v>878</v>
      </c>
      <c r="R1497" s="15" t="s">
        <v>879</v>
      </c>
      <c r="S1497" s="16" t="s">
        <v>880</v>
      </c>
      <c r="T1497" s="2" t="str" cm="1">
        <f t="array" ref="T1497">IFERROR(INDEX($AB$4:$AB$63,MATCH(C1497&amp;Q1497,$Z$4:$Z$63&amp;$Y$4:$Y$63,0)),"")</f>
        <v/>
      </c>
    </row>
    <row r="1498" spans="1:20" x14ac:dyDescent="0.25">
      <c r="A1498" s="1" t="s">
        <v>19</v>
      </c>
      <c r="B1498" s="1" t="s">
        <v>603</v>
      </c>
      <c r="C1498" s="1">
        <v>6378837</v>
      </c>
      <c r="D1498" s="1" t="s">
        <v>616</v>
      </c>
      <c r="E1498" s="7">
        <v>56.86492063492063</v>
      </c>
      <c r="F1498" s="10">
        <v>5728.4699999999993</v>
      </c>
      <c r="G1498" s="10">
        <v>105</v>
      </c>
      <c r="H1498" s="11">
        <v>482</v>
      </c>
      <c r="I1498" s="11">
        <v>377</v>
      </c>
      <c r="J1498" s="9">
        <v>-3.5904761904761906</v>
      </c>
      <c r="K1498" s="8">
        <v>3.3406975811154315E-4</v>
      </c>
      <c r="L1498" s="12">
        <v>1.1994695124576359E-3</v>
      </c>
      <c r="M1498" s="1" t="s">
        <v>28</v>
      </c>
      <c r="N1498" s="1">
        <v>6.0294154284565443E-3</v>
      </c>
      <c r="O1498" s="9">
        <v>2.1648472538363023E-2</v>
      </c>
      <c r="P1498" s="13">
        <v>0.55555555555555558</v>
      </c>
      <c r="Q1498" s="14" t="s">
        <v>878</v>
      </c>
      <c r="R1498" s="15" t="s">
        <v>879</v>
      </c>
      <c r="S1498" s="16" t="s">
        <v>880</v>
      </c>
      <c r="T1498" s="2" t="str" cm="1">
        <f t="array" ref="T1498">IFERROR(INDEX($AB$4:$AB$63,MATCH(C1498&amp;Q1498,$Z$4:$Z$63&amp;$Y$4:$Y$63,0)),"")</f>
        <v/>
      </c>
    </row>
    <row r="1499" spans="1:20" x14ac:dyDescent="0.25">
      <c r="A1499" s="1" t="s">
        <v>19</v>
      </c>
      <c r="B1499" s="1" t="s">
        <v>438</v>
      </c>
      <c r="C1499" s="1">
        <v>6379070</v>
      </c>
      <c r="D1499" s="1" t="s">
        <v>455</v>
      </c>
      <c r="E1499" s="7">
        <v>25.065000000000001</v>
      </c>
      <c r="F1499" s="10">
        <v>1001.0999999999999</v>
      </c>
      <c r="G1499" s="10">
        <v>45</v>
      </c>
      <c r="H1499" s="11">
        <v>730</v>
      </c>
      <c r="I1499" s="11">
        <v>685</v>
      </c>
      <c r="J1499" s="9">
        <v>-15.222222222222221</v>
      </c>
      <c r="K1499" s="8">
        <v>5.8381598375389218E-5</v>
      </c>
      <c r="L1499" s="12">
        <v>8.8869766415870246E-4</v>
      </c>
      <c r="M1499" s="1" t="s">
        <v>28</v>
      </c>
      <c r="N1499" s="1">
        <v>1.3151468315260781E-3</v>
      </c>
      <c r="O1499" s="9">
        <v>2.0019457324341412E-2</v>
      </c>
      <c r="P1499" s="13">
        <v>0.625</v>
      </c>
      <c r="Q1499" s="14" t="s">
        <v>878</v>
      </c>
      <c r="R1499" s="15" t="s">
        <v>879</v>
      </c>
      <c r="S1499" s="16" t="s">
        <v>880</v>
      </c>
      <c r="T1499" s="2" t="str" cm="1">
        <f t="array" ref="T1499">IFERROR(INDEX($AB$4:$AB$63,MATCH(C1499&amp;Q1499,$Z$4:$Z$63&amp;$Y$4:$Y$63,0)),"")</f>
        <v/>
      </c>
    </row>
    <row r="1500" spans="1:20" x14ac:dyDescent="0.25">
      <c r="A1500" s="1" t="s">
        <v>19</v>
      </c>
      <c r="B1500" s="1" t="s">
        <v>792</v>
      </c>
      <c r="C1500" s="1">
        <v>6288909</v>
      </c>
      <c r="D1500" s="1" t="s">
        <v>793</v>
      </c>
      <c r="E1500" s="7">
        <v>33.743571428571421</v>
      </c>
      <c r="F1500" s="10">
        <v>15194.419999999996</v>
      </c>
      <c r="G1500" s="10">
        <v>452</v>
      </c>
      <c r="H1500" s="11">
        <v>955</v>
      </c>
      <c r="I1500" s="11">
        <v>503</v>
      </c>
      <c r="J1500" s="9">
        <v>-1.1128318584070795</v>
      </c>
      <c r="K1500" s="8">
        <v>8.8609981618917321E-4</v>
      </c>
      <c r="L1500" s="12">
        <v>9.8608010518396925E-4</v>
      </c>
      <c r="M1500" s="1" t="s">
        <v>28</v>
      </c>
      <c r="N1500" s="1">
        <v>9.4693549817470316E-2</v>
      </c>
      <c r="O1500" s="9">
        <v>0.10537799902253886</v>
      </c>
      <c r="P1500" s="13">
        <v>0.94957983193277307</v>
      </c>
      <c r="Q1500" s="14" t="s">
        <v>878</v>
      </c>
      <c r="R1500" s="15" t="s">
        <v>879</v>
      </c>
      <c r="S1500" s="16" t="s">
        <v>880</v>
      </c>
      <c r="T1500" s="2" t="str" cm="1">
        <f t="array" ref="T1500">IFERROR(INDEX($AB$4:$AB$63,MATCH(C1500&amp;Q1500,$Z$4:$Z$63&amp;$Y$4:$Y$63,0)),"")</f>
        <v/>
      </c>
    </row>
    <row r="1501" spans="1:20" x14ac:dyDescent="0.25">
      <c r="A1501" s="1" t="s">
        <v>19</v>
      </c>
      <c r="B1501" s="1" t="s">
        <v>66</v>
      </c>
      <c r="C1501" s="1">
        <v>6371128</v>
      </c>
      <c r="D1501" s="1" t="s">
        <v>72</v>
      </c>
      <c r="E1501" s="7">
        <v>5.2947215496368019</v>
      </c>
      <c r="F1501" s="10">
        <v>8724.239999999998</v>
      </c>
      <c r="G1501" s="10">
        <v>1648</v>
      </c>
      <c r="H1501" s="11">
        <v>1901</v>
      </c>
      <c r="I1501" s="11">
        <v>253</v>
      </c>
      <c r="J1501" s="9">
        <v>-0.15351941747572814</v>
      </c>
      <c r="K1501" s="8">
        <v>5.0877542284537562E-4</v>
      </c>
      <c r="L1501" s="12">
        <v>7.8106906541189339E-5</v>
      </c>
      <c r="M1501" s="1" t="s">
        <v>28</v>
      </c>
      <c r="N1501" s="1">
        <v>1.25173936983773E-2</v>
      </c>
      <c r="O1501" s="9">
        <v>1.9216629888892335E-3</v>
      </c>
      <c r="P1501" s="13">
        <v>0.99757869249394671</v>
      </c>
      <c r="Q1501" s="14" t="s">
        <v>878</v>
      </c>
      <c r="R1501" s="15" t="s">
        <v>879</v>
      </c>
      <c r="S1501" s="16" t="s">
        <v>880</v>
      </c>
      <c r="T1501" s="2" t="str" cm="1">
        <f t="array" ref="T1501">IFERROR(INDEX($AB$4:$AB$63,MATCH(C1501&amp;Q1501,$Z$4:$Z$63&amp;$Y$4:$Y$63,0)),"")</f>
        <v/>
      </c>
    </row>
    <row r="1502" spans="1:20" x14ac:dyDescent="0.25">
      <c r="A1502" s="1" t="s">
        <v>19</v>
      </c>
      <c r="B1502" s="1" t="s">
        <v>233</v>
      </c>
      <c r="C1502" s="1">
        <v>6379264</v>
      </c>
      <c r="D1502" s="1" t="s">
        <v>251</v>
      </c>
      <c r="E1502" s="7">
        <v>10.601964285714285</v>
      </c>
      <c r="F1502" s="10">
        <v>11988.959999999997</v>
      </c>
      <c r="G1502" s="10">
        <v>1144</v>
      </c>
      <c r="H1502" s="11">
        <v>1606</v>
      </c>
      <c r="I1502" s="11">
        <v>462</v>
      </c>
      <c r="J1502" s="9">
        <v>-0.40384615384615385</v>
      </c>
      <c r="K1502" s="8">
        <v>6.9916556553651602E-4</v>
      </c>
      <c r="L1502" s="12">
        <v>2.8235532454359304E-4</v>
      </c>
      <c r="M1502" s="1" t="s">
        <v>28</v>
      </c>
      <c r="N1502" s="1">
        <v>6.473094454528075E-2</v>
      </c>
      <c r="O1502" s="9">
        <v>2.6141342989440302E-2</v>
      </c>
      <c r="P1502" s="13">
        <v>0.85119047619047616</v>
      </c>
      <c r="Q1502" s="14" t="s">
        <v>878</v>
      </c>
      <c r="R1502" s="15" t="s">
        <v>879</v>
      </c>
      <c r="S1502" s="16" t="s">
        <v>880</v>
      </c>
      <c r="T1502" s="2" t="str" cm="1">
        <f t="array" ref="T1502">IFERROR(INDEX($AB$4:$AB$63,MATCH(C1502&amp;Q1502,$Z$4:$Z$63&amp;$Y$4:$Y$63,0)),"")</f>
        <v/>
      </c>
    </row>
    <row r="1503" spans="1:20" x14ac:dyDescent="0.25">
      <c r="A1503" s="1" t="s">
        <v>19</v>
      </c>
      <c r="B1503" s="1" t="s">
        <v>544</v>
      </c>
      <c r="C1503" s="1">
        <v>6379797</v>
      </c>
      <c r="D1503" s="1" t="s">
        <v>545</v>
      </c>
      <c r="E1503" s="7">
        <v>10.402541254125412</v>
      </c>
      <c r="F1503" s="10">
        <v>5957.1399999999985</v>
      </c>
      <c r="G1503" s="10">
        <v>576</v>
      </c>
      <c r="H1503" s="11">
        <v>973</v>
      </c>
      <c r="I1503" s="11">
        <v>397</v>
      </c>
      <c r="J1503" s="9">
        <v>-0.68923611111111116</v>
      </c>
      <c r="K1503" s="8">
        <v>3.4740520921582865E-4</v>
      </c>
      <c r="L1503" s="12">
        <v>2.394442153796597E-4</v>
      </c>
      <c r="M1503" s="1" t="s">
        <v>28</v>
      </c>
      <c r="N1503" s="1">
        <v>0.6202110979466986</v>
      </c>
      <c r="O1503" s="9">
        <v>0.42747188521673501</v>
      </c>
      <c r="P1503" s="13">
        <v>0.95049504950495045</v>
      </c>
      <c r="Q1503" s="14" t="s">
        <v>878</v>
      </c>
      <c r="R1503" s="15" t="s">
        <v>879</v>
      </c>
      <c r="S1503" s="16" t="s">
        <v>880</v>
      </c>
      <c r="T1503" s="2" t="str" cm="1">
        <f t="array" ref="T1503">IFERROR(INDEX($AB$4:$AB$63,MATCH(C1503&amp;Q1503,$Z$4:$Z$63&amp;$Y$4:$Y$63,0)),"")</f>
        <v/>
      </c>
    </row>
    <row r="1504" spans="1:20" x14ac:dyDescent="0.25">
      <c r="A1504" s="1" t="s">
        <v>19</v>
      </c>
      <c r="B1504" s="1" t="s">
        <v>384</v>
      </c>
      <c r="C1504" s="1">
        <v>6385797</v>
      </c>
      <c r="D1504" s="1" t="s">
        <v>395</v>
      </c>
      <c r="E1504" s="7">
        <v>29.013095238095243</v>
      </c>
      <c r="F1504" s="10">
        <v>4002.6600000000008</v>
      </c>
      <c r="G1504" s="10">
        <v>147</v>
      </c>
      <c r="H1504" s="11">
        <v>980</v>
      </c>
      <c r="I1504" s="11">
        <v>833</v>
      </c>
      <c r="J1504" s="9">
        <v>-5.666666666666667</v>
      </c>
      <c r="K1504" s="8">
        <v>2.3342492113998149E-4</v>
      </c>
      <c r="L1504" s="12">
        <v>1.3227412197932284E-3</v>
      </c>
      <c r="M1504" s="1" t="s">
        <v>28</v>
      </c>
      <c r="N1504" s="1">
        <v>5.6597409807307708E-3</v>
      </c>
      <c r="O1504" s="9">
        <v>3.207186555747437E-2</v>
      </c>
      <c r="P1504" s="13">
        <v>0.29166666666666669</v>
      </c>
      <c r="Q1504" s="14" t="s">
        <v>878</v>
      </c>
      <c r="R1504" s="15" t="s">
        <v>879</v>
      </c>
      <c r="S1504" s="16" t="s">
        <v>880</v>
      </c>
      <c r="T1504" s="2" t="str" cm="1">
        <f t="array" ref="T1504">IFERROR(INDEX($AB$4:$AB$63,MATCH(C1504&amp;Q1504,$Z$4:$Z$63&amp;$Y$4:$Y$63,0)),"")</f>
        <v/>
      </c>
    </row>
    <row r="1505" spans="1:20" x14ac:dyDescent="0.25">
      <c r="A1505" s="1" t="s">
        <v>31</v>
      </c>
      <c r="B1505" s="1" t="s">
        <v>150</v>
      </c>
      <c r="C1505" s="1">
        <v>6427572</v>
      </c>
      <c r="D1505" s="1" t="s">
        <v>172</v>
      </c>
      <c r="E1505" s="7">
        <v>34.804554455445555</v>
      </c>
      <c r="F1505" s="10">
        <v>14061.040000000003</v>
      </c>
      <c r="G1505" s="10">
        <v>404</v>
      </c>
      <c r="H1505" s="11">
        <v>990</v>
      </c>
      <c r="I1505" s="11">
        <v>586</v>
      </c>
      <c r="J1505" s="9">
        <v>-1.4504950495049505</v>
      </c>
      <c r="K1505" s="8">
        <v>8.2000398563608331E-4</v>
      </c>
      <c r="L1505" s="12">
        <v>1.1894117217394673E-3</v>
      </c>
      <c r="M1505" s="1" t="s">
        <v>28</v>
      </c>
      <c r="N1505" s="1">
        <v>4.6824278317576941E-2</v>
      </c>
      <c r="O1505" s="9">
        <v>6.7918383896287349E-2</v>
      </c>
      <c r="P1505" s="13">
        <v>1</v>
      </c>
      <c r="Q1505" s="14" t="s">
        <v>878</v>
      </c>
      <c r="R1505" s="15" t="s">
        <v>879</v>
      </c>
      <c r="S1505" s="16" t="s">
        <v>880</v>
      </c>
      <c r="T1505" s="2" t="str" cm="1">
        <f t="array" ref="T1505">IFERROR(INDEX($AB$4:$AB$63,MATCH(C1505&amp;Q1505,$Z$4:$Z$63&amp;$Y$4:$Y$63,0)),"")</f>
        <v/>
      </c>
    </row>
    <row r="1506" spans="1:20" x14ac:dyDescent="0.25">
      <c r="A1506" s="1" t="s">
        <v>19</v>
      </c>
      <c r="B1506" s="1" t="s">
        <v>150</v>
      </c>
      <c r="C1506" s="1">
        <v>6378992</v>
      </c>
      <c r="D1506" s="1" t="s">
        <v>158</v>
      </c>
      <c r="E1506" s="7">
        <v>5.3704676753782703</v>
      </c>
      <c r="F1506" s="10">
        <v>6416.5800000000045</v>
      </c>
      <c r="G1506" s="10">
        <v>1210</v>
      </c>
      <c r="H1506" s="11">
        <v>1852</v>
      </c>
      <c r="I1506" s="11">
        <v>642</v>
      </c>
      <c r="J1506" s="9">
        <v>-0.53057851239669418</v>
      </c>
      <c r="K1506" s="8">
        <v>3.7419857806768081E-4</v>
      </c>
      <c r="L1506" s="12">
        <v>1.9854172489210833E-4</v>
      </c>
      <c r="M1506" s="1" t="s">
        <v>28</v>
      </c>
      <c r="N1506" s="1">
        <v>2.1367674636228757E-2</v>
      </c>
      <c r="O1506" s="9">
        <v>1.1337229021866827E-2</v>
      </c>
      <c r="P1506" s="13">
        <v>0.83218707015130677</v>
      </c>
      <c r="Q1506" s="14" t="s">
        <v>878</v>
      </c>
      <c r="R1506" s="15" t="s">
        <v>879</v>
      </c>
      <c r="S1506" s="16" t="s">
        <v>880</v>
      </c>
      <c r="T1506" s="2" t="str" cm="1">
        <f t="array" ref="T1506">IFERROR(INDEX($AB$4:$AB$63,MATCH(C1506&amp;Q1506,$Z$4:$Z$63&amp;$Y$4:$Y$63,0)),"")</f>
        <v/>
      </c>
    </row>
    <row r="1507" spans="1:20" x14ac:dyDescent="0.25">
      <c r="A1507" s="1" t="s">
        <v>19</v>
      </c>
      <c r="B1507" s="1" t="s">
        <v>603</v>
      </c>
      <c r="C1507" s="1">
        <v>6378836</v>
      </c>
      <c r="D1507" s="1" t="s">
        <v>615</v>
      </c>
      <c r="E1507" s="7">
        <v>34.792920353982304</v>
      </c>
      <c r="F1507" s="10">
        <v>15726.400000000001</v>
      </c>
      <c r="G1507" s="10">
        <v>452</v>
      </c>
      <c r="H1507" s="11">
        <v>891</v>
      </c>
      <c r="I1507" s="11">
        <v>439</v>
      </c>
      <c r="J1507" s="9">
        <v>-0.97123893805309736</v>
      </c>
      <c r="K1507" s="8">
        <v>9.1712353280463607E-4</v>
      </c>
      <c r="L1507" s="12">
        <v>8.9074608606467978E-4</v>
      </c>
      <c r="M1507" s="1" t="s">
        <v>28</v>
      </c>
      <c r="N1507" s="1">
        <v>1.6552587129561473E-2</v>
      </c>
      <c r="O1507" s="9">
        <v>1.6076517145746653E-2</v>
      </c>
      <c r="P1507" s="13">
        <v>1</v>
      </c>
      <c r="Q1507" s="14" t="s">
        <v>878</v>
      </c>
      <c r="R1507" s="15" t="s">
        <v>879</v>
      </c>
      <c r="S1507" s="16" t="s">
        <v>880</v>
      </c>
      <c r="T1507" s="2" t="str" cm="1">
        <f t="array" ref="T1507">IFERROR(INDEX($AB$4:$AB$63,MATCH(C1507&amp;Q1507,$Z$4:$Z$63&amp;$Y$4:$Y$63,0)),"")</f>
        <v/>
      </c>
    </row>
    <row r="1508" spans="1:20" x14ac:dyDescent="0.25">
      <c r="A1508" s="1" t="s">
        <v>19</v>
      </c>
      <c r="B1508" s="1" t="s">
        <v>672</v>
      </c>
      <c r="C1508" s="1">
        <v>6296206</v>
      </c>
      <c r="D1508" s="1" t="s">
        <v>696</v>
      </c>
      <c r="E1508" s="7">
        <v>66.711333333333329</v>
      </c>
      <c r="F1508" s="10">
        <v>4002.68</v>
      </c>
      <c r="G1508" s="10">
        <v>60</v>
      </c>
      <c r="H1508" s="11">
        <v>53</v>
      </c>
      <c r="I1508" s="11">
        <v>-7</v>
      </c>
      <c r="J1508" s="9">
        <v>0.11666666666666667</v>
      </c>
      <c r="K1508" s="8">
        <v>2.3342608748896506E-4</v>
      </c>
      <c r="L1508" s="12">
        <v>2.7233043540379257E-5</v>
      </c>
      <c r="M1508" s="1" t="s">
        <v>22</v>
      </c>
      <c r="N1508" s="1">
        <v>2.2272174442805022E-3</v>
      </c>
      <c r="O1508" s="9">
        <v>2.5984203516605858E-4</v>
      </c>
      <c r="P1508" s="13">
        <v>1</v>
      </c>
      <c r="Q1508" s="14" t="s">
        <v>878</v>
      </c>
      <c r="R1508" s="15" t="s">
        <v>879</v>
      </c>
      <c r="S1508" s="16" t="s">
        <v>880</v>
      </c>
      <c r="T1508" s="2" t="str" cm="1">
        <f t="array" ref="T1508">IFERROR(INDEX($AB$4:$AB$63,MATCH(C1508&amp;Q1508,$Z$4:$Z$63&amp;$Y$4:$Y$63,0)),"")</f>
        <v/>
      </c>
    </row>
    <row r="1509" spans="1:20" x14ac:dyDescent="0.25">
      <c r="A1509" s="1" t="s">
        <v>19</v>
      </c>
      <c r="B1509" s="1" t="s">
        <v>665</v>
      </c>
      <c r="C1509" s="1">
        <v>6378833</v>
      </c>
      <c r="D1509" s="1" t="s">
        <v>668</v>
      </c>
      <c r="E1509" s="7">
        <v>28.150272727272725</v>
      </c>
      <c r="F1509" s="10">
        <v>24772.239999999998</v>
      </c>
      <c r="G1509" s="10">
        <v>880</v>
      </c>
      <c r="H1509" s="11">
        <v>747</v>
      </c>
      <c r="I1509" s="11">
        <v>-133</v>
      </c>
      <c r="J1509" s="9">
        <v>0.15113636363636362</v>
      </c>
      <c r="K1509" s="8">
        <v>1.4446538473067143E-3</v>
      </c>
      <c r="L1509" s="12">
        <v>2.183397291952193E-4</v>
      </c>
      <c r="M1509" s="1" t="s">
        <v>22</v>
      </c>
      <c r="N1509" s="1">
        <v>9.4226664358569384E-2</v>
      </c>
      <c r="O1509" s="9">
        <v>1.4241075408738327E-2</v>
      </c>
      <c r="P1509" s="13">
        <v>1</v>
      </c>
      <c r="Q1509" s="14" t="s">
        <v>878</v>
      </c>
      <c r="R1509" s="15" t="s">
        <v>879</v>
      </c>
      <c r="S1509" s="16" t="s">
        <v>880</v>
      </c>
      <c r="T1509" s="2" t="str" cm="1">
        <f t="array" ref="T1509">IFERROR(INDEX($AB$4:$AB$63,MATCH(C1509&amp;Q1509,$Z$4:$Z$63&amp;$Y$4:$Y$63,0)),"")</f>
        <v/>
      </c>
    </row>
    <row r="1510" spans="1:20" x14ac:dyDescent="0.25">
      <c r="A1510" s="1" t="s">
        <v>19</v>
      </c>
      <c r="B1510" s="1" t="s">
        <v>672</v>
      </c>
      <c r="C1510" s="1">
        <v>6378867</v>
      </c>
      <c r="D1510" s="1" t="s">
        <v>700</v>
      </c>
      <c r="E1510" s="7">
        <v>40.695413533834589</v>
      </c>
      <c r="F1510" s="10">
        <v>16316.16</v>
      </c>
      <c r="G1510" s="10">
        <v>414</v>
      </c>
      <c r="H1510" s="11">
        <v>1139</v>
      </c>
      <c r="I1510" s="11">
        <v>725</v>
      </c>
      <c r="J1510" s="9">
        <v>-1.751207729468599</v>
      </c>
      <c r="K1510" s="8">
        <v>9.5151683163379342E-4</v>
      </c>
      <c r="L1510" s="12">
        <v>1.6663036302765706E-3</v>
      </c>
      <c r="M1510" s="1" t="s">
        <v>28</v>
      </c>
      <c r="N1510" s="1">
        <v>9.0788262303436104E-3</v>
      </c>
      <c r="O1510" s="9">
        <v>1.5898910669079995E-2</v>
      </c>
      <c r="P1510" s="13">
        <v>0.51879699248120303</v>
      </c>
      <c r="Q1510" s="14" t="s">
        <v>878</v>
      </c>
      <c r="R1510" s="15" t="s">
        <v>879</v>
      </c>
      <c r="S1510" s="16" t="s">
        <v>880</v>
      </c>
      <c r="T1510" s="2" t="str" cm="1">
        <f t="array" ref="T1510">IFERROR(INDEX($AB$4:$AB$63,MATCH(C1510&amp;Q1510,$Z$4:$Z$63&amp;$Y$4:$Y$63,0)),"")</f>
        <v/>
      </c>
    </row>
    <row r="1511" spans="1:20" x14ac:dyDescent="0.25">
      <c r="A1511" s="1" t="s">
        <v>31</v>
      </c>
      <c r="B1511" s="1" t="s">
        <v>438</v>
      </c>
      <c r="C1511" s="1">
        <v>6425640</v>
      </c>
      <c r="D1511" s="1" t="s">
        <v>465</v>
      </c>
      <c r="E1511" s="7">
        <v>31.956233766233765</v>
      </c>
      <c r="F1511" s="10">
        <v>14441.13</v>
      </c>
      <c r="G1511" s="10">
        <v>453</v>
      </c>
      <c r="H1511" s="11">
        <v>832</v>
      </c>
      <c r="I1511" s="11">
        <v>379</v>
      </c>
      <c r="J1511" s="9">
        <v>-0.83664459161147908</v>
      </c>
      <c r="K1511" s="8">
        <v>8.4216986489539958E-4</v>
      </c>
      <c r="L1511" s="12">
        <v>7.0459686268290606E-4</v>
      </c>
      <c r="M1511" s="1" t="s">
        <v>28</v>
      </c>
      <c r="N1511" s="1">
        <v>1.8971337891475572E-2</v>
      </c>
      <c r="O1511" s="9">
        <v>1.5872267242536958E-2</v>
      </c>
      <c r="P1511" s="13">
        <v>0.98051948051948057</v>
      </c>
      <c r="Q1511" s="14" t="s">
        <v>878</v>
      </c>
      <c r="R1511" s="15" t="s">
        <v>879</v>
      </c>
      <c r="S1511" s="16" t="s">
        <v>880</v>
      </c>
      <c r="T1511" s="2" t="str" cm="1">
        <f t="array" ref="T1511">IFERROR(INDEX($AB$4:$AB$63,MATCH(C1511&amp;Q1511,$Z$4:$Z$63&amp;$Y$4:$Y$63,0)),"")</f>
        <v/>
      </c>
    </row>
    <row r="1512" spans="1:20" x14ac:dyDescent="0.25">
      <c r="A1512" s="1" t="s">
        <v>19</v>
      </c>
      <c r="B1512" s="1" t="s">
        <v>665</v>
      </c>
      <c r="C1512" s="1">
        <v>6378831</v>
      </c>
      <c r="D1512" s="1" t="s">
        <v>667</v>
      </c>
      <c r="E1512" s="7">
        <v>10.686193353474319</v>
      </c>
      <c r="F1512" s="10">
        <v>27355.599999999999</v>
      </c>
      <c r="G1512" s="10">
        <v>2564</v>
      </c>
      <c r="H1512" s="11">
        <v>1888</v>
      </c>
      <c r="I1512" s="11">
        <v>-676</v>
      </c>
      <c r="J1512" s="9">
        <v>0.26365054602184085</v>
      </c>
      <c r="K1512" s="8">
        <v>1.5953088128236913E-3</v>
      </c>
      <c r="L1512" s="12">
        <v>4.2060403957442093E-4</v>
      </c>
      <c r="M1512" s="1" t="s">
        <v>22</v>
      </c>
      <c r="N1512" s="1">
        <v>0.10405304241874294</v>
      </c>
      <c r="O1512" s="9">
        <v>2.7433641448935345E-2</v>
      </c>
      <c r="P1512" s="13">
        <v>0.96827794561933533</v>
      </c>
      <c r="Q1512" s="14" t="s">
        <v>878</v>
      </c>
      <c r="R1512" s="15" t="s">
        <v>879</v>
      </c>
      <c r="S1512" s="16" t="s">
        <v>880</v>
      </c>
      <c r="T1512" s="2" t="str" cm="1">
        <f t="array" ref="T1512">IFERROR(INDEX($AB$4:$AB$63,MATCH(C1512&amp;Q1512,$Z$4:$Z$63&amp;$Y$4:$Y$63,0)),"")</f>
        <v/>
      </c>
    </row>
    <row r="1513" spans="1:20" x14ac:dyDescent="0.25">
      <c r="A1513" s="1" t="s">
        <v>19</v>
      </c>
      <c r="B1513" s="1" t="s">
        <v>384</v>
      </c>
      <c r="C1513" s="1">
        <v>6327642</v>
      </c>
      <c r="D1513" s="1" t="s">
        <v>389</v>
      </c>
      <c r="E1513" s="7">
        <v>28.4324409448819</v>
      </c>
      <c r="F1513" s="10">
        <v>10747.560000000003</v>
      </c>
      <c r="G1513" s="10">
        <v>384</v>
      </c>
      <c r="H1513" s="11">
        <v>771</v>
      </c>
      <c r="I1513" s="11">
        <v>387</v>
      </c>
      <c r="J1513" s="9">
        <v>-1.0078125</v>
      </c>
      <c r="K1513" s="8">
        <v>6.2677028412286317E-4</v>
      </c>
      <c r="L1513" s="12">
        <v>6.3166692696757303E-4</v>
      </c>
      <c r="M1513" s="1" t="s">
        <v>28</v>
      </c>
      <c r="N1513" s="1">
        <v>1.5196995441746941E-2</v>
      </c>
      <c r="O1513" s="9">
        <v>1.5315721968635589E-2</v>
      </c>
      <c r="P1513" s="13">
        <v>0.75590551181102361</v>
      </c>
      <c r="Q1513" s="14" t="s">
        <v>878</v>
      </c>
      <c r="R1513" s="15" t="s">
        <v>879</v>
      </c>
      <c r="S1513" s="16" t="s">
        <v>880</v>
      </c>
      <c r="T1513" s="2" t="str" cm="1">
        <f t="array" ref="T1513">IFERROR(INDEX($AB$4:$AB$63,MATCH(C1513&amp;Q1513,$Z$4:$Z$63&amp;$Y$4:$Y$63,0)),"")</f>
        <v/>
      </c>
    </row>
    <row r="1514" spans="1:20" x14ac:dyDescent="0.25">
      <c r="A1514" s="1" t="s">
        <v>19</v>
      </c>
      <c r="B1514" s="1" t="s">
        <v>92</v>
      </c>
      <c r="C1514" s="1">
        <v>6385812</v>
      </c>
      <c r="D1514" s="1" t="s">
        <v>94</v>
      </c>
      <c r="E1514" s="7">
        <v>16.400999999999996</v>
      </c>
      <c r="F1514" s="10">
        <v>7015.9199999999973</v>
      </c>
      <c r="G1514" s="10">
        <v>436</v>
      </c>
      <c r="H1514" s="11">
        <v>1204</v>
      </c>
      <c r="I1514" s="11">
        <v>768</v>
      </c>
      <c r="J1514" s="9">
        <v>-1.761467889908257</v>
      </c>
      <c r="K1514" s="8">
        <v>4.0915055805999459E-4</v>
      </c>
      <c r="L1514" s="12">
        <v>7.2070557016072449E-4</v>
      </c>
      <c r="M1514" s="1" t="s">
        <v>28</v>
      </c>
      <c r="N1514" s="1">
        <v>0.59281115335868184</v>
      </c>
      <c r="O1514" s="9">
        <v>1.0442178114207974</v>
      </c>
      <c r="P1514" s="13">
        <v>0.64117647058823535</v>
      </c>
      <c r="Q1514" s="14" t="s">
        <v>878</v>
      </c>
      <c r="R1514" s="15" t="s">
        <v>879</v>
      </c>
      <c r="S1514" s="16" t="s">
        <v>880</v>
      </c>
      <c r="T1514" s="2" t="str" cm="1">
        <f t="array" ref="T1514">IFERROR(INDEX($AB$4:$AB$63,MATCH(C1514&amp;Q1514,$Z$4:$Z$63&amp;$Y$4:$Y$63,0)),"")</f>
        <v/>
      </c>
    </row>
    <row r="1515" spans="1:20" x14ac:dyDescent="0.25">
      <c r="A1515" s="1" t="s">
        <v>19</v>
      </c>
      <c r="B1515" s="1" t="s">
        <v>214</v>
      </c>
      <c r="C1515" s="1">
        <v>6332166</v>
      </c>
      <c r="D1515" s="1" t="s">
        <v>215</v>
      </c>
      <c r="E1515" s="7">
        <v>10.894576271186439</v>
      </c>
      <c r="F1515" s="10">
        <v>2958.3299999999995</v>
      </c>
      <c r="G1515" s="10">
        <v>276</v>
      </c>
      <c r="H1515" s="11">
        <v>676</v>
      </c>
      <c r="I1515" s="11">
        <v>400</v>
      </c>
      <c r="J1515" s="9">
        <v>-1.4492753623188406</v>
      </c>
      <c r="K1515" s="8">
        <v>1.7252225943648503E-4</v>
      </c>
      <c r="L1515" s="12">
        <v>2.5003226005287688E-4</v>
      </c>
      <c r="M1515" s="1" t="s">
        <v>28</v>
      </c>
      <c r="N1515" s="1">
        <v>1</v>
      </c>
      <c r="O1515" s="9">
        <v>1.4492753623188406</v>
      </c>
      <c r="P1515" s="13">
        <v>0.77966101694915257</v>
      </c>
      <c r="Q1515" s="14" t="s">
        <v>878</v>
      </c>
      <c r="R1515" s="15" t="s">
        <v>879</v>
      </c>
      <c r="S1515" s="16" t="s">
        <v>880</v>
      </c>
      <c r="T1515" s="2" t="str" cm="1">
        <f t="array" ref="T1515">IFERROR(INDEX($AB$4:$AB$63,MATCH(C1515&amp;Q1515,$Z$4:$Z$63&amp;$Y$4:$Y$63,0)),"")</f>
        <v/>
      </c>
    </row>
    <row r="1516" spans="1:20" x14ac:dyDescent="0.25">
      <c r="A1516" s="1" t="s">
        <v>19</v>
      </c>
      <c r="B1516" s="1" t="s">
        <v>603</v>
      </c>
      <c r="C1516" s="1">
        <v>6332541</v>
      </c>
      <c r="D1516" s="1" t="s">
        <v>606</v>
      </c>
      <c r="E1516" s="7">
        <v>46.003534482758624</v>
      </c>
      <c r="F1516" s="10">
        <v>12223.839999999998</v>
      </c>
      <c r="G1516" s="10">
        <v>272</v>
      </c>
      <c r="H1516" s="11">
        <v>1076</v>
      </c>
      <c r="I1516" s="11">
        <v>804</v>
      </c>
      <c r="J1516" s="9">
        <v>-2.9558823529411766</v>
      </c>
      <c r="K1516" s="8">
        <v>7.1286316800021747E-4</v>
      </c>
      <c r="L1516" s="12">
        <v>2.1071396583535839E-3</v>
      </c>
      <c r="M1516" s="1" t="s">
        <v>28</v>
      </c>
      <c r="N1516" s="1">
        <v>1.2866019982819887E-2</v>
      </c>
      <c r="O1516" s="9">
        <v>3.8030441419805848E-2</v>
      </c>
      <c r="P1516" s="13">
        <v>0.58620689655172409</v>
      </c>
      <c r="Q1516" s="14" t="s">
        <v>878</v>
      </c>
      <c r="R1516" s="15" t="s">
        <v>879</v>
      </c>
      <c r="S1516" s="16" t="s">
        <v>880</v>
      </c>
      <c r="T1516" s="2" cm="1">
        <f t="array" ref="T1516">IFERROR(INDEX($AB$4:$AB$63,MATCH(C1516&amp;Q1516,$Z$4:$Z$63&amp;$Y$4:$Y$63,0)),"")</f>
        <v>14</v>
      </c>
    </row>
    <row r="1517" spans="1:20" x14ac:dyDescent="0.25">
      <c r="A1517" s="1" t="s">
        <v>19</v>
      </c>
      <c r="B1517" s="1" t="s">
        <v>358</v>
      </c>
      <c r="C1517" s="1">
        <v>6332796</v>
      </c>
      <c r="D1517" s="1" t="s">
        <v>362</v>
      </c>
      <c r="E1517" s="7">
        <v>18.976247863247863</v>
      </c>
      <c r="F1517" s="10">
        <v>36064.300000000003</v>
      </c>
      <c r="G1517" s="10">
        <v>1926</v>
      </c>
      <c r="H1517" s="11">
        <v>1838</v>
      </c>
      <c r="I1517" s="11">
        <v>-88</v>
      </c>
      <c r="J1517" s="9">
        <v>4.569055036344756E-2</v>
      </c>
      <c r="K1517" s="8">
        <v>2.1031779825087899E-3</v>
      </c>
      <c r="L1517" s="12">
        <v>9.6095359533111894E-5</v>
      </c>
      <c r="M1517" s="1" t="s">
        <v>22</v>
      </c>
      <c r="N1517" s="1">
        <v>0.2446215949610433</v>
      </c>
      <c r="O1517" s="9">
        <v>1.1176895304554419E-2</v>
      </c>
      <c r="P1517" s="13">
        <v>0.82307692307692304</v>
      </c>
      <c r="Q1517" s="14" t="s">
        <v>878</v>
      </c>
      <c r="R1517" s="15" t="s">
        <v>879</v>
      </c>
      <c r="S1517" s="16" t="s">
        <v>880</v>
      </c>
      <c r="T1517" s="2" t="str" cm="1">
        <f t="array" ref="T1517">IFERROR(INDEX($AB$4:$AB$63,MATCH(C1517&amp;Q1517,$Z$4:$Z$63&amp;$Y$4:$Y$63,0)),"")</f>
        <v/>
      </c>
    </row>
    <row r="1518" spans="1:20" x14ac:dyDescent="0.25">
      <c r="A1518" s="1" t="s">
        <v>19</v>
      </c>
      <c r="B1518" s="1" t="s">
        <v>672</v>
      </c>
      <c r="C1518" s="1">
        <v>6378872</v>
      </c>
      <c r="D1518" s="1" t="s">
        <v>698</v>
      </c>
      <c r="E1518" s="7">
        <v>28.38152610441767</v>
      </c>
      <c r="F1518" s="10">
        <v>21109.649999999998</v>
      </c>
      <c r="G1518" s="10">
        <v>744</v>
      </c>
      <c r="H1518" s="11">
        <v>1289</v>
      </c>
      <c r="I1518" s="11">
        <v>545</v>
      </c>
      <c r="J1518" s="9">
        <v>-0.73252688172043012</v>
      </c>
      <c r="K1518" s="8">
        <v>1.2310609411098142E-3</v>
      </c>
      <c r="L1518" s="12">
        <v>9.0178523239899024E-4</v>
      </c>
      <c r="M1518" s="1" t="s">
        <v>28</v>
      </c>
      <c r="N1518" s="1">
        <v>1.1746075310206137E-2</v>
      </c>
      <c r="O1518" s="9">
        <v>8.6043159194386359E-3</v>
      </c>
      <c r="P1518" s="13">
        <v>0.99598393574297184</v>
      </c>
      <c r="Q1518" s="14" t="s">
        <v>878</v>
      </c>
      <c r="R1518" s="15" t="s">
        <v>879</v>
      </c>
      <c r="S1518" s="16" t="s">
        <v>880</v>
      </c>
      <c r="T1518" s="2" t="str" cm="1">
        <f t="array" ref="T1518">IFERROR(INDEX($AB$4:$AB$63,MATCH(C1518&amp;Q1518,$Z$4:$Z$63&amp;$Y$4:$Y$63,0)),"")</f>
        <v/>
      </c>
    </row>
    <row r="1519" spans="1:20" x14ac:dyDescent="0.25">
      <c r="A1519" s="1" t="s">
        <v>31</v>
      </c>
      <c r="B1519" s="1" t="s">
        <v>180</v>
      </c>
      <c r="C1519" s="1">
        <v>6425722</v>
      </c>
      <c r="D1519" s="1" t="s">
        <v>184</v>
      </c>
      <c r="E1519" s="7">
        <v>12.652636815920397</v>
      </c>
      <c r="F1519" s="10">
        <v>7629.54</v>
      </c>
      <c r="G1519" s="10">
        <v>603</v>
      </c>
      <c r="H1519" s="11">
        <v>1217</v>
      </c>
      <c r="I1519" s="11">
        <v>614</v>
      </c>
      <c r="J1519" s="9">
        <v>-1.0182421227197347</v>
      </c>
      <c r="K1519" s="8">
        <v>4.4493531122661781E-4</v>
      </c>
      <c r="L1519" s="12">
        <v>4.5305187577635714E-4</v>
      </c>
      <c r="M1519" s="1" t="s">
        <v>28</v>
      </c>
      <c r="N1519" s="1">
        <v>3.9978407214530658E-2</v>
      </c>
      <c r="O1519" s="9">
        <v>4.0707698225077651E-2</v>
      </c>
      <c r="P1519" s="13">
        <v>1</v>
      </c>
      <c r="Q1519" s="14" t="s">
        <v>878</v>
      </c>
      <c r="R1519" s="15" t="s">
        <v>879</v>
      </c>
      <c r="S1519" s="16" t="s">
        <v>880</v>
      </c>
      <c r="T1519" s="2" t="str" cm="1">
        <f t="array" ref="T1519">IFERROR(INDEX($AB$4:$AB$63,MATCH(C1519&amp;Q1519,$Z$4:$Z$63&amp;$Y$4:$Y$63,0)),"")</f>
        <v/>
      </c>
    </row>
    <row r="1520" spans="1:20" x14ac:dyDescent="0.25">
      <c r="A1520" s="1" t="s">
        <v>19</v>
      </c>
      <c r="B1520" s="1" t="s">
        <v>278</v>
      </c>
      <c r="C1520" s="1">
        <v>6385836</v>
      </c>
      <c r="D1520" s="1" t="s">
        <v>296</v>
      </c>
      <c r="E1520" s="7">
        <v>50.983274336283181</v>
      </c>
      <c r="F1520" s="10">
        <v>9283.1999999999989</v>
      </c>
      <c r="G1520" s="10">
        <v>192</v>
      </c>
      <c r="H1520" s="11">
        <v>709</v>
      </c>
      <c r="I1520" s="11">
        <v>517</v>
      </c>
      <c r="J1520" s="9">
        <v>-2.6927083333333335</v>
      </c>
      <c r="K1520" s="8">
        <v>5.4137254423974944E-4</v>
      </c>
      <c r="L1520" s="12">
        <v>1.457758361312242E-3</v>
      </c>
      <c r="M1520" s="1" t="s">
        <v>28</v>
      </c>
      <c r="N1520" s="1">
        <v>7.040795811369651E-3</v>
      </c>
      <c r="O1520" s="9">
        <v>1.8958809554573488E-2</v>
      </c>
      <c r="P1520" s="13">
        <v>0.5663716814159292</v>
      </c>
      <c r="Q1520" s="14" t="s">
        <v>878</v>
      </c>
      <c r="R1520" s="15" t="s">
        <v>879</v>
      </c>
      <c r="S1520" s="16" t="s">
        <v>880</v>
      </c>
      <c r="T1520" s="2" t="str" cm="1">
        <f t="array" ref="T1520">IFERROR(INDEX($AB$4:$AB$63,MATCH(C1520&amp;Q1520,$Z$4:$Z$63&amp;$Y$4:$Y$63,0)),"")</f>
        <v/>
      </c>
    </row>
    <row r="1521" spans="1:20" x14ac:dyDescent="0.25">
      <c r="A1521" s="1" t="s">
        <v>19</v>
      </c>
      <c r="B1521" s="1" t="s">
        <v>384</v>
      </c>
      <c r="C1521" s="1">
        <v>6370618</v>
      </c>
      <c r="D1521" s="1" t="s">
        <v>391</v>
      </c>
      <c r="E1521" s="7">
        <v>5.3082140512147076</v>
      </c>
      <c r="F1521" s="10">
        <v>15145.619999999999</v>
      </c>
      <c r="G1521" s="10">
        <v>2862</v>
      </c>
      <c r="H1521" s="11">
        <v>3336</v>
      </c>
      <c r="I1521" s="11">
        <v>474</v>
      </c>
      <c r="J1521" s="9">
        <v>-0.16561844863731656</v>
      </c>
      <c r="K1521" s="8">
        <v>8.8325392466912639E-4</v>
      </c>
      <c r="L1521" s="12">
        <v>1.4628314475652199E-4</v>
      </c>
      <c r="M1521" s="1" t="s">
        <v>28</v>
      </c>
      <c r="N1521" s="1">
        <v>2.1415830021179805E-2</v>
      </c>
      <c r="O1521" s="9">
        <v>3.5468565443882694E-3</v>
      </c>
      <c r="P1521" s="13">
        <v>0.93959290873276424</v>
      </c>
      <c r="Q1521" s="14" t="s">
        <v>878</v>
      </c>
      <c r="R1521" s="15" t="s">
        <v>879</v>
      </c>
      <c r="S1521" s="16" t="s">
        <v>880</v>
      </c>
      <c r="T1521" s="2" t="str" cm="1">
        <f t="array" ref="T1521">IFERROR(INDEX($AB$4:$AB$63,MATCH(C1521&amp;Q1521,$Z$4:$Z$63&amp;$Y$4:$Y$63,0)),"")</f>
        <v/>
      </c>
    </row>
    <row r="1522" spans="1:20" x14ac:dyDescent="0.25">
      <c r="A1522" s="1" t="s">
        <v>31</v>
      </c>
      <c r="B1522" s="1" t="s">
        <v>438</v>
      </c>
      <c r="C1522" s="1">
        <v>6425698</v>
      </c>
      <c r="D1522" s="1" t="s">
        <v>488</v>
      </c>
      <c r="E1522" s="7">
        <v>28.119866666666663</v>
      </c>
      <c r="F1522" s="10">
        <v>12653.939999999999</v>
      </c>
      <c r="G1522" s="10">
        <v>450</v>
      </c>
      <c r="H1522" s="11">
        <v>983</v>
      </c>
      <c r="I1522" s="11">
        <v>533</v>
      </c>
      <c r="J1522" s="9">
        <v>-1.1844444444444444</v>
      </c>
      <c r="K1522" s="8">
        <v>7.3794550289309018E-4</v>
      </c>
      <c r="L1522" s="12">
        <v>8.740554512044823E-4</v>
      </c>
      <c r="M1522" s="1" t="s">
        <v>28</v>
      </c>
      <c r="N1522" s="1">
        <v>1.6623503243752974E-2</v>
      </c>
      <c r="O1522" s="9">
        <v>1.9689616064267411E-2</v>
      </c>
      <c r="P1522" s="13">
        <v>1</v>
      </c>
      <c r="Q1522" s="14" t="s">
        <v>878</v>
      </c>
      <c r="R1522" s="15" t="s">
        <v>879</v>
      </c>
      <c r="S1522" s="16" t="s">
        <v>880</v>
      </c>
      <c r="T1522" s="2" t="str" cm="1">
        <f t="array" ref="T1522">IFERROR(INDEX($AB$4:$AB$63,MATCH(C1522&amp;Q1522,$Z$4:$Z$63&amp;$Y$4:$Y$63,0)),"")</f>
        <v/>
      </c>
    </row>
    <row r="1523" spans="1:20" x14ac:dyDescent="0.25">
      <c r="A1523" s="1" t="s">
        <v>19</v>
      </c>
      <c r="B1523" s="1" t="s">
        <v>150</v>
      </c>
      <c r="C1523" s="1">
        <v>6378995</v>
      </c>
      <c r="D1523" s="1" t="s">
        <v>162</v>
      </c>
      <c r="E1523" s="7">
        <v>18.166436781609196</v>
      </c>
      <c r="F1523" s="10">
        <v>7055.28</v>
      </c>
      <c r="G1523" s="10">
        <v>402</v>
      </c>
      <c r="H1523" s="11">
        <v>1306</v>
      </c>
      <c r="I1523" s="11">
        <v>904</v>
      </c>
      <c r="J1523" s="9">
        <v>-2.2487562189054726</v>
      </c>
      <c r="K1523" s="8">
        <v>4.1144593285977031E-4</v>
      </c>
      <c r="L1523" s="12">
        <v>9.2524160026177208E-4</v>
      </c>
      <c r="M1523" s="1" t="s">
        <v>28</v>
      </c>
      <c r="N1523" s="1">
        <v>2.3494591746302848E-2</v>
      </c>
      <c r="O1523" s="9">
        <v>5.2833609300143719E-2</v>
      </c>
      <c r="P1523" s="13">
        <v>0.77011494252873558</v>
      </c>
      <c r="Q1523" s="14" t="s">
        <v>878</v>
      </c>
      <c r="R1523" s="15" t="s">
        <v>879</v>
      </c>
      <c r="S1523" s="16" t="s">
        <v>880</v>
      </c>
      <c r="T1523" s="2" t="str" cm="1">
        <f t="array" ref="T1523">IFERROR(INDEX($AB$4:$AB$63,MATCH(C1523&amp;Q1523,$Z$4:$Z$63&amp;$Y$4:$Y$63,0)),"")</f>
        <v/>
      </c>
    </row>
    <row r="1524" spans="1:20" x14ac:dyDescent="0.25">
      <c r="A1524" s="1" t="s">
        <v>19</v>
      </c>
      <c r="B1524" s="1" t="s">
        <v>792</v>
      </c>
      <c r="C1524" s="1">
        <v>6379541</v>
      </c>
      <c r="D1524" s="1" t="s">
        <v>799</v>
      </c>
      <c r="E1524" s="7">
        <v>13.094444444444445</v>
      </c>
      <c r="F1524" s="10">
        <v>589.62</v>
      </c>
      <c r="G1524" s="10">
        <v>48</v>
      </c>
      <c r="H1524" s="11">
        <v>858</v>
      </c>
      <c r="I1524" s="11">
        <v>810</v>
      </c>
      <c r="J1524" s="9">
        <v>-16.875</v>
      </c>
      <c r="K1524" s="8">
        <v>3.4385134386272093E-5</v>
      </c>
      <c r="L1524" s="12">
        <v>5.8024914276834155E-4</v>
      </c>
      <c r="M1524" s="1" t="s">
        <v>28</v>
      </c>
      <c r="N1524" s="1">
        <v>3.6745865155351021E-3</v>
      </c>
      <c r="O1524" s="9">
        <v>6.2008647449654848E-2</v>
      </c>
      <c r="P1524" s="13">
        <v>0.88888888888888884</v>
      </c>
      <c r="Q1524" s="14" t="s">
        <v>878</v>
      </c>
      <c r="R1524" s="15" t="s">
        <v>879</v>
      </c>
      <c r="S1524" s="16" t="s">
        <v>880</v>
      </c>
      <c r="T1524" s="2" t="str" cm="1">
        <f t="array" ref="T1524">IFERROR(INDEX($AB$4:$AB$63,MATCH(C1524&amp;Q1524,$Z$4:$Z$63&amp;$Y$4:$Y$63,0)),"")</f>
        <v/>
      </c>
    </row>
    <row r="1525" spans="1:20" x14ac:dyDescent="0.25">
      <c r="A1525" s="1" t="s">
        <v>31</v>
      </c>
      <c r="B1525" s="1" t="s">
        <v>792</v>
      </c>
      <c r="C1525" s="1">
        <v>6425885</v>
      </c>
      <c r="D1525" s="1" t="s">
        <v>810</v>
      </c>
      <c r="E1525" s="7">
        <v>34.586555555555556</v>
      </c>
      <c r="F1525" s="10">
        <v>6225.58</v>
      </c>
      <c r="G1525" s="10">
        <v>180</v>
      </c>
      <c r="H1525" s="11">
        <v>1016</v>
      </c>
      <c r="I1525" s="11">
        <v>836</v>
      </c>
      <c r="J1525" s="9">
        <v>-4.6444444444444448</v>
      </c>
      <c r="K1525" s="8">
        <v>3.6305994527405418E-4</v>
      </c>
      <c r="L1525" s="12">
        <v>1.6862117458283851E-3</v>
      </c>
      <c r="M1525" s="1" t="s">
        <v>28</v>
      </c>
      <c r="N1525" s="1">
        <v>3.8798603031418577E-2</v>
      </c>
      <c r="O1525" s="9">
        <v>0.18019795630147742</v>
      </c>
      <c r="P1525" s="13">
        <v>1</v>
      </c>
      <c r="Q1525" s="14" t="s">
        <v>878</v>
      </c>
      <c r="R1525" s="15" t="s">
        <v>879</v>
      </c>
      <c r="S1525" s="16" t="s">
        <v>880</v>
      </c>
      <c r="T1525" s="2" t="str" cm="1">
        <f t="array" ref="T1525">IFERROR(INDEX($AB$4:$AB$63,MATCH(C1525&amp;Q1525,$Z$4:$Z$63&amp;$Y$4:$Y$63,0)),"")</f>
        <v/>
      </c>
    </row>
    <row r="1526" spans="1:20" x14ac:dyDescent="0.25">
      <c r="A1526" s="1" t="s">
        <v>19</v>
      </c>
      <c r="B1526" s="1" t="s">
        <v>438</v>
      </c>
      <c r="C1526" s="1">
        <v>6379034</v>
      </c>
      <c r="D1526" s="1" t="s">
        <v>441</v>
      </c>
      <c r="E1526" s="7">
        <v>5.3107065750735982</v>
      </c>
      <c r="F1526" s="10">
        <v>8856.5799999999945</v>
      </c>
      <c r="G1526" s="10">
        <v>1690</v>
      </c>
      <c r="H1526" s="11">
        <v>2986</v>
      </c>
      <c r="I1526" s="11">
        <v>1296</v>
      </c>
      <c r="J1526" s="9">
        <v>-0.7668639053254438</v>
      </c>
      <c r="K1526" s="8">
        <v>5.1649315407002727E-4</v>
      </c>
      <c r="L1526" s="12">
        <v>3.9607995720399724E-4</v>
      </c>
      <c r="M1526" s="1" t="s">
        <v>28</v>
      </c>
      <c r="N1526" s="1">
        <v>1.1634904729954277E-2</v>
      </c>
      <c r="O1526" s="9">
        <v>8.9223884793022158E-3</v>
      </c>
      <c r="P1526" s="13">
        <v>0.82924435721295386</v>
      </c>
      <c r="Q1526" s="14" t="s">
        <v>878</v>
      </c>
      <c r="R1526" s="15" t="s">
        <v>879</v>
      </c>
      <c r="S1526" s="16" t="s">
        <v>880</v>
      </c>
      <c r="T1526" s="2" t="str" cm="1">
        <f t="array" ref="T1526">IFERROR(INDEX($AB$4:$AB$63,MATCH(C1526&amp;Q1526,$Z$4:$Z$63&amp;$Y$4:$Y$63,0)),"")</f>
        <v/>
      </c>
    </row>
    <row r="1527" spans="1:20" x14ac:dyDescent="0.25">
      <c r="A1527" s="1" t="s">
        <v>19</v>
      </c>
      <c r="B1527" s="1" t="s">
        <v>672</v>
      </c>
      <c r="C1527" s="1">
        <v>6378868</v>
      </c>
      <c r="D1527" s="1" t="s">
        <v>682</v>
      </c>
      <c r="E1527" s="7">
        <v>51.451623376623374</v>
      </c>
      <c r="F1527" s="10">
        <v>19590.269999999997</v>
      </c>
      <c r="G1527" s="10">
        <v>384</v>
      </c>
      <c r="H1527" s="11">
        <v>864</v>
      </c>
      <c r="I1527" s="11">
        <v>480</v>
      </c>
      <c r="J1527" s="9">
        <v>-1.25</v>
      </c>
      <c r="K1527" s="8">
        <v>1.142454575172746E-3</v>
      </c>
      <c r="L1527" s="12">
        <v>1.4280682189659324E-3</v>
      </c>
      <c r="M1527" s="1" t="s">
        <v>28</v>
      </c>
      <c r="N1527" s="1">
        <v>1.0900644338834229E-2</v>
      </c>
      <c r="O1527" s="9">
        <v>1.3625805423542785E-2</v>
      </c>
      <c r="P1527" s="13">
        <v>0.83116883116883122</v>
      </c>
      <c r="Q1527" s="14" t="s">
        <v>878</v>
      </c>
      <c r="R1527" s="15" t="s">
        <v>879</v>
      </c>
      <c r="S1527" s="16" t="s">
        <v>880</v>
      </c>
      <c r="T1527" s="2" t="str" cm="1">
        <f t="array" ref="T1527">IFERROR(INDEX($AB$4:$AB$63,MATCH(C1527&amp;Q1527,$Z$4:$Z$63&amp;$Y$4:$Y$63,0)),"")</f>
        <v/>
      </c>
    </row>
    <row r="1528" spans="1:20" x14ac:dyDescent="0.25">
      <c r="A1528" s="1" t="s">
        <v>19</v>
      </c>
      <c r="B1528" s="1" t="s">
        <v>672</v>
      </c>
      <c r="C1528" s="1">
        <v>6333000</v>
      </c>
      <c r="D1528" s="1" t="s">
        <v>676</v>
      </c>
      <c r="E1528" s="7">
        <v>28.51908797417272</v>
      </c>
      <c r="F1528" s="10">
        <v>28209.85</v>
      </c>
      <c r="G1528" s="10">
        <v>1005</v>
      </c>
      <c r="H1528" s="11">
        <v>1171</v>
      </c>
      <c r="I1528" s="11">
        <v>166</v>
      </c>
      <c r="J1528" s="9">
        <v>-0.16517412935323383</v>
      </c>
      <c r="K1528" s="8">
        <v>1.6451264937868081E-3</v>
      </c>
      <c r="L1528" s="12">
        <v>2.7173233628717427E-4</v>
      </c>
      <c r="M1528" s="1" t="s">
        <v>28</v>
      </c>
      <c r="N1528" s="1">
        <v>1.5696850615221882E-2</v>
      </c>
      <c r="O1528" s="9">
        <v>2.5927136339570474E-3</v>
      </c>
      <c r="P1528" s="13">
        <v>0.81113801452784506</v>
      </c>
      <c r="Q1528" s="14" t="s">
        <v>878</v>
      </c>
      <c r="R1528" s="15" t="s">
        <v>879</v>
      </c>
      <c r="S1528" s="16" t="s">
        <v>880</v>
      </c>
      <c r="T1528" s="2" t="str" cm="1">
        <f t="array" ref="T1528">IFERROR(INDEX($AB$4:$AB$63,MATCH(C1528&amp;Q1528,$Z$4:$Z$63&amp;$Y$4:$Y$63,0)),"")</f>
        <v/>
      </c>
    </row>
    <row r="1529" spans="1:20" x14ac:dyDescent="0.25">
      <c r="A1529" s="1" t="s">
        <v>19</v>
      </c>
      <c r="B1529" s="1" t="s">
        <v>92</v>
      </c>
      <c r="C1529" s="1">
        <v>6385814</v>
      </c>
      <c r="D1529" s="1" t="s">
        <v>95</v>
      </c>
      <c r="E1529" s="7">
        <v>16.120932203389827</v>
      </c>
      <c r="F1529" s="10">
        <v>4171.7199999999984</v>
      </c>
      <c r="G1529" s="10">
        <v>268</v>
      </c>
      <c r="H1529" s="11">
        <v>1161</v>
      </c>
      <c r="I1529" s="11">
        <v>893</v>
      </c>
      <c r="J1529" s="9">
        <v>-3.3320895522388061</v>
      </c>
      <c r="K1529" s="8">
        <v>2.4328406909857021E-4</v>
      </c>
      <c r="L1529" s="12">
        <v>8.1064430486948958E-4</v>
      </c>
      <c r="M1529" s="1" t="s">
        <v>28</v>
      </c>
      <c r="N1529" s="1">
        <v>0.35249007182087028</v>
      </c>
      <c r="O1529" s="9">
        <v>1.1745284855822282</v>
      </c>
      <c r="P1529" s="13">
        <v>0.56779661016949157</v>
      </c>
      <c r="Q1529" s="14" t="s">
        <v>878</v>
      </c>
      <c r="R1529" s="15" t="s">
        <v>879</v>
      </c>
      <c r="S1529" s="16" t="s">
        <v>880</v>
      </c>
      <c r="T1529" s="2" t="str" cm="1">
        <f t="array" ref="T1529">IFERROR(INDEX($AB$4:$AB$63,MATCH(C1529&amp;Q1529,$Z$4:$Z$63&amp;$Y$4:$Y$63,0)),"")</f>
        <v/>
      </c>
    </row>
    <row r="1530" spans="1:20" x14ac:dyDescent="0.25">
      <c r="A1530" s="1" t="s">
        <v>19</v>
      </c>
      <c r="B1530" s="1" t="s">
        <v>216</v>
      </c>
      <c r="C1530" s="1">
        <v>6379250</v>
      </c>
      <c r="D1530" s="1" t="s">
        <v>220</v>
      </c>
      <c r="E1530" s="7">
        <v>10.532460136674262</v>
      </c>
      <c r="F1530" s="10">
        <v>9156.86</v>
      </c>
      <c r="G1530" s="10">
        <v>870</v>
      </c>
      <c r="H1530" s="11">
        <v>893</v>
      </c>
      <c r="I1530" s="11">
        <v>23</v>
      </c>
      <c r="J1530" s="9">
        <v>-2.6436781609195402E-2</v>
      </c>
      <c r="K1530" s="8">
        <v>5.3400471771018537E-4</v>
      </c>
      <c r="L1530" s="12">
        <v>1.4117366100384211E-5</v>
      </c>
      <c r="M1530" s="1" t="s">
        <v>28</v>
      </c>
      <c r="N1530" s="1">
        <v>3.4997490667925686E-2</v>
      </c>
      <c r="O1530" s="9">
        <v>9.252210176578055E-4</v>
      </c>
      <c r="P1530" s="13">
        <v>0.99088838268792712</v>
      </c>
      <c r="Q1530" s="14" t="s">
        <v>878</v>
      </c>
      <c r="R1530" s="15" t="s">
        <v>879</v>
      </c>
      <c r="S1530" s="16" t="s">
        <v>880</v>
      </c>
      <c r="T1530" s="2" t="str" cm="1">
        <f t="array" ref="T1530">IFERROR(INDEX($AB$4:$AB$63,MATCH(C1530&amp;Q1530,$Z$4:$Z$63&amp;$Y$4:$Y$63,0)),"")</f>
        <v/>
      </c>
    </row>
    <row r="1531" spans="1:20" x14ac:dyDescent="0.25">
      <c r="A1531" s="1" t="s">
        <v>19</v>
      </c>
      <c r="B1531" s="1" t="s">
        <v>384</v>
      </c>
      <c r="C1531" s="1">
        <v>6327639</v>
      </c>
      <c r="D1531" s="1" t="s">
        <v>388</v>
      </c>
      <c r="E1531" s="7">
        <v>19.181929223744287</v>
      </c>
      <c r="F1531" s="10">
        <v>9267.9699999999957</v>
      </c>
      <c r="G1531" s="10">
        <v>496</v>
      </c>
      <c r="H1531" s="11">
        <v>1209</v>
      </c>
      <c r="I1531" s="11">
        <v>713</v>
      </c>
      <c r="J1531" s="9">
        <v>-1.4375</v>
      </c>
      <c r="K1531" s="8">
        <v>5.404843694887182E-4</v>
      </c>
      <c r="L1531" s="12">
        <v>7.7694628114003241E-4</v>
      </c>
      <c r="M1531" s="1" t="s">
        <v>28</v>
      </c>
      <c r="N1531" s="1">
        <v>1.3104862670619871E-2</v>
      </c>
      <c r="O1531" s="9">
        <v>1.8838240089016065E-2</v>
      </c>
      <c r="P1531" s="13">
        <v>0.56621004566210043</v>
      </c>
      <c r="Q1531" s="14" t="s">
        <v>878</v>
      </c>
      <c r="R1531" s="15" t="s">
        <v>879</v>
      </c>
      <c r="S1531" s="16" t="s">
        <v>880</v>
      </c>
      <c r="T1531" s="2" t="str" cm="1">
        <f t="array" ref="T1531">IFERROR(INDEX($AB$4:$AB$63,MATCH(C1531&amp;Q1531,$Z$4:$Z$63&amp;$Y$4:$Y$63,0)),"")</f>
        <v/>
      </c>
    </row>
    <row r="1532" spans="1:20" x14ac:dyDescent="0.25">
      <c r="A1532" s="1" t="s">
        <v>19</v>
      </c>
      <c r="B1532" s="1" t="s">
        <v>603</v>
      </c>
      <c r="C1532" s="1">
        <v>6378835</v>
      </c>
      <c r="D1532" s="1" t="s">
        <v>614</v>
      </c>
      <c r="E1532" s="7">
        <v>50.167419354838714</v>
      </c>
      <c r="F1532" s="10">
        <v>4351.95</v>
      </c>
      <c r="G1532" s="10">
        <v>117</v>
      </c>
      <c r="H1532" s="11">
        <v>696</v>
      </c>
      <c r="I1532" s="11">
        <v>579</v>
      </c>
      <c r="J1532" s="9">
        <v>-4.9487179487179489</v>
      </c>
      <c r="K1532" s="8">
        <v>2.5379462296451412E-4</v>
      </c>
      <c r="L1532" s="12">
        <v>1.2559580059525956E-3</v>
      </c>
      <c r="M1532" s="1" t="s">
        <v>28</v>
      </c>
      <c r="N1532" s="1">
        <v>4.580579888499278E-3</v>
      </c>
      <c r="O1532" s="9">
        <v>2.2667997909752838E-2</v>
      </c>
      <c r="P1532" s="13">
        <v>0.41935483870967744</v>
      </c>
      <c r="Q1532" s="14" t="s">
        <v>878</v>
      </c>
      <c r="R1532" s="15" t="s">
        <v>879</v>
      </c>
      <c r="S1532" s="16" t="s">
        <v>880</v>
      </c>
      <c r="T1532" s="2" t="str" cm="1">
        <f t="array" ref="T1532">IFERROR(INDEX($AB$4:$AB$63,MATCH(C1532&amp;Q1532,$Z$4:$Z$63&amp;$Y$4:$Y$63,0)),"")</f>
        <v/>
      </c>
    </row>
    <row r="1533" spans="1:20" x14ac:dyDescent="0.25">
      <c r="A1533" s="1" t="s">
        <v>19</v>
      </c>
      <c r="B1533" s="1" t="s">
        <v>216</v>
      </c>
      <c r="C1533" s="1">
        <v>6379248</v>
      </c>
      <c r="D1533" s="1" t="s">
        <v>219</v>
      </c>
      <c r="E1533" s="7">
        <v>5.2809792284866468</v>
      </c>
      <c r="F1533" s="10">
        <v>4124.869999999999</v>
      </c>
      <c r="G1533" s="10">
        <v>795</v>
      </c>
      <c r="H1533" s="11">
        <v>1725</v>
      </c>
      <c r="I1533" s="11">
        <v>930</v>
      </c>
      <c r="J1533" s="9">
        <v>-1.1698113207547169</v>
      </c>
      <c r="K1533" s="8">
        <v>2.4055189660442681E-4</v>
      </c>
      <c r="L1533" s="12">
        <v>2.8140033187687663E-4</v>
      </c>
      <c r="M1533" s="1" t="s">
        <v>28</v>
      </c>
      <c r="N1533" s="1">
        <v>1.5765240413352019E-2</v>
      </c>
      <c r="O1533" s="9">
        <v>1.8442356709958967E-2</v>
      </c>
      <c r="P1533" s="13">
        <v>0.78635014836795247</v>
      </c>
      <c r="Q1533" s="14" t="s">
        <v>878</v>
      </c>
      <c r="R1533" s="15" t="s">
        <v>879</v>
      </c>
      <c r="S1533" s="16" t="s">
        <v>880</v>
      </c>
      <c r="T1533" s="2" t="str" cm="1">
        <f t="array" ref="T1533">IFERROR(INDEX($AB$4:$AB$63,MATCH(C1533&amp;Q1533,$Z$4:$Z$63&amp;$Y$4:$Y$63,0)),"")</f>
        <v/>
      </c>
    </row>
    <row r="1534" spans="1:20" x14ac:dyDescent="0.25">
      <c r="A1534" s="1" t="s">
        <v>19</v>
      </c>
      <c r="B1534" s="1" t="s">
        <v>92</v>
      </c>
      <c r="C1534" s="1">
        <v>6385810</v>
      </c>
      <c r="D1534" s="1" t="s">
        <v>93</v>
      </c>
      <c r="E1534" s="7">
        <v>15.946249999999999</v>
      </c>
      <c r="F1534" s="10">
        <v>647.36</v>
      </c>
      <c r="G1534" s="10">
        <v>44</v>
      </c>
      <c r="H1534" s="11">
        <v>933</v>
      </c>
      <c r="I1534" s="11">
        <v>889</v>
      </c>
      <c r="J1534" s="9">
        <v>-20.204545454545453</v>
      </c>
      <c r="K1534" s="8">
        <v>3.7752383901999769E-5</v>
      </c>
      <c r="L1534" s="12">
        <v>7.6276975656540435E-4</v>
      </c>
      <c r="M1534" s="1" t="s">
        <v>28</v>
      </c>
      <c r="N1534" s="1">
        <v>5.469877482044784E-2</v>
      </c>
      <c r="O1534" s="9">
        <v>1.1051638821676848</v>
      </c>
      <c r="P1534" s="13">
        <v>0.45833333333333331</v>
      </c>
      <c r="Q1534" s="14" t="s">
        <v>878</v>
      </c>
      <c r="R1534" s="15" t="s">
        <v>879</v>
      </c>
      <c r="S1534" s="16" t="s">
        <v>880</v>
      </c>
      <c r="T1534" s="2" t="str" cm="1">
        <f t="array" ref="T1534">IFERROR(INDEX($AB$4:$AB$63,MATCH(C1534&amp;Q1534,$Z$4:$Z$63&amp;$Y$4:$Y$63,0)),"")</f>
        <v/>
      </c>
    </row>
    <row r="1535" spans="1:20" x14ac:dyDescent="0.25">
      <c r="A1535" s="1" t="s">
        <v>31</v>
      </c>
      <c r="B1535" s="1" t="s">
        <v>201</v>
      </c>
      <c r="C1535" s="1">
        <v>6431204</v>
      </c>
      <c r="D1535" s="1" t="s">
        <v>205</v>
      </c>
      <c r="E1535" s="7">
        <v>25.820000000000004</v>
      </c>
      <c r="F1535" s="10">
        <v>309.84000000000003</v>
      </c>
      <c r="G1535" s="10">
        <v>12</v>
      </c>
      <c r="H1535" s="11">
        <v>992</v>
      </c>
      <c r="I1535" s="11">
        <v>980</v>
      </c>
      <c r="J1535" s="9">
        <v>-81.666666666666671</v>
      </c>
      <c r="K1535" s="8">
        <v>1.8069078454330834E-5</v>
      </c>
      <c r="L1535" s="12">
        <v>1.4756414071036847E-3</v>
      </c>
      <c r="M1535" s="1" t="s">
        <v>28</v>
      </c>
      <c r="N1535" s="1">
        <v>2.518098835379289E-3</v>
      </c>
      <c r="O1535" s="9">
        <v>0.20564473822264195</v>
      </c>
      <c r="P1535" s="13">
        <v>1</v>
      </c>
      <c r="Q1535" s="14" t="s">
        <v>878</v>
      </c>
      <c r="R1535" s="15" t="s">
        <v>879</v>
      </c>
      <c r="S1535" s="16" t="s">
        <v>880</v>
      </c>
      <c r="T1535" s="2" t="str" cm="1">
        <f t="array" ref="T1535">IFERROR(INDEX($AB$4:$AB$63,MATCH(C1535&amp;Q1535,$Z$4:$Z$63&amp;$Y$4:$Y$63,0)),"")</f>
        <v/>
      </c>
    </row>
    <row r="1536" spans="1:20" x14ac:dyDescent="0.25">
      <c r="A1536" s="1" t="s">
        <v>19</v>
      </c>
      <c r="B1536" s="1" t="s">
        <v>672</v>
      </c>
      <c r="C1536" s="1">
        <v>6332847</v>
      </c>
      <c r="D1536" s="1" t="s">
        <v>694</v>
      </c>
      <c r="E1536" s="7">
        <v>14.857924528301886</v>
      </c>
      <c r="F1536" s="10">
        <v>2362.41</v>
      </c>
      <c r="G1536" s="10">
        <v>159</v>
      </c>
      <c r="H1536" s="11">
        <v>1051</v>
      </c>
      <c r="I1536" s="11">
        <v>892</v>
      </c>
      <c r="J1536" s="9">
        <v>-5.6100628930817606</v>
      </c>
      <c r="K1536" s="8">
        <v>1.3776972512037083E-4</v>
      </c>
      <c r="L1536" s="12">
        <v>7.7289682268786653E-4</v>
      </c>
      <c r="M1536" s="1" t="s">
        <v>28</v>
      </c>
      <c r="N1536" s="1">
        <v>1.3145194625957361E-3</v>
      </c>
      <c r="O1536" s="9">
        <v>7.3745368593421167E-3</v>
      </c>
      <c r="P1536" s="13">
        <v>1</v>
      </c>
      <c r="Q1536" s="14" t="s">
        <v>878</v>
      </c>
      <c r="R1536" s="15" t="s">
        <v>879</v>
      </c>
      <c r="S1536" s="16" t="s">
        <v>880</v>
      </c>
      <c r="T1536" s="2" t="str" cm="1">
        <f t="array" ref="T1536">IFERROR(INDEX($AB$4:$AB$63,MATCH(C1536&amp;Q1536,$Z$4:$Z$63&amp;$Y$4:$Y$63,0)),"")</f>
        <v/>
      </c>
    </row>
    <row r="1537" spans="1:20" x14ac:dyDescent="0.25">
      <c r="A1537" s="1" t="s">
        <v>31</v>
      </c>
      <c r="B1537" s="1" t="s">
        <v>438</v>
      </c>
      <c r="C1537" s="1">
        <v>6425553</v>
      </c>
      <c r="D1537" s="1" t="s">
        <v>462</v>
      </c>
      <c r="E1537" s="7">
        <v>24.81786407766991</v>
      </c>
      <c r="F1537" s="10">
        <v>10224.960000000003</v>
      </c>
      <c r="G1537" s="10">
        <v>412</v>
      </c>
      <c r="H1537" s="11">
        <v>1166</v>
      </c>
      <c r="I1537" s="11">
        <v>754</v>
      </c>
      <c r="J1537" s="9">
        <v>-1.8300970873786409</v>
      </c>
      <c r="K1537" s="8">
        <v>5.9629358518072117E-4</v>
      </c>
      <c r="L1537" s="12">
        <v>1.0912751534618054E-3</v>
      </c>
      <c r="M1537" s="1" t="s">
        <v>28</v>
      </c>
      <c r="N1537" s="1">
        <v>1.3432547943742776E-2</v>
      </c>
      <c r="O1537" s="9">
        <v>2.4582866867917608E-2</v>
      </c>
      <c r="P1537" s="13">
        <v>1</v>
      </c>
      <c r="Q1537" s="14" t="s">
        <v>878</v>
      </c>
      <c r="R1537" s="15" t="s">
        <v>879</v>
      </c>
      <c r="S1537" s="16" t="s">
        <v>880</v>
      </c>
      <c r="T1537" s="2" t="str" cm="1">
        <f t="array" ref="T1537">IFERROR(INDEX($AB$4:$AB$63,MATCH(C1537&amp;Q1537,$Z$4:$Z$63&amp;$Y$4:$Y$63,0)),"")</f>
        <v/>
      </c>
    </row>
    <row r="1538" spans="1:20" x14ac:dyDescent="0.25">
      <c r="A1538" s="1" t="s">
        <v>31</v>
      </c>
      <c r="B1538" s="1" t="s">
        <v>233</v>
      </c>
      <c r="C1538" s="1">
        <v>6426541</v>
      </c>
      <c r="D1538" s="1" t="s">
        <v>262</v>
      </c>
      <c r="E1538" s="7">
        <v>33.217128712871279</v>
      </c>
      <c r="F1538" s="10">
        <v>9249.1499999999978</v>
      </c>
      <c r="G1538" s="10">
        <v>282</v>
      </c>
      <c r="H1538" s="11">
        <v>943</v>
      </c>
      <c r="I1538" s="11">
        <v>661</v>
      </c>
      <c r="J1538" s="9">
        <v>-2.3439716312056738</v>
      </c>
      <c r="K1538" s="8">
        <v>5.393868350951265E-4</v>
      </c>
      <c r="L1538" s="12">
        <v>1.2643074397087894E-3</v>
      </c>
      <c r="M1538" s="1" t="s">
        <v>28</v>
      </c>
      <c r="N1538" s="1">
        <v>4.9938127722586732E-2</v>
      </c>
      <c r="O1538" s="9">
        <v>0.1170535546972689</v>
      </c>
      <c r="P1538" s="13">
        <v>0.93069306930693074</v>
      </c>
      <c r="Q1538" s="14" t="s">
        <v>878</v>
      </c>
      <c r="R1538" s="15" t="s">
        <v>879</v>
      </c>
      <c r="S1538" s="16" t="s">
        <v>880</v>
      </c>
      <c r="T1538" s="2" t="str" cm="1">
        <f t="array" ref="T1538">IFERROR(INDEX($AB$4:$AB$63,MATCH(C1538&amp;Q1538,$Z$4:$Z$63&amp;$Y$4:$Y$63,0)),"")</f>
        <v/>
      </c>
    </row>
    <row r="1539" spans="1:20" x14ac:dyDescent="0.25">
      <c r="A1539" s="1" t="s">
        <v>31</v>
      </c>
      <c r="B1539" s="1" t="s">
        <v>180</v>
      </c>
      <c r="C1539" s="1">
        <v>6425724</v>
      </c>
      <c r="D1539" s="1" t="s">
        <v>186</v>
      </c>
      <c r="E1539" s="7">
        <v>16.044593750000001</v>
      </c>
      <c r="F1539" s="10">
        <v>5134.2700000000004</v>
      </c>
      <c r="G1539" s="10">
        <v>320</v>
      </c>
      <c r="H1539" s="11">
        <v>920</v>
      </c>
      <c r="I1539" s="11">
        <v>600</v>
      </c>
      <c r="J1539" s="9">
        <v>-1.875</v>
      </c>
      <c r="K1539" s="8">
        <v>2.9941752980802082E-4</v>
      </c>
      <c r="L1539" s="12">
        <v>5.6140786839003901E-4</v>
      </c>
      <c r="M1539" s="1" t="s">
        <v>28</v>
      </c>
      <c r="N1539" s="1">
        <v>2.6903317475149006E-2</v>
      </c>
      <c r="O1539" s="9">
        <v>5.0443720265904386E-2</v>
      </c>
      <c r="P1539" s="13">
        <v>1</v>
      </c>
      <c r="Q1539" s="14" t="s">
        <v>878</v>
      </c>
      <c r="R1539" s="15" t="s">
        <v>879</v>
      </c>
      <c r="S1539" s="16" t="s">
        <v>880</v>
      </c>
      <c r="T1539" s="2" t="str" cm="1">
        <f t="array" ref="T1539">IFERROR(INDEX($AB$4:$AB$63,MATCH(C1539&amp;Q1539,$Z$4:$Z$63&amp;$Y$4:$Y$63,0)),"")</f>
        <v/>
      </c>
    </row>
    <row r="1540" spans="1:20" x14ac:dyDescent="0.25">
      <c r="A1540" s="1" t="s">
        <v>19</v>
      </c>
      <c r="B1540" s="1" t="s">
        <v>746</v>
      </c>
      <c r="C1540" s="1">
        <v>6378886</v>
      </c>
      <c r="D1540" s="1" t="s">
        <v>757</v>
      </c>
      <c r="E1540" s="7">
        <v>5.4105603448275881</v>
      </c>
      <c r="F1540" s="10">
        <v>14646.840000000006</v>
      </c>
      <c r="G1540" s="10">
        <v>2712</v>
      </c>
      <c r="H1540" s="11">
        <v>3324</v>
      </c>
      <c r="I1540" s="11">
        <v>612</v>
      </c>
      <c r="J1540" s="9">
        <v>-0.22566371681415928</v>
      </c>
      <c r="K1540" s="8">
        <v>8.5416634736648308E-4</v>
      </c>
      <c r="L1540" s="12">
        <v>1.9275435272429485E-4</v>
      </c>
      <c r="M1540" s="1" t="s">
        <v>28</v>
      </c>
      <c r="N1540" s="1">
        <v>1.7313476956736247E-2</v>
      </c>
      <c r="O1540" s="9">
        <v>3.9070235610334011E-3</v>
      </c>
      <c r="P1540" s="13">
        <v>0.97413793103448276</v>
      </c>
      <c r="Q1540" s="14" t="s">
        <v>878</v>
      </c>
      <c r="R1540" s="15" t="s">
        <v>879</v>
      </c>
      <c r="S1540" s="16" t="s">
        <v>880</v>
      </c>
      <c r="T1540" s="2" t="str" cm="1">
        <f t="array" ref="T1540">IFERROR(INDEX($AB$4:$AB$63,MATCH(C1540&amp;Q1540,$Z$4:$Z$63&amp;$Y$4:$Y$63,0)),"")</f>
        <v/>
      </c>
    </row>
    <row r="1541" spans="1:20" x14ac:dyDescent="0.25">
      <c r="A1541" s="1" t="s">
        <v>31</v>
      </c>
      <c r="B1541" s="1" t="s">
        <v>208</v>
      </c>
      <c r="C1541" s="1">
        <v>6426563</v>
      </c>
      <c r="D1541" s="1" t="s">
        <v>211</v>
      </c>
      <c r="E1541" s="7">
        <v>18.846462167689165</v>
      </c>
      <c r="F1541" s="10">
        <v>13833.049999999996</v>
      </c>
      <c r="G1541" s="10">
        <v>750</v>
      </c>
      <c r="H1541" s="11">
        <v>1343</v>
      </c>
      <c r="I1541" s="11">
        <v>593</v>
      </c>
      <c r="J1541" s="9">
        <v>-0.79066666666666663</v>
      </c>
      <c r="K1541" s="8">
        <v>8.0670819039724067E-4</v>
      </c>
      <c r="L1541" s="12">
        <v>6.378372758740849E-4</v>
      </c>
      <c r="M1541" s="1" t="s">
        <v>28</v>
      </c>
      <c r="N1541" s="1">
        <v>0.35133224104865418</v>
      </c>
      <c r="O1541" s="9">
        <v>0.27778669192246924</v>
      </c>
      <c r="P1541" s="13">
        <v>0.76687116564417179</v>
      </c>
      <c r="Q1541" s="14" t="s">
        <v>878</v>
      </c>
      <c r="R1541" s="15" t="s">
        <v>879</v>
      </c>
      <c r="S1541" s="16" t="s">
        <v>880</v>
      </c>
      <c r="T1541" s="2" t="str" cm="1">
        <f t="array" ref="T1541">IFERROR(INDEX($AB$4:$AB$63,MATCH(C1541&amp;Q1541,$Z$4:$Z$63&amp;$Y$4:$Y$63,0)),"")</f>
        <v/>
      </c>
    </row>
    <row r="1542" spans="1:20" x14ac:dyDescent="0.25">
      <c r="A1542" s="1" t="s">
        <v>19</v>
      </c>
      <c r="B1542" s="1" t="s">
        <v>672</v>
      </c>
      <c r="C1542" s="1">
        <v>6378860</v>
      </c>
      <c r="D1542" s="1" t="s">
        <v>679</v>
      </c>
      <c r="E1542" s="7">
        <v>8.2147058823529431</v>
      </c>
      <c r="F1542" s="10">
        <v>558.60000000000014</v>
      </c>
      <c r="G1542" s="10">
        <v>68</v>
      </c>
      <c r="H1542" s="11">
        <v>1101</v>
      </c>
      <c r="I1542" s="11">
        <v>1033</v>
      </c>
      <c r="J1542" s="9">
        <v>-15.191176470588236</v>
      </c>
      <c r="K1542" s="8">
        <v>3.2576127112668489E-5</v>
      </c>
      <c r="L1542" s="12">
        <v>4.9486969569686101E-4</v>
      </c>
      <c r="M1542" s="1" t="s">
        <v>28</v>
      </c>
      <c r="N1542" s="1">
        <v>3.1082266490828369E-4</v>
      </c>
      <c r="O1542" s="9">
        <v>4.7217619536802508E-3</v>
      </c>
      <c r="P1542" s="13">
        <v>1</v>
      </c>
      <c r="Q1542" s="14" t="s">
        <v>878</v>
      </c>
      <c r="R1542" s="15" t="s">
        <v>879</v>
      </c>
      <c r="S1542" s="16" t="s">
        <v>880</v>
      </c>
      <c r="T1542" s="2" t="str" cm="1">
        <f t="array" ref="T1542">IFERROR(INDEX($AB$4:$AB$63,MATCH(C1542&amp;Q1542,$Z$4:$Z$63&amp;$Y$4:$Y$63,0)),"")</f>
        <v/>
      </c>
    </row>
    <row r="1543" spans="1:20" x14ac:dyDescent="0.25">
      <c r="A1543" s="1" t="s">
        <v>19</v>
      </c>
      <c r="B1543" s="1" t="s">
        <v>358</v>
      </c>
      <c r="C1543" s="1">
        <v>6332792</v>
      </c>
      <c r="D1543" s="1" t="s">
        <v>360</v>
      </c>
      <c r="E1543" s="7">
        <v>27.167746835443033</v>
      </c>
      <c r="F1543" s="10">
        <v>8782.4599999999991</v>
      </c>
      <c r="G1543" s="10">
        <v>331</v>
      </c>
      <c r="H1543" s="11">
        <v>1081</v>
      </c>
      <c r="I1543" s="11">
        <v>750</v>
      </c>
      <c r="J1543" s="9">
        <v>-2.2658610271903323</v>
      </c>
      <c r="K1543" s="8">
        <v>5.1217066473671039E-4</v>
      </c>
      <c r="L1543" s="12">
        <v>1.1605075484970779E-3</v>
      </c>
      <c r="M1543" s="1" t="s">
        <v>28</v>
      </c>
      <c r="N1543" s="1">
        <v>5.9570804726046644E-2</v>
      </c>
      <c r="O1543" s="9">
        <v>0.13497916478711475</v>
      </c>
      <c r="P1543" s="13">
        <v>0.83797468354430382</v>
      </c>
      <c r="Q1543" s="14" t="s">
        <v>878</v>
      </c>
      <c r="R1543" s="15" t="s">
        <v>879</v>
      </c>
      <c r="S1543" s="16" t="s">
        <v>880</v>
      </c>
      <c r="T1543" s="2" t="str" cm="1">
        <f t="array" ref="T1543">IFERROR(INDEX($AB$4:$AB$63,MATCH(C1543&amp;Q1543,$Z$4:$Z$63&amp;$Y$4:$Y$63,0)),"")</f>
        <v/>
      </c>
    </row>
    <row r="1544" spans="1:20" x14ac:dyDescent="0.25">
      <c r="A1544" s="1" t="s">
        <v>19</v>
      </c>
      <c r="B1544" s="1" t="s">
        <v>792</v>
      </c>
      <c r="C1544" s="1">
        <v>6379537</v>
      </c>
      <c r="D1544" s="1" t="s">
        <v>798</v>
      </c>
      <c r="E1544" s="7">
        <v>5.4667543859649115</v>
      </c>
      <c r="F1544" s="10">
        <v>669.93999999999994</v>
      </c>
      <c r="G1544" s="10">
        <v>128</v>
      </c>
      <c r="H1544" s="11">
        <v>1022</v>
      </c>
      <c r="I1544" s="11">
        <v>894</v>
      </c>
      <c r="J1544" s="9">
        <v>-6.984375</v>
      </c>
      <c r="K1544" s="8">
        <v>3.9069191904513285E-5</v>
      </c>
      <c r="L1544" s="12">
        <v>2.7287388720808497E-4</v>
      </c>
      <c r="M1544" s="1" t="s">
        <v>28</v>
      </c>
      <c r="N1544" s="1">
        <v>4.1751509280851841E-3</v>
      </c>
      <c r="O1544" s="9">
        <v>2.9160819763344958E-2</v>
      </c>
      <c r="P1544" s="13">
        <v>0.56140350877192979</v>
      </c>
      <c r="Q1544" s="14" t="s">
        <v>878</v>
      </c>
      <c r="R1544" s="15" t="s">
        <v>879</v>
      </c>
      <c r="S1544" s="16" t="s">
        <v>880</v>
      </c>
      <c r="T1544" s="2" t="str" cm="1">
        <f t="array" ref="T1544">IFERROR(INDEX($AB$4:$AB$63,MATCH(C1544&amp;Q1544,$Z$4:$Z$63&amp;$Y$4:$Y$63,0)),"")</f>
        <v/>
      </c>
    </row>
    <row r="1545" spans="1:20" x14ac:dyDescent="0.25">
      <c r="A1545" s="1" t="s">
        <v>19</v>
      </c>
      <c r="B1545" s="1" t="s">
        <v>792</v>
      </c>
      <c r="C1545" s="1">
        <v>6332715</v>
      </c>
      <c r="D1545" s="1" t="s">
        <v>795</v>
      </c>
      <c r="E1545" s="7">
        <v>34.038661417322835</v>
      </c>
      <c r="F1545" s="10">
        <v>15537.72</v>
      </c>
      <c r="G1545" s="10">
        <v>460</v>
      </c>
      <c r="H1545" s="11">
        <v>875</v>
      </c>
      <c r="I1545" s="11">
        <v>415</v>
      </c>
      <c r="J1545" s="9">
        <v>-0.90217391304347827</v>
      </c>
      <c r="K1545" s="8">
        <v>9.0612019649311014E-4</v>
      </c>
      <c r="L1545" s="12">
        <v>8.174780033579146E-4</v>
      </c>
      <c r="M1545" s="1" t="s">
        <v>28</v>
      </c>
      <c r="N1545" s="1">
        <v>9.6833038896509724E-2</v>
      </c>
      <c r="O1545" s="9">
        <v>8.7360241613155518E-2</v>
      </c>
      <c r="P1545" s="13">
        <v>0.90551181102362199</v>
      </c>
      <c r="Q1545" s="14" t="s">
        <v>878</v>
      </c>
      <c r="R1545" s="15" t="s">
        <v>879</v>
      </c>
      <c r="S1545" s="16" t="s">
        <v>880</v>
      </c>
      <c r="T1545" s="2" t="str" cm="1">
        <f t="array" ref="T1545">IFERROR(INDEX($AB$4:$AB$63,MATCH(C1545&amp;Q1545,$Z$4:$Z$63&amp;$Y$4:$Y$63,0)),"")</f>
        <v/>
      </c>
    </row>
    <row r="1546" spans="1:20" x14ac:dyDescent="0.25">
      <c r="A1546" s="1" t="s">
        <v>19</v>
      </c>
      <c r="B1546" s="1" t="s">
        <v>438</v>
      </c>
      <c r="C1546" s="1">
        <v>6332922</v>
      </c>
      <c r="D1546" s="1" t="s">
        <v>439</v>
      </c>
      <c r="E1546" s="7">
        <v>8.1261941964285729</v>
      </c>
      <c r="F1546" s="10">
        <v>5387.95</v>
      </c>
      <c r="G1546" s="10">
        <v>672</v>
      </c>
      <c r="H1546" s="11">
        <v>1775</v>
      </c>
      <c r="I1546" s="11">
        <v>1103</v>
      </c>
      <c r="J1546" s="9">
        <v>-1.6413690476190477</v>
      </c>
      <c r="K1546" s="8">
        <v>3.1421150031633036E-4</v>
      </c>
      <c r="L1546" s="12">
        <v>5.157370310251673E-4</v>
      </c>
      <c r="M1546" s="1" t="s">
        <v>28</v>
      </c>
      <c r="N1546" s="1">
        <v>7.0781593955857895E-3</v>
      </c>
      <c r="O1546" s="9">
        <v>1.1617871746028461E-2</v>
      </c>
      <c r="P1546" s="13">
        <v>0.75</v>
      </c>
      <c r="Q1546" s="14" t="s">
        <v>878</v>
      </c>
      <c r="R1546" s="15" t="s">
        <v>879</v>
      </c>
      <c r="S1546" s="16" t="s">
        <v>880</v>
      </c>
      <c r="T1546" s="2" t="str" cm="1">
        <f t="array" ref="T1546">IFERROR(INDEX($AB$4:$AB$63,MATCH(C1546&amp;Q1546,$Z$4:$Z$63&amp;$Y$4:$Y$63,0)),"")</f>
        <v/>
      </c>
    </row>
    <row r="1547" spans="1:20" x14ac:dyDescent="0.25">
      <c r="A1547" s="1" t="s">
        <v>19</v>
      </c>
      <c r="B1547" s="1" t="s">
        <v>593</v>
      </c>
      <c r="C1547" s="1">
        <v>6332451</v>
      </c>
      <c r="D1547" s="1" t="s">
        <v>594</v>
      </c>
      <c r="E1547" s="7">
        <v>10.470149999999995</v>
      </c>
      <c r="F1547" s="10">
        <v>6282.0899999999974</v>
      </c>
      <c r="G1547" s="10">
        <v>600</v>
      </c>
      <c r="H1547" s="11">
        <v>1172</v>
      </c>
      <c r="I1547" s="11">
        <v>572</v>
      </c>
      <c r="J1547" s="9">
        <v>-0.95333333333333337</v>
      </c>
      <c r="K1547" s="8">
        <v>3.6635546432728871E-4</v>
      </c>
      <c r="L1547" s="12">
        <v>3.4925887599201522E-4</v>
      </c>
      <c r="M1547" s="1" t="s">
        <v>28</v>
      </c>
      <c r="N1547" s="1">
        <v>0.80564404432132952</v>
      </c>
      <c r="O1547" s="9">
        <v>0.76804732225300087</v>
      </c>
      <c r="P1547" s="13">
        <v>1</v>
      </c>
      <c r="Q1547" s="14" t="s">
        <v>878</v>
      </c>
      <c r="R1547" s="15" t="s">
        <v>879</v>
      </c>
      <c r="S1547" s="16" t="s">
        <v>880</v>
      </c>
      <c r="T1547" s="2" t="str" cm="1">
        <f t="array" ref="T1547">IFERROR(INDEX($AB$4:$AB$63,MATCH(C1547&amp;Q1547,$Z$4:$Z$63&amp;$Y$4:$Y$63,0)),"")</f>
        <v/>
      </c>
    </row>
    <row r="1548" spans="1:20" x14ac:dyDescent="0.25">
      <c r="A1548" s="1" t="s">
        <v>19</v>
      </c>
      <c r="B1548" s="1" t="s">
        <v>66</v>
      </c>
      <c r="C1548" s="1">
        <v>6371126</v>
      </c>
      <c r="D1548" s="1" t="s">
        <v>71</v>
      </c>
      <c r="E1548" s="7">
        <v>5.3362296983758712</v>
      </c>
      <c r="F1548" s="10">
        <v>18150.280000000002</v>
      </c>
      <c r="G1548" s="10">
        <v>3404</v>
      </c>
      <c r="H1548" s="11">
        <v>4068</v>
      </c>
      <c r="I1548" s="11">
        <v>664</v>
      </c>
      <c r="J1548" s="9">
        <v>-0.19506462984723855</v>
      </c>
      <c r="K1548" s="8">
        <v>1.0584780315261808E-3</v>
      </c>
      <c r="L1548" s="12">
        <v>2.0647162542108816E-4</v>
      </c>
      <c r="M1548" s="1" t="s">
        <v>28</v>
      </c>
      <c r="N1548" s="1">
        <v>2.6041718303919152E-2</v>
      </c>
      <c r="O1548" s="9">
        <v>5.079818141540046E-3</v>
      </c>
      <c r="P1548" s="13">
        <v>0.98723897911832947</v>
      </c>
      <c r="Q1548" s="14" t="s">
        <v>878</v>
      </c>
      <c r="R1548" s="15" t="s">
        <v>879</v>
      </c>
      <c r="S1548" s="16" t="s">
        <v>880</v>
      </c>
      <c r="T1548" s="2" t="str" cm="1">
        <f t="array" ref="T1548">IFERROR(INDEX($AB$4:$AB$63,MATCH(C1548&amp;Q1548,$Z$4:$Z$63&amp;$Y$4:$Y$63,0)),"")</f>
        <v/>
      </c>
    </row>
    <row r="1549" spans="1:20" x14ac:dyDescent="0.25">
      <c r="A1549" s="1" t="s">
        <v>31</v>
      </c>
      <c r="B1549" s="1" t="s">
        <v>792</v>
      </c>
      <c r="C1549" s="1">
        <v>6425883</v>
      </c>
      <c r="D1549" s="1" t="s">
        <v>809</v>
      </c>
      <c r="E1549" s="7">
        <v>37.703076923076928</v>
      </c>
      <c r="F1549" s="10">
        <v>4411.26</v>
      </c>
      <c r="G1549" s="10">
        <v>117</v>
      </c>
      <c r="H1549" s="11">
        <v>929</v>
      </c>
      <c r="I1549" s="11">
        <v>812</v>
      </c>
      <c r="J1549" s="9">
        <v>-6.9401709401709404</v>
      </c>
      <c r="K1549" s="8">
        <v>2.5725343087545645E-4</v>
      </c>
      <c r="L1549" s="12">
        <v>1.7853827852211165E-3</v>
      </c>
      <c r="M1549" s="1" t="s">
        <v>28</v>
      </c>
      <c r="N1549" s="1">
        <v>2.7491531007291771E-2</v>
      </c>
      <c r="O1549" s="9">
        <v>0.19079592459761469</v>
      </c>
      <c r="P1549" s="13">
        <v>1</v>
      </c>
      <c r="Q1549" s="14" t="s">
        <v>878</v>
      </c>
      <c r="R1549" s="15" t="s">
        <v>879</v>
      </c>
      <c r="S1549" s="16" t="s">
        <v>880</v>
      </c>
      <c r="T1549" s="2" t="str" cm="1">
        <f t="array" ref="T1549">IFERROR(INDEX($AB$4:$AB$63,MATCH(C1549&amp;Q1549,$Z$4:$Z$63&amp;$Y$4:$Y$63,0)),"")</f>
        <v/>
      </c>
    </row>
    <row r="1550" spans="1:20" x14ac:dyDescent="0.25">
      <c r="A1550" s="1" t="s">
        <v>31</v>
      </c>
      <c r="B1550" s="1" t="s">
        <v>792</v>
      </c>
      <c r="C1550" s="1">
        <v>6425879</v>
      </c>
      <c r="D1550" s="1" t="s">
        <v>805</v>
      </c>
      <c r="E1550" s="7">
        <v>3.2825824964131995</v>
      </c>
      <c r="F1550" s="10">
        <v>36607.360000000001</v>
      </c>
      <c r="G1550" s="10">
        <v>11152</v>
      </c>
      <c r="H1550" s="11">
        <v>11673</v>
      </c>
      <c r="I1550" s="11">
        <v>521</v>
      </c>
      <c r="J1550" s="9">
        <v>-4.6718077474892393E-2</v>
      </c>
      <c r="K1550" s="8">
        <v>2.1348478564611811E-3</v>
      </c>
      <c r="L1550" s="12">
        <v>9.973598755526141E-5</v>
      </c>
      <c r="M1550" s="1" t="s">
        <v>28</v>
      </c>
      <c r="N1550" s="1">
        <v>0.22814170385220833</v>
      </c>
      <c r="O1550" s="9">
        <v>1.0658341795821424E-2</v>
      </c>
      <c r="P1550" s="13">
        <v>1</v>
      </c>
      <c r="Q1550" s="14" t="s">
        <v>878</v>
      </c>
      <c r="R1550" s="15" t="s">
        <v>879</v>
      </c>
      <c r="S1550" s="16" t="s">
        <v>880</v>
      </c>
      <c r="T1550" s="2" t="str" cm="1">
        <f t="array" ref="T1550">IFERROR(INDEX($AB$4:$AB$63,MATCH(C1550&amp;Q1550,$Z$4:$Z$63&amp;$Y$4:$Y$63,0)),"")</f>
        <v/>
      </c>
    </row>
    <row r="1551" spans="1:20" x14ac:dyDescent="0.25">
      <c r="A1551" s="1" t="s">
        <v>31</v>
      </c>
      <c r="B1551" s="1" t="s">
        <v>150</v>
      </c>
      <c r="C1551" s="1">
        <v>6427562</v>
      </c>
      <c r="D1551" s="1" t="s">
        <v>169</v>
      </c>
      <c r="E1551" s="7">
        <v>24.276481481481479</v>
      </c>
      <c r="F1551" s="10">
        <v>10487.439999999999</v>
      </c>
      <c r="G1551" s="10">
        <v>432</v>
      </c>
      <c r="H1551" s="11">
        <v>1315</v>
      </c>
      <c r="I1551" s="11">
        <v>883</v>
      </c>
      <c r="J1551" s="9">
        <v>-2.0439814814814814</v>
      </c>
      <c r="K1551" s="8">
        <v>6.1160074924182582E-4</v>
      </c>
      <c r="L1551" s="12">
        <v>1.2501006055104912E-3</v>
      </c>
      <c r="M1551" s="1" t="s">
        <v>28</v>
      </c>
      <c r="N1551" s="1">
        <v>3.4923932326406081E-2</v>
      </c>
      <c r="O1551" s="9">
        <v>7.1383870935686503E-2</v>
      </c>
      <c r="P1551" s="13">
        <v>1</v>
      </c>
      <c r="Q1551" s="14" t="s">
        <v>878</v>
      </c>
      <c r="R1551" s="15" t="s">
        <v>879</v>
      </c>
      <c r="S1551" s="16" t="s">
        <v>880</v>
      </c>
      <c r="T1551" s="2" t="str" cm="1">
        <f t="array" ref="T1551">IFERROR(INDEX($AB$4:$AB$63,MATCH(C1551&amp;Q1551,$Z$4:$Z$63&amp;$Y$4:$Y$63,0)),"")</f>
        <v/>
      </c>
    </row>
    <row r="1552" spans="1:20" x14ac:dyDescent="0.25">
      <c r="A1552" s="1" t="s">
        <v>19</v>
      </c>
      <c r="B1552" s="1" t="s">
        <v>792</v>
      </c>
      <c r="C1552" s="1">
        <v>6379535</v>
      </c>
      <c r="D1552" s="1" t="s">
        <v>797</v>
      </c>
      <c r="E1552" s="7">
        <v>33.018732394366182</v>
      </c>
      <c r="F1552" s="10">
        <v>8948.2799999999988</v>
      </c>
      <c r="G1552" s="10">
        <v>272</v>
      </c>
      <c r="H1552" s="11">
        <v>1297</v>
      </c>
      <c r="I1552" s="11">
        <v>1025</v>
      </c>
      <c r="J1552" s="9">
        <v>-3.7683823529411766</v>
      </c>
      <c r="K1552" s="8">
        <v>5.218408641599518E-4</v>
      </c>
      <c r="L1552" s="12">
        <v>1.9664959035439362E-3</v>
      </c>
      <c r="M1552" s="1" t="s">
        <v>28</v>
      </c>
      <c r="N1552" s="1">
        <v>5.5766814262122107E-2</v>
      </c>
      <c r="O1552" s="9">
        <v>0.21015067874512927</v>
      </c>
      <c r="P1552" s="13">
        <v>0.95774647887323938</v>
      </c>
      <c r="Q1552" s="14" t="s">
        <v>878</v>
      </c>
      <c r="R1552" s="15" t="s">
        <v>879</v>
      </c>
      <c r="S1552" s="16" t="s">
        <v>880</v>
      </c>
      <c r="T1552" s="2" cm="1">
        <f t="array" ref="T1552">IFERROR(INDEX($AB$4:$AB$63,MATCH(C1552&amp;Q1552,$Z$4:$Z$63&amp;$Y$4:$Y$63,0)),"")</f>
        <v>18</v>
      </c>
    </row>
    <row r="1553" spans="1:20" x14ac:dyDescent="0.25">
      <c r="A1553" s="1" t="s">
        <v>31</v>
      </c>
      <c r="B1553" s="1" t="s">
        <v>57</v>
      </c>
      <c r="C1553" s="1">
        <v>6425834</v>
      </c>
      <c r="D1553" s="1" t="s">
        <v>62</v>
      </c>
      <c r="E1553" s="7">
        <v>10.690102790014684</v>
      </c>
      <c r="F1553" s="10">
        <v>81067.08</v>
      </c>
      <c r="G1553" s="10">
        <v>7608</v>
      </c>
      <c r="H1553" s="11">
        <v>8861</v>
      </c>
      <c r="I1553" s="11">
        <v>1253</v>
      </c>
      <c r="J1553" s="9">
        <v>-0.1646950578338591</v>
      </c>
      <c r="K1553" s="8">
        <v>4.7276253181755554E-3</v>
      </c>
      <c r="L1553" s="12">
        <v>7.7861652519373961E-4</v>
      </c>
      <c r="M1553" s="1" t="s">
        <v>28</v>
      </c>
      <c r="N1553" s="1">
        <v>0.30416008964472624</v>
      </c>
      <c r="O1553" s="9">
        <v>5.0093663554789954E-2</v>
      </c>
      <c r="P1553" s="13">
        <v>0.93098384728340677</v>
      </c>
      <c r="Q1553" s="14" t="s">
        <v>878</v>
      </c>
      <c r="R1553" s="15" t="s">
        <v>879</v>
      </c>
      <c r="S1553" s="16" t="s">
        <v>880</v>
      </c>
      <c r="T1553" s="2" t="str" cm="1">
        <f t="array" ref="T1553">IFERROR(INDEX($AB$4:$AB$63,MATCH(C1553&amp;Q1553,$Z$4:$Z$63&amp;$Y$4:$Y$63,0)),"")</f>
        <v/>
      </c>
    </row>
    <row r="1554" spans="1:20" x14ac:dyDescent="0.25">
      <c r="A1554" s="1" t="s">
        <v>31</v>
      </c>
      <c r="B1554" s="1" t="s">
        <v>315</v>
      </c>
      <c r="C1554" s="1">
        <v>6426497</v>
      </c>
      <c r="D1554" s="1" t="s">
        <v>344</v>
      </c>
      <c r="E1554" s="7">
        <v>29.006882426516565</v>
      </c>
      <c r="F1554" s="10">
        <v>116195.81999999998</v>
      </c>
      <c r="G1554" s="10">
        <v>4112</v>
      </c>
      <c r="H1554" s="11">
        <v>4164</v>
      </c>
      <c r="I1554" s="11">
        <v>52</v>
      </c>
      <c r="J1554" s="9">
        <v>-1.264591439688716E-2</v>
      </c>
      <c r="K1554" s="8">
        <v>6.7762438279282957E-3</v>
      </c>
      <c r="L1554" s="12">
        <v>8.5691799380416194E-5</v>
      </c>
      <c r="M1554" s="1" t="s">
        <v>28</v>
      </c>
      <c r="N1554" s="1">
        <v>9.7405298587864869E-2</v>
      </c>
      <c r="O1554" s="9">
        <v>1.2317790677453728E-3</v>
      </c>
      <c r="P1554" s="13">
        <v>0.64290181363352095</v>
      </c>
      <c r="Q1554" s="14" t="s">
        <v>878</v>
      </c>
      <c r="R1554" s="15" t="s">
        <v>879</v>
      </c>
      <c r="S1554" s="16" t="s">
        <v>880</v>
      </c>
      <c r="T1554" s="2" t="str" cm="1">
        <f t="array" ref="T1554">IFERROR(INDEX($AB$4:$AB$63,MATCH(C1554&amp;Q1554,$Z$4:$Z$63&amp;$Y$4:$Y$63,0)),"")</f>
        <v/>
      </c>
    </row>
    <row r="1555" spans="1:20" x14ac:dyDescent="0.25">
      <c r="A1555" s="1" t="s">
        <v>31</v>
      </c>
      <c r="B1555" s="1" t="s">
        <v>66</v>
      </c>
      <c r="C1555" s="1">
        <v>6420679</v>
      </c>
      <c r="D1555" s="1" t="s">
        <v>77</v>
      </c>
      <c r="E1555" s="7">
        <v>5.3516159250585478</v>
      </c>
      <c r="F1555" s="10">
        <v>26289.679999999997</v>
      </c>
      <c r="G1555" s="10">
        <v>4924</v>
      </c>
      <c r="H1555" s="11">
        <v>6195</v>
      </c>
      <c r="I1555" s="11">
        <v>1271</v>
      </c>
      <c r="J1555" s="9">
        <v>-0.258123476848091</v>
      </c>
      <c r="K1555" s="8">
        <v>1.5331470773923706E-3</v>
      </c>
      <c r="L1555" s="12">
        <v>3.9574125413600799E-4</v>
      </c>
      <c r="M1555" s="1" t="s">
        <v>28</v>
      </c>
      <c r="N1555" s="1">
        <v>3.7719993347770785E-2</v>
      </c>
      <c r="O1555" s="9">
        <v>9.7364158296134595E-3</v>
      </c>
      <c r="P1555" s="13">
        <v>0.96096799375487896</v>
      </c>
      <c r="Q1555" s="14" t="s">
        <v>878</v>
      </c>
      <c r="R1555" s="15" t="s">
        <v>879</v>
      </c>
      <c r="S1555" s="16" t="s">
        <v>880</v>
      </c>
      <c r="T1555" s="2" t="str" cm="1">
        <f t="array" ref="T1555">IFERROR(INDEX($AB$4:$AB$63,MATCH(C1555&amp;Q1555,$Z$4:$Z$63&amp;$Y$4:$Y$63,0)),"")</f>
        <v/>
      </c>
    </row>
    <row r="1556" spans="1:20" x14ac:dyDescent="0.25">
      <c r="A1556" s="1" t="s">
        <v>19</v>
      </c>
      <c r="B1556" s="1" t="s">
        <v>820</v>
      </c>
      <c r="C1556" s="1">
        <v>6379480</v>
      </c>
      <c r="D1556" s="1" t="s">
        <v>840</v>
      </c>
      <c r="E1556" s="7">
        <v>10.92983574879227</v>
      </c>
      <c r="F1556" s="10">
        <v>40717.999999999993</v>
      </c>
      <c r="G1556" s="10">
        <v>3748</v>
      </c>
      <c r="H1556" s="11">
        <v>4295</v>
      </c>
      <c r="I1556" s="11">
        <v>547</v>
      </c>
      <c r="J1556" s="9">
        <v>-0.1459445037353255</v>
      </c>
      <c r="K1556" s="8">
        <v>2.3745698957637579E-3</v>
      </c>
      <c r="L1556" s="12">
        <v>3.4655542502208525E-4</v>
      </c>
      <c r="M1556" s="1" t="s">
        <v>28</v>
      </c>
      <c r="N1556" s="1">
        <v>2.0515423126092582E-2</v>
      </c>
      <c r="O1556" s="9">
        <v>2.9941132470578018E-3</v>
      </c>
      <c r="P1556" s="13">
        <v>0.90531400966183573</v>
      </c>
      <c r="Q1556" s="14" t="s">
        <v>878</v>
      </c>
      <c r="R1556" s="15" t="s">
        <v>879</v>
      </c>
      <c r="S1556" s="16" t="s">
        <v>880</v>
      </c>
      <c r="T1556" s="2" t="str" cm="1">
        <f t="array" ref="T1556">IFERROR(INDEX($AB$4:$AB$63,MATCH(C1556&amp;Q1556,$Z$4:$Z$63&amp;$Y$4:$Y$63,0)),"")</f>
        <v/>
      </c>
    </row>
    <row r="1557" spans="1:20" x14ac:dyDescent="0.25">
      <c r="A1557" s="1" t="s">
        <v>19</v>
      </c>
      <c r="B1557" s="1" t="s">
        <v>114</v>
      </c>
      <c r="C1557" s="1">
        <v>6379649</v>
      </c>
      <c r="D1557" s="1" t="s">
        <v>117</v>
      </c>
      <c r="E1557" s="7">
        <v>31.374137931034486</v>
      </c>
      <c r="F1557" s="10">
        <v>1002.8100000000001</v>
      </c>
      <c r="G1557" s="10">
        <v>33</v>
      </c>
      <c r="H1557" s="11">
        <v>987</v>
      </c>
      <c r="I1557" s="11">
        <v>954</v>
      </c>
      <c r="J1557" s="9">
        <v>-28.90909090909091</v>
      </c>
      <c r="K1557" s="8">
        <v>5.8481321213489229E-5</v>
      </c>
      <c r="L1557" s="12">
        <v>1.6906418314445069E-3</v>
      </c>
      <c r="M1557" s="1" t="s">
        <v>28</v>
      </c>
      <c r="N1557" s="1">
        <v>3.1772748663557041E-3</v>
      </c>
      <c r="O1557" s="9">
        <v>9.1852127954646715E-2</v>
      </c>
      <c r="P1557" s="13">
        <v>0.37931034482758619</v>
      </c>
      <c r="Q1557" s="14" t="s">
        <v>878</v>
      </c>
      <c r="R1557" s="15" t="s">
        <v>879</v>
      </c>
      <c r="S1557" s="16" t="s">
        <v>880</v>
      </c>
      <c r="T1557" s="2" t="str" cm="1">
        <f t="array" ref="T1557">IFERROR(INDEX($AB$4:$AB$63,MATCH(C1557&amp;Q1557,$Z$4:$Z$63&amp;$Y$4:$Y$63,0)),"")</f>
        <v/>
      </c>
    </row>
    <row r="1558" spans="1:20" x14ac:dyDescent="0.25">
      <c r="A1558" s="1" t="s">
        <v>19</v>
      </c>
      <c r="B1558" s="1" t="s">
        <v>57</v>
      </c>
      <c r="C1558" s="1">
        <v>6379613</v>
      </c>
      <c r="D1558" s="1" t="s">
        <v>58</v>
      </c>
      <c r="E1558" s="7">
        <v>5.3031471535982799</v>
      </c>
      <c r="F1558" s="10">
        <v>8156.8599999999979</v>
      </c>
      <c r="G1558" s="10">
        <v>1558</v>
      </c>
      <c r="H1558" s="11">
        <v>3336</v>
      </c>
      <c r="I1558" s="11">
        <v>1778</v>
      </c>
      <c r="J1558" s="9">
        <v>-1.141206675224647</v>
      </c>
      <c r="K1558" s="8">
        <v>4.7568726852889544E-4</v>
      </c>
      <c r="L1558" s="12">
        <v>5.4285748616455468E-4</v>
      </c>
      <c r="M1558" s="1" t="s">
        <v>28</v>
      </c>
      <c r="N1558" s="1">
        <v>3.0604177044732346E-2</v>
      </c>
      <c r="O1558" s="9">
        <v>3.4925691133205462E-2</v>
      </c>
      <c r="P1558" s="13">
        <v>0.83673469387755106</v>
      </c>
      <c r="Q1558" s="14" t="s">
        <v>878</v>
      </c>
      <c r="R1558" s="15" t="s">
        <v>879</v>
      </c>
      <c r="S1558" s="16" t="s">
        <v>880</v>
      </c>
      <c r="T1558" s="2" t="str" cm="1">
        <f t="array" ref="T1558">IFERROR(INDEX($AB$4:$AB$63,MATCH(C1558&amp;Q1558,$Z$4:$Z$63&amp;$Y$4:$Y$63,0)),"")</f>
        <v/>
      </c>
    </row>
    <row r="1559" spans="1:20" x14ac:dyDescent="0.25">
      <c r="A1559" s="1" t="s">
        <v>31</v>
      </c>
      <c r="B1559" s="1" t="s">
        <v>233</v>
      </c>
      <c r="C1559" s="1">
        <v>6426533</v>
      </c>
      <c r="D1559" s="1" t="s">
        <v>258</v>
      </c>
      <c r="E1559" s="7">
        <v>10.728728246318608</v>
      </c>
      <c r="F1559" s="10">
        <v>22411.560000000005</v>
      </c>
      <c r="G1559" s="10">
        <v>2097</v>
      </c>
      <c r="H1559" s="11">
        <v>3414</v>
      </c>
      <c r="I1559" s="11">
        <v>1317</v>
      </c>
      <c r="J1559" s="9">
        <v>-0.62804005722460654</v>
      </c>
      <c r="K1559" s="8">
        <v>1.3069850113734277E-3</v>
      </c>
      <c r="L1559" s="12">
        <v>8.2083894133467054E-4</v>
      </c>
      <c r="M1559" s="1" t="s">
        <v>28</v>
      </c>
      <c r="N1559" s="1">
        <v>0.12100477835719135</v>
      </c>
      <c r="O1559" s="9">
        <v>7.5995847923901294E-2</v>
      </c>
      <c r="P1559" s="13">
        <v>0.93574297188755018</v>
      </c>
      <c r="Q1559" s="14" t="s">
        <v>878</v>
      </c>
      <c r="R1559" s="15" t="s">
        <v>879</v>
      </c>
      <c r="S1559" s="16" t="s">
        <v>880</v>
      </c>
      <c r="T1559" s="2" t="str" cm="1">
        <f t="array" ref="T1559">IFERROR(INDEX($AB$4:$AB$63,MATCH(C1559&amp;Q1559,$Z$4:$Z$63&amp;$Y$4:$Y$63,0)),"")</f>
        <v/>
      </c>
    </row>
    <row r="1560" spans="1:20" x14ac:dyDescent="0.25">
      <c r="A1560" s="1" t="s">
        <v>19</v>
      </c>
      <c r="B1560" s="1" t="s">
        <v>603</v>
      </c>
      <c r="C1560" s="1">
        <v>6378842</v>
      </c>
      <c r="D1560" s="1" t="s">
        <v>609</v>
      </c>
      <c r="E1560" s="7">
        <v>25.134305555555557</v>
      </c>
      <c r="F1560" s="10">
        <v>3258.96</v>
      </c>
      <c r="G1560" s="10">
        <v>140</v>
      </c>
      <c r="H1560" s="11">
        <v>1433</v>
      </c>
      <c r="I1560" s="11">
        <v>1293</v>
      </c>
      <c r="J1560" s="9">
        <v>-9.2357142857142858</v>
      </c>
      <c r="K1560" s="8">
        <v>1.9005423418385622E-4</v>
      </c>
      <c r="L1560" s="12">
        <v>1.7552866057123293E-3</v>
      </c>
      <c r="M1560" s="1" t="s">
        <v>28</v>
      </c>
      <c r="N1560" s="1">
        <v>3.4301696098125228E-3</v>
      </c>
      <c r="O1560" s="9">
        <v>3.1680066467768511E-2</v>
      </c>
      <c r="P1560" s="13">
        <v>0.4861111111111111</v>
      </c>
      <c r="Q1560" s="14" t="s">
        <v>878</v>
      </c>
      <c r="R1560" s="15" t="s">
        <v>879</v>
      </c>
      <c r="S1560" s="16" t="s">
        <v>880</v>
      </c>
      <c r="T1560" s="2" cm="1">
        <f t="array" ref="T1560">IFERROR(INDEX($AB$4:$AB$63,MATCH(C1560&amp;Q1560,$Z$4:$Z$63&amp;$Y$4:$Y$63,0)),"")</f>
        <v>20</v>
      </c>
    </row>
    <row r="1561" spans="1:20" x14ac:dyDescent="0.25">
      <c r="A1561" s="1" t="s">
        <v>31</v>
      </c>
      <c r="B1561" s="1" t="s">
        <v>66</v>
      </c>
      <c r="C1561" s="1">
        <v>6420683</v>
      </c>
      <c r="D1561" s="1" t="s">
        <v>79</v>
      </c>
      <c r="E1561" s="7">
        <v>10.712737300435409</v>
      </c>
      <c r="F1561" s="10">
        <v>67828.519999999975</v>
      </c>
      <c r="G1561" s="10">
        <v>6362</v>
      </c>
      <c r="H1561" s="11">
        <v>8457</v>
      </c>
      <c r="I1561" s="11">
        <v>2095</v>
      </c>
      <c r="J1561" s="9">
        <v>-0.32929896259038038</v>
      </c>
      <c r="K1561" s="8">
        <v>3.9555862681420976E-3</v>
      </c>
      <c r="L1561" s="12">
        <v>1.3025704545359469E-3</v>
      </c>
      <c r="M1561" s="1" t="s">
        <v>28</v>
      </c>
      <c r="N1561" s="1">
        <v>9.7319226524976224E-2</v>
      </c>
      <c r="O1561" s="9">
        <v>3.2047120334772902E-2</v>
      </c>
      <c r="P1561" s="13">
        <v>0.92336719883889695</v>
      </c>
      <c r="Q1561" s="14" t="s">
        <v>878</v>
      </c>
      <c r="R1561" s="15" t="s">
        <v>879</v>
      </c>
      <c r="S1561" s="16" t="s">
        <v>880</v>
      </c>
      <c r="T1561" s="2" t="str" cm="1">
        <f t="array" ref="T1561">IFERROR(INDEX($AB$4:$AB$63,MATCH(C1561&amp;Q1561,$Z$4:$Z$63&amp;$Y$4:$Y$63,0)),"")</f>
        <v/>
      </c>
    </row>
    <row r="1562" spans="1:20" x14ac:dyDescent="0.25">
      <c r="A1562" s="1" t="s">
        <v>19</v>
      </c>
      <c r="B1562" s="1" t="s">
        <v>746</v>
      </c>
      <c r="C1562" s="1">
        <v>6332679</v>
      </c>
      <c r="D1562" s="1" t="s">
        <v>749</v>
      </c>
      <c r="E1562" s="7">
        <v>52.391480730223115</v>
      </c>
      <c r="F1562" s="10">
        <v>42229.319999999985</v>
      </c>
      <c r="G1562" s="10">
        <v>848</v>
      </c>
      <c r="H1562" s="11">
        <v>660</v>
      </c>
      <c r="I1562" s="11">
        <v>-188</v>
      </c>
      <c r="J1562" s="9">
        <v>0.22169811320754718</v>
      </c>
      <c r="K1562" s="8">
        <v>2.4627062230604241E-3</v>
      </c>
      <c r="L1562" s="12">
        <v>5.4597732303698085E-4</v>
      </c>
      <c r="M1562" s="1" t="s">
        <v>22</v>
      </c>
      <c r="N1562" s="1">
        <v>4.9917685911680651E-2</v>
      </c>
      <c r="O1562" s="9">
        <v>1.1066656782306559E-2</v>
      </c>
      <c r="P1562" s="13">
        <v>0.43002028397565922</v>
      </c>
      <c r="Q1562" s="14" t="s">
        <v>878</v>
      </c>
      <c r="R1562" s="15" t="s">
        <v>879</v>
      </c>
      <c r="S1562" s="16" t="s">
        <v>880</v>
      </c>
      <c r="T1562" s="2" t="str" cm="1">
        <f t="array" ref="T1562">IFERROR(INDEX($AB$4:$AB$63,MATCH(C1562&amp;Q1562,$Z$4:$Z$63&amp;$Y$4:$Y$63,0)),"")</f>
        <v/>
      </c>
    </row>
    <row r="1563" spans="1:20" x14ac:dyDescent="0.25">
      <c r="A1563" s="1" t="s">
        <v>19</v>
      </c>
      <c r="B1563" s="1" t="s">
        <v>438</v>
      </c>
      <c r="C1563" s="1">
        <v>6379060</v>
      </c>
      <c r="D1563" s="1" t="s">
        <v>450</v>
      </c>
      <c r="E1563" s="7">
        <v>10.043750000000001</v>
      </c>
      <c r="F1563" s="10">
        <v>2644.26</v>
      </c>
      <c r="G1563" s="10">
        <v>276</v>
      </c>
      <c r="H1563" s="11">
        <v>2064</v>
      </c>
      <c r="I1563" s="11">
        <v>1788</v>
      </c>
      <c r="J1563" s="9">
        <v>-6.4782608695652177</v>
      </c>
      <c r="K1563" s="8">
        <v>1.5420649817211738E-4</v>
      </c>
      <c r="L1563" s="12">
        <v>9.9898992294110834E-4</v>
      </c>
      <c r="M1563" s="1" t="s">
        <v>28</v>
      </c>
      <c r="N1563" s="1">
        <v>3.4737690148148519E-3</v>
      </c>
      <c r="O1563" s="9">
        <v>2.2503981878583171E-2</v>
      </c>
      <c r="P1563" s="13">
        <v>0.71875</v>
      </c>
      <c r="Q1563" s="14" t="s">
        <v>878</v>
      </c>
      <c r="R1563" s="15" t="s">
        <v>879</v>
      </c>
      <c r="S1563" s="16" t="s">
        <v>880</v>
      </c>
      <c r="T1563" s="2" t="str" cm="1">
        <f t="array" ref="T1563">IFERROR(INDEX($AB$4:$AB$63,MATCH(C1563&amp;Q1563,$Z$4:$Z$63&amp;$Y$4:$Y$63,0)),"")</f>
        <v/>
      </c>
    </row>
    <row r="1564" spans="1:20" x14ac:dyDescent="0.25">
      <c r="A1564" s="1" t="s">
        <v>19</v>
      </c>
      <c r="B1564" s="1" t="s">
        <v>278</v>
      </c>
      <c r="C1564" s="1">
        <v>6296652</v>
      </c>
      <c r="D1564" s="1" t="s">
        <v>283</v>
      </c>
      <c r="E1564" s="7">
        <v>23.361475409836064</v>
      </c>
      <c r="F1564" s="10">
        <v>4932.6900000000005</v>
      </c>
      <c r="G1564" s="10">
        <v>255</v>
      </c>
      <c r="H1564" s="11">
        <v>9</v>
      </c>
      <c r="I1564" s="11">
        <v>-246</v>
      </c>
      <c r="J1564" s="9">
        <v>0.96470588235294119</v>
      </c>
      <c r="K1564" s="8">
        <v>2.8766189840205645E-4</v>
      </c>
      <c r="L1564" s="12">
        <v>2.77509125517278E-4</v>
      </c>
      <c r="M1564" s="1" t="s">
        <v>22</v>
      </c>
      <c r="N1564" s="1">
        <v>3.7411736352534657E-3</v>
      </c>
      <c r="O1564" s="9">
        <v>3.609132212832755E-3</v>
      </c>
      <c r="P1564" s="13">
        <v>0.19906323185011709</v>
      </c>
      <c r="Q1564" s="14" t="s">
        <v>878</v>
      </c>
      <c r="R1564" s="15" t="s">
        <v>879</v>
      </c>
      <c r="S1564" s="16" t="s">
        <v>880</v>
      </c>
      <c r="T1564" s="2" t="str" cm="1">
        <f t="array" ref="T1564">IFERROR(INDEX($AB$4:$AB$63,MATCH(C1564&amp;Q1564,$Z$4:$Z$63&amp;$Y$4:$Y$63,0)),"")</f>
        <v/>
      </c>
    </row>
    <row r="1565" spans="1:20" x14ac:dyDescent="0.25">
      <c r="A1565" s="1" t="s">
        <v>19</v>
      </c>
      <c r="B1565" s="1" t="s">
        <v>114</v>
      </c>
      <c r="C1565" s="1">
        <v>6379657</v>
      </c>
      <c r="D1565" s="1" t="s">
        <v>119</v>
      </c>
      <c r="E1565" s="7">
        <v>10.673260869565219</v>
      </c>
      <c r="F1565" s="10">
        <v>5986.74</v>
      </c>
      <c r="G1565" s="10">
        <v>576</v>
      </c>
      <c r="H1565" s="11">
        <v>2205</v>
      </c>
      <c r="I1565" s="11">
        <v>1629</v>
      </c>
      <c r="J1565" s="9">
        <v>-2.828125</v>
      </c>
      <c r="K1565" s="8">
        <v>3.4913140571159488E-4</v>
      </c>
      <c r="L1565" s="12">
        <v>9.8738725677810437E-4</v>
      </c>
      <c r="M1565" s="1" t="s">
        <v>28</v>
      </c>
      <c r="N1565" s="1">
        <v>1.896821784127237E-2</v>
      </c>
      <c r="O1565" s="9">
        <v>5.3644491082348422E-2</v>
      </c>
      <c r="P1565" s="13">
        <v>0.69565217391304346</v>
      </c>
      <c r="Q1565" s="14" t="s">
        <v>878</v>
      </c>
      <c r="R1565" s="15" t="s">
        <v>879</v>
      </c>
      <c r="S1565" s="16" t="s">
        <v>880</v>
      </c>
      <c r="T1565" s="2" t="str" cm="1">
        <f t="array" ref="T1565">IFERROR(INDEX($AB$4:$AB$63,MATCH(C1565&amp;Q1565,$Z$4:$Z$63&amp;$Y$4:$Y$63,0)),"")</f>
        <v/>
      </c>
    </row>
    <row r="1566" spans="1:20" x14ac:dyDescent="0.25">
      <c r="A1566" s="1" t="s">
        <v>31</v>
      </c>
      <c r="B1566" s="1" t="s">
        <v>150</v>
      </c>
      <c r="C1566" s="1">
        <v>6427560</v>
      </c>
      <c r="D1566" s="1" t="s">
        <v>168</v>
      </c>
      <c r="E1566" s="7">
        <v>18.4132</v>
      </c>
      <c r="F1566" s="10">
        <v>7800.42</v>
      </c>
      <c r="G1566" s="10">
        <v>426</v>
      </c>
      <c r="H1566" s="11">
        <v>2014</v>
      </c>
      <c r="I1566" s="11">
        <v>1588</v>
      </c>
      <c r="J1566" s="9">
        <v>-3.727699530516432</v>
      </c>
      <c r="K1566" s="8">
        <v>4.5490059694271661E-4</v>
      </c>
      <c r="L1566" s="12">
        <v>1.6957327416550095E-3</v>
      </c>
      <c r="M1566" s="1" t="s">
        <v>28</v>
      </c>
      <c r="N1566" s="1">
        <v>2.5975961740667367E-2</v>
      </c>
      <c r="O1566" s="9">
        <v>9.6830580385398546E-2</v>
      </c>
      <c r="P1566" s="13">
        <v>0.94666666666666666</v>
      </c>
      <c r="Q1566" s="14" t="s">
        <v>878</v>
      </c>
      <c r="R1566" s="15" t="s">
        <v>879</v>
      </c>
      <c r="S1566" s="16" t="s">
        <v>880</v>
      </c>
      <c r="T1566" s="2" t="str" cm="1">
        <f t="array" ref="T1566">IFERROR(INDEX($AB$4:$AB$63,MATCH(C1566&amp;Q1566,$Z$4:$Z$63&amp;$Y$4:$Y$63,0)),"")</f>
        <v/>
      </c>
    </row>
    <row r="1567" spans="1:20" x14ac:dyDescent="0.25">
      <c r="A1567" s="1" t="s">
        <v>19</v>
      </c>
      <c r="B1567" s="1" t="s">
        <v>114</v>
      </c>
      <c r="C1567" s="1">
        <v>6379659</v>
      </c>
      <c r="D1567" s="1" t="s">
        <v>120</v>
      </c>
      <c r="E1567" s="7">
        <v>10.689469026548673</v>
      </c>
      <c r="F1567" s="10">
        <v>4103.46</v>
      </c>
      <c r="G1567" s="10">
        <v>396</v>
      </c>
      <c r="H1567" s="11">
        <v>2394</v>
      </c>
      <c r="I1567" s="11">
        <v>1998</v>
      </c>
      <c r="J1567" s="9">
        <v>-5.0454545454545459</v>
      </c>
      <c r="K1567" s="8">
        <v>2.3930332001745547E-4</v>
      </c>
      <c r="L1567" s="12">
        <v>1.2073940237244346E-3</v>
      </c>
      <c r="M1567" s="1" t="s">
        <v>28</v>
      </c>
      <c r="N1567" s="1">
        <v>1.3001286707448049E-2</v>
      </c>
      <c r="O1567" s="9">
        <v>6.5597401114851531E-2</v>
      </c>
      <c r="P1567" s="13">
        <v>0.58407079646017701</v>
      </c>
      <c r="Q1567" s="14" t="s">
        <v>878</v>
      </c>
      <c r="R1567" s="15" t="s">
        <v>879</v>
      </c>
      <c r="S1567" s="16" t="s">
        <v>880</v>
      </c>
      <c r="T1567" s="2" t="str" cm="1">
        <f t="array" ref="T1567">IFERROR(INDEX($AB$4:$AB$63,MATCH(C1567&amp;Q1567,$Z$4:$Z$63&amp;$Y$4:$Y$63,0)),"")</f>
        <v/>
      </c>
    </row>
    <row r="1568" spans="1:20" x14ac:dyDescent="0.25">
      <c r="A1568" s="1" t="s">
        <v>19</v>
      </c>
      <c r="B1568" s="1" t="s">
        <v>665</v>
      </c>
      <c r="C1568" s="1">
        <v>6378829</v>
      </c>
      <c r="D1568" s="1" t="s">
        <v>666</v>
      </c>
      <c r="E1568" s="7">
        <v>5.448584039548023</v>
      </c>
      <c r="F1568" s="10">
        <v>12454.110000000002</v>
      </c>
      <c r="G1568" s="10">
        <v>2308</v>
      </c>
      <c r="H1568" s="11">
        <v>3793</v>
      </c>
      <c r="I1568" s="11">
        <v>1485</v>
      </c>
      <c r="J1568" s="9">
        <v>-0.64341421143847488</v>
      </c>
      <c r="K1568" s="8">
        <v>7.2629192702319324E-4</v>
      </c>
      <c r="L1568" s="12">
        <v>4.6730654749975822E-4</v>
      </c>
      <c r="M1568" s="1" t="s">
        <v>28</v>
      </c>
      <c r="N1568" s="1">
        <v>4.737194710105759E-2</v>
      </c>
      <c r="O1568" s="9">
        <v>3.0479783988332117E-2</v>
      </c>
      <c r="P1568" s="13">
        <v>0.81497175141242939</v>
      </c>
      <c r="Q1568" s="14" t="s">
        <v>878</v>
      </c>
      <c r="R1568" s="15" t="s">
        <v>879</v>
      </c>
      <c r="S1568" s="16" t="s">
        <v>880</v>
      </c>
      <c r="T1568" s="2" t="str" cm="1">
        <f t="array" ref="T1568">IFERROR(INDEX($AB$4:$AB$63,MATCH(C1568&amp;Q1568,$Z$4:$Z$63&amp;$Y$4:$Y$63,0)),"")</f>
        <v/>
      </c>
    </row>
    <row r="1569" spans="1:20" x14ac:dyDescent="0.25">
      <c r="A1569" s="1" t="s">
        <v>19</v>
      </c>
      <c r="B1569" s="1" t="s">
        <v>438</v>
      </c>
      <c r="C1569" s="1">
        <v>6379036</v>
      </c>
      <c r="D1569" s="1" t="s">
        <v>442</v>
      </c>
      <c r="E1569" s="7">
        <v>5.331999999999999</v>
      </c>
      <c r="F1569" s="10">
        <v>2640.72</v>
      </c>
      <c r="G1569" s="10">
        <v>504</v>
      </c>
      <c r="H1569" s="11">
        <v>2447</v>
      </c>
      <c r="I1569" s="11">
        <v>1943</v>
      </c>
      <c r="J1569" s="9">
        <v>-3.8551587301587302</v>
      </c>
      <c r="K1569" s="8">
        <v>1.5400005440201561E-4</v>
      </c>
      <c r="L1569" s="12">
        <v>5.9369465417284987E-4</v>
      </c>
      <c r="M1569" s="1" t="s">
        <v>28</v>
      </c>
      <c r="N1569" s="1">
        <v>3.469118510585901E-3</v>
      </c>
      <c r="O1569" s="9">
        <v>1.3374002512040488E-2</v>
      </c>
      <c r="P1569" s="13">
        <v>0.76363636363636367</v>
      </c>
      <c r="Q1569" s="14" t="s">
        <v>878</v>
      </c>
      <c r="R1569" s="15" t="s">
        <v>879</v>
      </c>
      <c r="S1569" s="16" t="s">
        <v>880</v>
      </c>
      <c r="T1569" s="2" t="str" cm="1">
        <f t="array" ref="T1569">IFERROR(INDEX($AB$4:$AB$63,MATCH(C1569&amp;Q1569,$Z$4:$Z$63&amp;$Y$4:$Y$63,0)),"")</f>
        <v/>
      </c>
    </row>
    <row r="1570" spans="1:20" x14ac:dyDescent="0.25">
      <c r="A1570" s="1" t="s">
        <v>19</v>
      </c>
      <c r="B1570" s="1" t="s">
        <v>114</v>
      </c>
      <c r="C1570" s="1">
        <v>6379641</v>
      </c>
      <c r="D1570" s="1" t="s">
        <v>116</v>
      </c>
      <c r="E1570" s="7">
        <v>4.0750733590733592</v>
      </c>
      <c r="F1570" s="10">
        <v>4645.2700000000004</v>
      </c>
      <c r="G1570" s="10">
        <v>1155</v>
      </c>
      <c r="H1570" s="11">
        <v>3388</v>
      </c>
      <c r="I1570" s="11">
        <v>2233</v>
      </c>
      <c r="J1570" s="9">
        <v>-1.9333333333333333</v>
      </c>
      <c r="K1570" s="8">
        <v>2.7090029715837009E-4</v>
      </c>
      <c r="L1570" s="12">
        <v>5.2374057450618218E-4</v>
      </c>
      <c r="M1570" s="1" t="s">
        <v>28</v>
      </c>
      <c r="N1570" s="1">
        <v>1.4717942200851769E-2</v>
      </c>
      <c r="O1570" s="9">
        <v>2.8454688254980088E-2</v>
      </c>
      <c r="P1570" s="13">
        <v>0.89189189189189189</v>
      </c>
      <c r="Q1570" s="14" t="s">
        <v>878</v>
      </c>
      <c r="R1570" s="15" t="s">
        <v>879</v>
      </c>
      <c r="S1570" s="16" t="s">
        <v>880</v>
      </c>
      <c r="T1570" s="2" t="str" cm="1">
        <f t="array" ref="T1570">IFERROR(INDEX($AB$4:$AB$63,MATCH(C1570&amp;Q1570,$Z$4:$Z$63&amp;$Y$4:$Y$63,0)),"")</f>
        <v/>
      </c>
    </row>
    <row r="1571" spans="1:20" x14ac:dyDescent="0.25">
      <c r="A1571" s="1" t="s">
        <v>31</v>
      </c>
      <c r="B1571" s="1" t="s">
        <v>792</v>
      </c>
      <c r="C1571" s="1">
        <v>6420687</v>
      </c>
      <c r="D1571" s="1" t="s">
        <v>808</v>
      </c>
      <c r="E1571" s="7">
        <v>19.472718446601938</v>
      </c>
      <c r="F1571" s="10">
        <v>8067.5999999999985</v>
      </c>
      <c r="G1571" s="10">
        <v>420</v>
      </c>
      <c r="H1571" s="11">
        <v>2040</v>
      </c>
      <c r="I1571" s="11">
        <v>1620</v>
      </c>
      <c r="J1571" s="9">
        <v>-3.8571428571428572</v>
      </c>
      <c r="K1571" s="8">
        <v>4.7048185301497351E-4</v>
      </c>
      <c r="L1571" s="12">
        <v>1.8147157187720407E-3</v>
      </c>
      <c r="M1571" s="1" t="s">
        <v>28</v>
      </c>
      <c r="N1571" s="1">
        <v>5.0278304963757986E-2</v>
      </c>
      <c r="O1571" s="9">
        <v>0.19393060486020938</v>
      </c>
      <c r="P1571" s="13">
        <v>0.67961165048543692</v>
      </c>
      <c r="Q1571" s="14" t="s">
        <v>878</v>
      </c>
      <c r="R1571" s="15" t="s">
        <v>879</v>
      </c>
      <c r="S1571" s="16" t="s">
        <v>880</v>
      </c>
      <c r="T1571" s="2" t="str" cm="1">
        <f t="array" ref="T1571">IFERROR(INDEX($AB$4:$AB$63,MATCH(C1571&amp;Q1571,$Z$4:$Z$63&amp;$Y$4:$Y$63,0)),"")</f>
        <v/>
      </c>
    </row>
    <row r="1572" spans="1:20" x14ac:dyDescent="0.25">
      <c r="A1572" s="1" t="s">
        <v>19</v>
      </c>
      <c r="B1572" s="1" t="s">
        <v>820</v>
      </c>
      <c r="C1572" s="1">
        <v>6328587</v>
      </c>
      <c r="D1572" s="1" t="s">
        <v>825</v>
      </c>
      <c r="E1572" s="7">
        <v>5.4498883572567784</v>
      </c>
      <c r="F1572" s="10">
        <v>26538.080000000002</v>
      </c>
      <c r="G1572" s="10">
        <v>4876</v>
      </c>
      <c r="H1572" s="11">
        <v>6902</v>
      </c>
      <c r="I1572" s="11">
        <v>2026</v>
      </c>
      <c r="J1572" s="9">
        <v>-0.41550451189499588</v>
      </c>
      <c r="K1572" s="8">
        <v>1.5476331317690033E-3</v>
      </c>
      <c r="L1572" s="12">
        <v>6.430485490082036E-4</v>
      </c>
      <c r="M1572" s="1" t="s">
        <v>28</v>
      </c>
      <c r="N1572" s="1">
        <v>1.3370989246871044E-2</v>
      </c>
      <c r="O1572" s="9">
        <v>5.5557063605743921E-3</v>
      </c>
      <c r="P1572" s="13">
        <v>0.97208931419457734</v>
      </c>
      <c r="Q1572" s="14" t="s">
        <v>878</v>
      </c>
      <c r="R1572" s="15" t="s">
        <v>879</v>
      </c>
      <c r="S1572" s="16" t="s">
        <v>880</v>
      </c>
      <c r="T1572" s="2" t="str" cm="1">
        <f t="array" ref="T1572">IFERROR(INDEX($AB$4:$AB$63,MATCH(C1572&amp;Q1572,$Z$4:$Z$63&amp;$Y$4:$Y$63,0)),"")</f>
        <v/>
      </c>
    </row>
    <row r="1573" spans="1:20" x14ac:dyDescent="0.25">
      <c r="A1573" s="1" t="s">
        <v>31</v>
      </c>
      <c r="B1573" s="1" t="s">
        <v>57</v>
      </c>
      <c r="C1573" s="1">
        <v>6425877</v>
      </c>
      <c r="D1573" s="1" t="s">
        <v>65</v>
      </c>
      <c r="E1573" s="7">
        <v>5.3610610263522886</v>
      </c>
      <c r="F1573" s="10">
        <v>27209.040000000005</v>
      </c>
      <c r="G1573" s="10">
        <v>5108</v>
      </c>
      <c r="H1573" s="11">
        <v>8420</v>
      </c>
      <c r="I1573" s="11">
        <v>3312</v>
      </c>
      <c r="J1573" s="9">
        <v>-0.64839467501957715</v>
      </c>
      <c r="K1573" s="8">
        <v>1.5867618074716819E-3</v>
      </c>
      <c r="L1573" s="12">
        <v>1.0288479064890781E-3</v>
      </c>
      <c r="M1573" s="1" t="s">
        <v>28</v>
      </c>
      <c r="N1573" s="1">
        <v>0.1020871116308487</v>
      </c>
      <c r="O1573" s="9">
        <v>6.6192739569571432E-2</v>
      </c>
      <c r="P1573" s="13">
        <v>0.88557558945908466</v>
      </c>
      <c r="Q1573" s="14" t="s">
        <v>878</v>
      </c>
      <c r="R1573" s="15" t="s">
        <v>879</v>
      </c>
      <c r="S1573" s="16" t="s">
        <v>880</v>
      </c>
      <c r="T1573" s="2" t="str" cm="1">
        <f t="array" ref="T1573">IFERROR(INDEX($AB$4:$AB$63,MATCH(C1573&amp;Q1573,$Z$4:$Z$63&amp;$Y$4:$Y$63,0)),"")</f>
        <v/>
      </c>
    </row>
    <row r="1574" spans="1:20" x14ac:dyDescent="0.25">
      <c r="A1574" s="1" t="s">
        <v>31</v>
      </c>
      <c r="B1574" s="1" t="s">
        <v>792</v>
      </c>
      <c r="C1574" s="1">
        <v>6425881</v>
      </c>
      <c r="D1574" s="1" t="s">
        <v>807</v>
      </c>
      <c r="E1574" s="7">
        <v>13.226208053691277</v>
      </c>
      <c r="F1574" s="10">
        <v>7882.8200000000006</v>
      </c>
      <c r="G1574" s="10">
        <v>596</v>
      </c>
      <c r="H1574" s="11">
        <v>3043</v>
      </c>
      <c r="I1574" s="11">
        <v>2447</v>
      </c>
      <c r="J1574" s="9">
        <v>-4.1057046979865772</v>
      </c>
      <c r="K1574" s="8">
        <v>4.5970595475525492E-4</v>
      </c>
      <c r="L1574" s="12">
        <v>1.887416898131055E-3</v>
      </c>
      <c r="M1574" s="1" t="s">
        <v>28</v>
      </c>
      <c r="N1574" s="1">
        <v>4.9126732601320194E-2</v>
      </c>
      <c r="O1574" s="9">
        <v>0.20169985683797068</v>
      </c>
      <c r="P1574" s="13">
        <v>1</v>
      </c>
      <c r="Q1574" s="14" t="s">
        <v>878</v>
      </c>
      <c r="R1574" s="15" t="s">
        <v>879</v>
      </c>
      <c r="S1574" s="16" t="s">
        <v>880</v>
      </c>
      <c r="T1574" s="2" t="str" cm="1">
        <f t="array" ref="T1574">IFERROR(INDEX($AB$4:$AB$63,MATCH(C1574&amp;Q1574,$Z$4:$Z$63&amp;$Y$4:$Y$63,0)),"")</f>
        <v/>
      </c>
    </row>
    <row r="1575" spans="1:20" x14ac:dyDescent="0.25">
      <c r="A1575" s="1" t="s">
        <v>19</v>
      </c>
      <c r="B1575" s="1" t="s">
        <v>603</v>
      </c>
      <c r="C1575" s="1">
        <v>6378834</v>
      </c>
      <c r="D1575" s="1" t="s">
        <v>608</v>
      </c>
      <c r="E1575" s="7">
        <v>5.3109395973154356</v>
      </c>
      <c r="F1575" s="10">
        <v>11780.6</v>
      </c>
      <c r="G1575" s="10">
        <v>2228</v>
      </c>
      <c r="H1575" s="11">
        <v>4793</v>
      </c>
      <c r="I1575" s="11">
        <v>2565</v>
      </c>
      <c r="J1575" s="9">
        <v>-1.1512567324955116</v>
      </c>
      <c r="K1575" s="8">
        <v>6.8701454182510269E-4</v>
      </c>
      <c r="L1575" s="12">
        <v>7.9093011659846875E-4</v>
      </c>
      <c r="M1575" s="1" t="s">
        <v>28</v>
      </c>
      <c r="N1575" s="1">
        <v>1.2399494349534025E-2</v>
      </c>
      <c r="O1575" s="9">
        <v>1.4275001349441102E-2</v>
      </c>
      <c r="P1575" s="13">
        <v>0.93456375838926176</v>
      </c>
      <c r="Q1575" s="14" t="s">
        <v>878</v>
      </c>
      <c r="R1575" s="15" t="s">
        <v>879</v>
      </c>
      <c r="S1575" s="16" t="s">
        <v>880</v>
      </c>
      <c r="T1575" s="2" t="str" cm="1">
        <f t="array" ref="T1575">IFERROR(INDEX($AB$4:$AB$63,MATCH(C1575&amp;Q1575,$Z$4:$Z$63&amp;$Y$4:$Y$63,0)),"")</f>
        <v/>
      </c>
    </row>
    <row r="1576" spans="1:20" x14ac:dyDescent="0.25">
      <c r="A1576" s="1" t="s">
        <v>31</v>
      </c>
      <c r="B1576" s="1" t="s">
        <v>180</v>
      </c>
      <c r="C1576" s="1">
        <v>6420669</v>
      </c>
      <c r="D1576" s="1" t="s">
        <v>182</v>
      </c>
      <c r="E1576" s="7">
        <v>3.6468831168831173</v>
      </c>
      <c r="F1576" s="10">
        <v>1661.88</v>
      </c>
      <c r="G1576" s="10">
        <v>456</v>
      </c>
      <c r="H1576" s="11">
        <v>3210</v>
      </c>
      <c r="I1576" s="11">
        <v>2754</v>
      </c>
      <c r="J1576" s="9">
        <v>-6.0394736842105265</v>
      </c>
      <c r="K1576" s="8">
        <v>9.6916602445401906E-5</v>
      </c>
      <c r="L1576" s="12">
        <v>5.8532527003209839E-4</v>
      </c>
      <c r="M1576" s="1" t="s">
        <v>28</v>
      </c>
      <c r="N1576" s="1">
        <v>8.708167908115589E-3</v>
      </c>
      <c r="O1576" s="9">
        <v>5.2592750918750729E-2</v>
      </c>
      <c r="P1576" s="13">
        <v>0.98701298701298701</v>
      </c>
      <c r="Q1576" s="14" t="s">
        <v>878</v>
      </c>
      <c r="R1576" s="15" t="s">
        <v>879</v>
      </c>
      <c r="S1576" s="16" t="s">
        <v>880</v>
      </c>
      <c r="T1576" s="2" t="str" cm="1">
        <f t="array" ref="T1576">IFERROR(INDEX($AB$4:$AB$63,MATCH(C1576&amp;Q1576,$Z$4:$Z$63&amp;$Y$4:$Y$63,0)),"")</f>
        <v/>
      </c>
    </row>
    <row r="1577" spans="1:20" x14ac:dyDescent="0.25">
      <c r="A1577" s="1" t="s">
        <v>31</v>
      </c>
      <c r="B1577" s="1" t="s">
        <v>180</v>
      </c>
      <c r="C1577" s="1">
        <v>6420667</v>
      </c>
      <c r="D1577" s="1" t="s">
        <v>181</v>
      </c>
      <c r="E1577" s="7">
        <v>3.6906250000000007</v>
      </c>
      <c r="F1577" s="10">
        <v>1417.2000000000003</v>
      </c>
      <c r="G1577" s="10">
        <v>384</v>
      </c>
      <c r="H1577" s="11">
        <v>2887</v>
      </c>
      <c r="I1577" s="11">
        <v>2503</v>
      </c>
      <c r="J1577" s="9">
        <v>-6.518229166666667</v>
      </c>
      <c r="K1577" s="8">
        <v>8.2647488979723923E-5</v>
      </c>
      <c r="L1577" s="12">
        <v>5.3871527321939843E-4</v>
      </c>
      <c r="M1577" s="1" t="s">
        <v>28</v>
      </c>
      <c r="N1577" s="1">
        <v>7.4260569712502802E-3</v>
      </c>
      <c r="O1577" s="9">
        <v>4.840474114333191E-2</v>
      </c>
      <c r="P1577" s="13">
        <v>1</v>
      </c>
      <c r="Q1577" s="14" t="s">
        <v>878</v>
      </c>
      <c r="R1577" s="15" t="s">
        <v>879</v>
      </c>
      <c r="S1577" s="16" t="s">
        <v>880</v>
      </c>
      <c r="T1577" s="2" t="str" cm="1">
        <f t="array" ref="T1577">IFERROR(INDEX($AB$4:$AB$63,MATCH(C1577&amp;Q1577,$Z$4:$Z$63&amp;$Y$4:$Y$63,0)),"")</f>
        <v/>
      </c>
    </row>
    <row r="1578" spans="1:20" x14ac:dyDescent="0.25">
      <c r="A1578" s="1" t="s">
        <v>23</v>
      </c>
      <c r="B1578" s="1" t="s">
        <v>384</v>
      </c>
      <c r="C1578" s="1">
        <v>6449358</v>
      </c>
      <c r="D1578" s="1" t="s">
        <v>408</v>
      </c>
      <c r="E1578" s="7">
        <v>15.51</v>
      </c>
      <c r="F1578" s="10">
        <v>5955.84</v>
      </c>
      <c r="G1578" s="10">
        <v>384</v>
      </c>
      <c r="H1578" s="11">
        <v>3000</v>
      </c>
      <c r="I1578" s="11">
        <v>2616</v>
      </c>
      <c r="J1578" s="9">
        <v>-6.8125</v>
      </c>
      <c r="K1578" s="8">
        <v>3.4732939653189305E-4</v>
      </c>
      <c r="L1578" s="12">
        <v>2.3661815138735216E-3</v>
      </c>
      <c r="M1578" s="1" t="s">
        <v>28</v>
      </c>
      <c r="N1578" s="1">
        <v>8.4215276148050418E-3</v>
      </c>
      <c r="O1578" s="9">
        <v>5.737165687585935E-2</v>
      </c>
      <c r="P1578" s="13">
        <v>1</v>
      </c>
      <c r="Q1578" s="14" t="s">
        <v>878</v>
      </c>
      <c r="R1578" s="15" t="s">
        <v>879</v>
      </c>
      <c r="S1578" s="16" t="s">
        <v>880</v>
      </c>
      <c r="T1578" s="2" cm="1">
        <f t="array" ref="T1578">IFERROR(INDEX($AB$4:$AB$63,MATCH(C1578&amp;Q1578,$Z$4:$Z$63&amp;$Y$4:$Y$63,0)),"")</f>
        <v>12</v>
      </c>
    </row>
    <row r="1579" spans="1:20" x14ac:dyDescent="0.25">
      <c r="A1579" s="1" t="s">
        <v>19</v>
      </c>
      <c r="B1579" s="1" t="s">
        <v>603</v>
      </c>
      <c r="C1579" s="1">
        <v>6378845</v>
      </c>
      <c r="D1579" s="1" t="s">
        <v>619</v>
      </c>
      <c r="E1579" s="7">
        <v>15.730006337135617</v>
      </c>
      <c r="F1579" s="10">
        <v>21254.050000000003</v>
      </c>
      <c r="G1579" s="10">
        <v>1368</v>
      </c>
      <c r="H1579" s="11">
        <v>2890</v>
      </c>
      <c r="I1579" s="11">
        <v>1522</v>
      </c>
      <c r="J1579" s="9">
        <v>-1.1125730994152048</v>
      </c>
      <c r="K1579" s="8">
        <v>1.2394819807715928E-3</v>
      </c>
      <c r="L1579" s="12">
        <v>1.3790143090163483E-3</v>
      </c>
      <c r="M1579" s="1" t="s">
        <v>28</v>
      </c>
      <c r="N1579" s="1">
        <v>2.2370632470308276E-2</v>
      </c>
      <c r="O1579" s="9">
        <v>2.4888963903369296E-2</v>
      </c>
      <c r="P1579" s="13">
        <v>0.86692015209125473</v>
      </c>
      <c r="Q1579" s="14" t="s">
        <v>878</v>
      </c>
      <c r="R1579" s="15" t="s">
        <v>879</v>
      </c>
      <c r="S1579" s="16" t="s">
        <v>880</v>
      </c>
      <c r="T1579" s="2" t="str" cm="1">
        <f t="array" ref="T1579">IFERROR(INDEX($AB$4:$AB$63,MATCH(C1579&amp;Q1579,$Z$4:$Z$63&amp;$Y$4:$Y$63,0)),"")</f>
        <v/>
      </c>
    </row>
    <row r="1580" spans="1:20" x14ac:dyDescent="0.25">
      <c r="A1580" s="1" t="s">
        <v>19</v>
      </c>
      <c r="B1580" s="1" t="s">
        <v>603</v>
      </c>
      <c r="C1580" s="1">
        <v>6371136</v>
      </c>
      <c r="D1580" s="1" t="s">
        <v>611</v>
      </c>
      <c r="E1580" s="7">
        <v>5.3256200624655525</v>
      </c>
      <c r="F1580" s="10">
        <v>25875.35</v>
      </c>
      <c r="G1580" s="10">
        <v>4887</v>
      </c>
      <c r="H1580" s="11">
        <v>7552</v>
      </c>
      <c r="I1580" s="11">
        <v>2665</v>
      </c>
      <c r="J1580" s="9">
        <v>-0.54532432985471657</v>
      </c>
      <c r="K1580" s="8">
        <v>1.508984408673087E-3</v>
      </c>
      <c r="L1580" s="12">
        <v>8.2288591142086693E-4</v>
      </c>
      <c r="M1580" s="1" t="s">
        <v>28</v>
      </c>
      <c r="N1580" s="1">
        <v>2.7234712673141877E-2</v>
      </c>
      <c r="O1580" s="9">
        <v>1.4851751437266851E-2</v>
      </c>
      <c r="P1580" s="13">
        <v>0.89785045011941944</v>
      </c>
      <c r="Q1580" s="14" t="s">
        <v>878</v>
      </c>
      <c r="R1580" s="15" t="s">
        <v>879</v>
      </c>
      <c r="S1580" s="16" t="s">
        <v>880</v>
      </c>
      <c r="T1580" s="2" t="str" cm="1">
        <f t="array" ref="T1580">IFERROR(INDEX($AB$4:$AB$63,MATCH(C1580&amp;Q1580,$Z$4:$Z$63&amp;$Y$4:$Y$63,0)),"")</f>
        <v/>
      </c>
    </row>
    <row r="1581" spans="1:20" x14ac:dyDescent="0.25">
      <c r="A1581" s="1" t="s">
        <v>19</v>
      </c>
      <c r="B1581" s="1" t="s">
        <v>603</v>
      </c>
      <c r="C1581" s="1">
        <v>6371134</v>
      </c>
      <c r="D1581" s="1" t="s">
        <v>610</v>
      </c>
      <c r="E1581" s="7">
        <v>10.604036697247706</v>
      </c>
      <c r="F1581" s="10">
        <v>40069.359999999993</v>
      </c>
      <c r="G1581" s="10">
        <v>3788</v>
      </c>
      <c r="H1581" s="11">
        <v>6218</v>
      </c>
      <c r="I1581" s="11">
        <v>2430</v>
      </c>
      <c r="J1581" s="9">
        <v>-0.6414994720168955</v>
      </c>
      <c r="K1581" s="8">
        <v>2.3367428655268062E-3</v>
      </c>
      <c r="L1581" s="12">
        <v>1.4990193144746936E-3</v>
      </c>
      <c r="M1581" s="1" t="s">
        <v>28</v>
      </c>
      <c r="N1581" s="1">
        <v>4.2174405625303009E-2</v>
      </c>
      <c r="O1581" s="9">
        <v>2.7054858941258267E-2</v>
      </c>
      <c r="P1581" s="13">
        <v>0.96534148827726807</v>
      </c>
      <c r="Q1581" s="14" t="s">
        <v>878</v>
      </c>
      <c r="R1581" s="15" t="s">
        <v>879</v>
      </c>
      <c r="S1581" s="16" t="s">
        <v>880</v>
      </c>
      <c r="T1581" s="2" t="str" cm="1">
        <f t="array" ref="T1581">IFERROR(INDEX($AB$4:$AB$63,MATCH(C1581&amp;Q1581,$Z$4:$Z$63&amp;$Y$4:$Y$63,0)),"")</f>
        <v/>
      </c>
    </row>
    <row r="1582" spans="1:20" x14ac:dyDescent="0.25">
      <c r="A1582" s="1" t="s">
        <v>19</v>
      </c>
      <c r="B1582" s="1" t="s">
        <v>672</v>
      </c>
      <c r="C1582" s="1">
        <v>6378871</v>
      </c>
      <c r="D1582" s="1" t="s">
        <v>673</v>
      </c>
      <c r="E1582" s="7">
        <v>19.426218655967912</v>
      </c>
      <c r="F1582" s="10">
        <v>67808.22000000003</v>
      </c>
      <c r="G1582" s="10">
        <v>3588</v>
      </c>
      <c r="H1582" s="11">
        <v>9076</v>
      </c>
      <c r="I1582" s="11">
        <v>5488</v>
      </c>
      <c r="J1582" s="9">
        <v>-1.5295429208472686</v>
      </c>
      <c r="K1582" s="8">
        <v>3.9544024239237209E-3</v>
      </c>
      <c r="L1582" s="12">
        <v>6.0484282336938072E-3</v>
      </c>
      <c r="M1582" s="1" t="s">
        <v>28</v>
      </c>
      <c r="N1582" s="1">
        <v>3.7730633088233413E-2</v>
      </c>
      <c r="O1582" s="9">
        <v>5.7710622739193133E-2</v>
      </c>
      <c r="P1582" s="13">
        <v>0.59979939819458372</v>
      </c>
      <c r="Q1582" s="14" t="s">
        <v>878</v>
      </c>
      <c r="R1582" s="15" t="s">
        <v>879</v>
      </c>
      <c r="S1582" s="16" t="s">
        <v>880</v>
      </c>
      <c r="T1582" s="2" cm="1">
        <f t="array" ref="T1582">IFERROR(INDEX($AB$4:$AB$63,MATCH(C1582&amp;Q1582,$Z$4:$Z$63&amp;$Y$4:$Y$63,0)),"")</f>
        <v>2</v>
      </c>
    </row>
    <row r="1583" spans="1:20" x14ac:dyDescent="0.25">
      <c r="A1583" s="1" t="s">
        <v>19</v>
      </c>
      <c r="B1583" s="1" t="s">
        <v>820</v>
      </c>
      <c r="C1583" s="1">
        <v>6379478</v>
      </c>
      <c r="D1583" s="1" t="s">
        <v>839</v>
      </c>
      <c r="E1583" s="7">
        <v>10.976572023964575</v>
      </c>
      <c r="F1583" s="10">
        <v>67966.880000000005</v>
      </c>
      <c r="G1583" s="10">
        <v>6262</v>
      </c>
      <c r="H1583" s="11">
        <v>8734</v>
      </c>
      <c r="I1583" s="11">
        <v>2472</v>
      </c>
      <c r="J1583" s="9">
        <v>-0.39476205685084637</v>
      </c>
      <c r="K1583" s="8">
        <v>3.963655070410823E-3</v>
      </c>
      <c r="L1583" s="12">
        <v>1.5647006282426628E-3</v>
      </c>
      <c r="M1583" s="1" t="s">
        <v>28</v>
      </c>
      <c r="N1583" s="1">
        <v>3.4244542997209089E-2</v>
      </c>
      <c r="O1583" s="9">
        <v>1.3518446229495508E-2</v>
      </c>
      <c r="P1583" s="13">
        <v>0.81557697317009636</v>
      </c>
      <c r="Q1583" s="14" t="s">
        <v>878</v>
      </c>
      <c r="R1583" s="15" t="s">
        <v>879</v>
      </c>
      <c r="S1583" s="16" t="s">
        <v>880</v>
      </c>
      <c r="T1583" s="2" t="str" cm="1">
        <f t="array" ref="T1583">IFERROR(INDEX($AB$4:$AB$63,MATCH(C1583&amp;Q1583,$Z$4:$Z$63&amp;$Y$4:$Y$63,0)),"")</f>
        <v/>
      </c>
    </row>
    <row r="1584" spans="1:20" x14ac:dyDescent="0.25">
      <c r="A1584" s="1" t="s">
        <v>31</v>
      </c>
      <c r="B1584" s="1" t="s">
        <v>98</v>
      </c>
      <c r="C1584" s="1">
        <v>6425822</v>
      </c>
      <c r="D1584" s="1" t="s">
        <v>104</v>
      </c>
      <c r="E1584" s="7">
        <v>10.616626548258937</v>
      </c>
      <c r="F1584" s="10">
        <v>90790.219999999972</v>
      </c>
      <c r="G1584" s="10">
        <v>8552</v>
      </c>
      <c r="H1584" s="11">
        <v>12831</v>
      </c>
      <c r="I1584" s="11">
        <v>4279</v>
      </c>
      <c r="J1584" s="9">
        <v>-0.50035079513564074</v>
      </c>
      <c r="K1584" s="8">
        <v>5.2946540410081198E-3</v>
      </c>
      <c r="L1584" s="12">
        <v>2.6491843593865463E-3</v>
      </c>
      <c r="M1584" s="1" t="s">
        <v>28</v>
      </c>
      <c r="N1584" s="1">
        <v>0.29266836731322282</v>
      </c>
      <c r="O1584" s="9">
        <v>0.14643685029622081</v>
      </c>
      <c r="P1584" s="13">
        <v>0.99929890161252632</v>
      </c>
      <c r="Q1584" s="14" t="s">
        <v>878</v>
      </c>
      <c r="R1584" s="15" t="s">
        <v>879</v>
      </c>
      <c r="S1584" s="16" t="s">
        <v>880</v>
      </c>
      <c r="T1584" s="2" cm="1">
        <f t="array" ref="T1584">IFERROR(INDEX($AB$4:$AB$63,MATCH(C1584&amp;Q1584,$Z$4:$Z$63&amp;$Y$4:$Y$63,0)),"")</f>
        <v>10</v>
      </c>
    </row>
    <row r="1585" spans="1:20" x14ac:dyDescent="0.25">
      <c r="A1585" s="1" t="s">
        <v>31</v>
      </c>
      <c r="B1585" s="1" t="s">
        <v>792</v>
      </c>
      <c r="C1585" s="1">
        <v>6420685</v>
      </c>
      <c r="D1585" s="1" t="s">
        <v>806</v>
      </c>
      <c r="E1585" s="7">
        <v>8.2437931034482759</v>
      </c>
      <c r="F1585" s="10">
        <v>8535.6400000000012</v>
      </c>
      <c r="G1585" s="10">
        <v>1044</v>
      </c>
      <c r="H1585" s="11">
        <v>5215</v>
      </c>
      <c r="I1585" s="11">
        <v>4171</v>
      </c>
      <c r="J1585" s="9">
        <v>-3.9952107279693485</v>
      </c>
      <c r="K1585" s="8">
        <v>4.9777675192978462E-4</v>
      </c>
      <c r="L1585" s="12">
        <v>1.9887230194436125E-3</v>
      </c>
      <c r="M1585" s="1" t="s">
        <v>28</v>
      </c>
      <c r="N1585" s="1">
        <v>5.319518952115268E-2</v>
      </c>
      <c r="O1585" s="9">
        <v>0.21252599185127186</v>
      </c>
      <c r="P1585" s="13">
        <v>0.81818181818181823</v>
      </c>
      <c r="Q1585" s="14" t="s">
        <v>878</v>
      </c>
      <c r="R1585" s="15" t="s">
        <v>879</v>
      </c>
      <c r="S1585" s="16" t="s">
        <v>880</v>
      </c>
      <c r="T1585" s="2" cm="1">
        <f t="array" ref="T1585">IFERROR(INDEX($AB$4:$AB$63,MATCH(C1585&amp;Q1585,$Z$4:$Z$63&amp;$Y$4:$Y$63,0)),"")</f>
        <v>17</v>
      </c>
    </row>
    <row r="1586" spans="1:20" x14ac:dyDescent="0.25">
      <c r="A1586" s="1" t="s">
        <v>31</v>
      </c>
      <c r="B1586" s="1" t="s">
        <v>150</v>
      </c>
      <c r="C1586" s="1">
        <v>6427568</v>
      </c>
      <c r="D1586" s="1" t="s">
        <v>171</v>
      </c>
      <c r="E1586" s="7">
        <v>5.4192931937172784</v>
      </c>
      <c r="F1586" s="10">
        <v>23756.920000000002</v>
      </c>
      <c r="G1586" s="10">
        <v>4396</v>
      </c>
      <c r="H1586" s="11">
        <v>8744</v>
      </c>
      <c r="I1586" s="11">
        <v>4348</v>
      </c>
      <c r="J1586" s="9">
        <v>-0.98908098271155598</v>
      </c>
      <c r="K1586" s="8">
        <v>1.3854429748039675E-3</v>
      </c>
      <c r="L1586" s="12">
        <v>1.3703152990099297E-3</v>
      </c>
      <c r="M1586" s="1" t="s">
        <v>28</v>
      </c>
      <c r="N1586" s="1">
        <v>7.9112258698390017E-2</v>
      </c>
      <c r="O1586" s="9">
        <v>7.8248430577934444E-2</v>
      </c>
      <c r="P1586" s="13">
        <v>0.95898778359511339</v>
      </c>
      <c r="Q1586" s="14" t="s">
        <v>878</v>
      </c>
      <c r="R1586" s="15" t="s">
        <v>879</v>
      </c>
      <c r="S1586" s="16" t="s">
        <v>880</v>
      </c>
      <c r="T1586" s="2" t="str" cm="1">
        <f t="array" ref="T1586">IFERROR(INDEX($AB$4:$AB$63,MATCH(C1586&amp;Q1586,$Z$4:$Z$63&amp;$Y$4:$Y$63,0)),"")</f>
        <v/>
      </c>
    </row>
    <row r="1587" spans="1:20" x14ac:dyDescent="0.25">
      <c r="A1587" s="1" t="s">
        <v>19</v>
      </c>
      <c r="B1587" s="1" t="s">
        <v>114</v>
      </c>
      <c r="C1587" s="1">
        <v>6379639</v>
      </c>
      <c r="D1587" s="1" t="s">
        <v>115</v>
      </c>
      <c r="E1587" s="7">
        <v>4.2657070707070703</v>
      </c>
      <c r="F1587" s="10">
        <v>3796.45</v>
      </c>
      <c r="G1587" s="10">
        <v>895</v>
      </c>
      <c r="H1587" s="11">
        <v>5081</v>
      </c>
      <c r="I1587" s="11">
        <v>4186</v>
      </c>
      <c r="J1587" s="9">
        <v>-4.6770949720670387</v>
      </c>
      <c r="K1587" s="8">
        <v>2.2139927994430767E-4</v>
      </c>
      <c r="L1587" s="12">
        <v>1.0355054590467842E-3</v>
      </c>
      <c r="M1587" s="1" t="s">
        <v>28</v>
      </c>
      <c r="N1587" s="1">
        <v>1.2028564899009895E-2</v>
      </c>
      <c r="O1587" s="9">
        <v>5.6258740410341249E-2</v>
      </c>
      <c r="P1587" s="13">
        <v>0.90404040404040409</v>
      </c>
      <c r="Q1587" s="14" t="s">
        <v>878</v>
      </c>
      <c r="R1587" s="15" t="s">
        <v>879</v>
      </c>
      <c r="S1587" s="16" t="s">
        <v>880</v>
      </c>
      <c r="T1587" s="2" t="str" cm="1">
        <f t="array" ref="T1587">IFERROR(INDEX($AB$4:$AB$63,MATCH(C1587&amp;Q1587,$Z$4:$Z$63&amp;$Y$4:$Y$63,0)),"")</f>
        <v/>
      </c>
    </row>
    <row r="1588" spans="1:20" x14ac:dyDescent="0.25">
      <c r="A1588" s="1" t="s">
        <v>31</v>
      </c>
      <c r="B1588" s="1" t="s">
        <v>603</v>
      </c>
      <c r="C1588" s="1">
        <v>6420695</v>
      </c>
      <c r="D1588" s="1" t="s">
        <v>637</v>
      </c>
      <c r="E1588" s="7">
        <v>5.3458477508650537</v>
      </c>
      <c r="F1588" s="10">
        <v>38424.980000000018</v>
      </c>
      <c r="G1588" s="10">
        <v>7198</v>
      </c>
      <c r="H1588" s="11">
        <v>12056</v>
      </c>
      <c r="I1588" s="11">
        <v>4858</v>
      </c>
      <c r="J1588" s="9">
        <v>-0.6749096971380939</v>
      </c>
      <c r="K1588" s="8">
        <v>2.2408468184420779E-3</v>
      </c>
      <c r="L1588" s="12">
        <v>1.5123692475676042E-3</v>
      </c>
      <c r="M1588" s="1" t="s">
        <v>28</v>
      </c>
      <c r="N1588" s="1">
        <v>4.0443638048228286E-2</v>
      </c>
      <c r="O1588" s="9">
        <v>2.7295803506292442E-2</v>
      </c>
      <c r="P1588" s="13">
        <v>0.95794516901783333</v>
      </c>
      <c r="Q1588" s="14" t="s">
        <v>878</v>
      </c>
      <c r="R1588" s="15" t="s">
        <v>879</v>
      </c>
      <c r="S1588" s="16" t="s">
        <v>880</v>
      </c>
      <c r="T1588" s="2" t="str" cm="1">
        <f t="array" ref="T1588">IFERROR(INDEX($AB$4:$AB$63,MATCH(C1588&amp;Q1588,$Z$4:$Z$63&amp;$Y$4:$Y$63,0)),"")</f>
        <v/>
      </c>
    </row>
    <row r="1589" spans="1:20" x14ac:dyDescent="0.25">
      <c r="A1589" s="1" t="s">
        <v>31</v>
      </c>
      <c r="B1589" s="1" t="s">
        <v>98</v>
      </c>
      <c r="C1589" s="1">
        <v>6425875</v>
      </c>
      <c r="D1589" s="1" t="s">
        <v>108</v>
      </c>
      <c r="E1589" s="7">
        <v>5.3393496748374201</v>
      </c>
      <c r="F1589" s="10">
        <v>53366.80000000001</v>
      </c>
      <c r="G1589" s="10">
        <v>9995</v>
      </c>
      <c r="H1589" s="11">
        <v>14677</v>
      </c>
      <c r="I1589" s="11">
        <v>4682</v>
      </c>
      <c r="J1589" s="9">
        <v>-0.46843421710855426</v>
      </c>
      <c r="K1589" s="8">
        <v>3.1122156469680575E-3</v>
      </c>
      <c r="L1589" s="12">
        <v>1.4578683000604747E-3</v>
      </c>
      <c r="M1589" s="1" t="s">
        <v>28</v>
      </c>
      <c r="N1589" s="1">
        <v>0.17203146137030298</v>
      </c>
      <c r="O1589" s="9">
        <v>8.0585422925038369E-2</v>
      </c>
      <c r="P1589" s="13">
        <v>1</v>
      </c>
      <c r="Q1589" s="14" t="s">
        <v>878</v>
      </c>
      <c r="R1589" s="15" t="s">
        <v>879</v>
      </c>
      <c r="S1589" s="16" t="s">
        <v>880</v>
      </c>
      <c r="T1589" s="2" t="str" cm="1">
        <f t="array" ref="T1589">IFERROR(INDEX($AB$4:$AB$63,MATCH(C1589&amp;Q1589,$Z$4:$Z$63&amp;$Y$4:$Y$63,0)),"")</f>
        <v/>
      </c>
    </row>
    <row r="1590" spans="1:20" x14ac:dyDescent="0.25">
      <c r="A1590" s="1" t="s">
        <v>31</v>
      </c>
      <c r="B1590" s="1" t="s">
        <v>672</v>
      </c>
      <c r="C1590" s="1">
        <v>6427675</v>
      </c>
      <c r="D1590" s="1" t="s">
        <v>686</v>
      </c>
      <c r="E1590" s="7">
        <v>10.838991164299303</v>
      </c>
      <c r="F1590" s="10">
        <v>93526.660000000076</v>
      </c>
      <c r="G1590" s="10">
        <v>8645</v>
      </c>
      <c r="H1590" s="11">
        <v>15768</v>
      </c>
      <c r="I1590" s="11">
        <v>7123</v>
      </c>
      <c r="J1590" s="9">
        <v>-0.82394447657605552</v>
      </c>
      <c r="K1590" s="8">
        <v>5.454236241645774E-3</v>
      </c>
      <c r="L1590" s="12">
        <v>4.4939878252449796E-3</v>
      </c>
      <c r="M1590" s="1" t="s">
        <v>28</v>
      </c>
      <c r="N1590" s="1">
        <v>5.2041184570660572E-2</v>
      </c>
      <c r="O1590" s="9">
        <v>4.287904658147082E-2</v>
      </c>
      <c r="P1590" s="13">
        <v>0.96689408343585725</v>
      </c>
      <c r="Q1590" s="14" t="s">
        <v>878</v>
      </c>
      <c r="R1590" s="15" t="s">
        <v>879</v>
      </c>
      <c r="S1590" s="16" t="s">
        <v>880</v>
      </c>
      <c r="T1590" s="2" cm="1">
        <f t="array" ref="T1590">IFERROR(INDEX($AB$4:$AB$63,MATCH(C1590&amp;Q1590,$Z$4:$Z$63&amp;$Y$4:$Y$63,0)),"")</f>
        <v>3</v>
      </c>
    </row>
    <row r="1591" spans="1:20" x14ac:dyDescent="0.25">
      <c r="A1591" s="1" t="s">
        <v>19</v>
      </c>
      <c r="B1591" s="1" t="s">
        <v>603</v>
      </c>
      <c r="C1591" s="1">
        <v>6371138</v>
      </c>
      <c r="D1591" s="1" t="s">
        <v>612</v>
      </c>
      <c r="E1591" s="7">
        <v>16.013496732026145</v>
      </c>
      <c r="F1591" s="10">
        <v>23692.14</v>
      </c>
      <c r="G1591" s="10">
        <v>1500</v>
      </c>
      <c r="H1591" s="11">
        <v>3685</v>
      </c>
      <c r="I1591" s="11">
        <v>2185</v>
      </c>
      <c r="J1591" s="9">
        <v>-1.4566666666666668</v>
      </c>
      <c r="K1591" s="8">
        <v>1.3816651704460033E-3</v>
      </c>
      <c r="L1591" s="12">
        <v>2.0126255982830118E-3</v>
      </c>
      <c r="M1591" s="1" t="s">
        <v>28</v>
      </c>
      <c r="N1591" s="1">
        <v>2.4936807637842642E-2</v>
      </c>
      <c r="O1591" s="9">
        <v>3.6324616459124118E-2</v>
      </c>
      <c r="P1591" s="13">
        <v>0.81699346405228757</v>
      </c>
      <c r="Q1591" s="14" t="s">
        <v>878</v>
      </c>
      <c r="R1591" s="15" t="s">
        <v>879</v>
      </c>
      <c r="S1591" s="16" t="s">
        <v>880</v>
      </c>
      <c r="T1591" s="2" cm="1">
        <f t="array" ref="T1591">IFERROR(INDEX($AB$4:$AB$63,MATCH(C1591&amp;Q1591,$Z$4:$Z$63&amp;$Y$4:$Y$63,0)),"")</f>
        <v>16</v>
      </c>
    </row>
    <row r="1592" spans="1:20" x14ac:dyDescent="0.25">
      <c r="A1592" s="1" t="s">
        <v>31</v>
      </c>
      <c r="B1592" s="1" t="s">
        <v>114</v>
      </c>
      <c r="C1592" s="1">
        <v>6425792</v>
      </c>
      <c r="D1592" s="1" t="s">
        <v>123</v>
      </c>
      <c r="E1592" s="7">
        <v>4.2561508452535746</v>
      </c>
      <c r="F1592" s="10">
        <v>15572.149999999994</v>
      </c>
      <c r="G1592" s="10">
        <v>3670</v>
      </c>
      <c r="H1592" s="11">
        <v>10126</v>
      </c>
      <c r="I1592" s="11">
        <v>6456</v>
      </c>
      <c r="J1592" s="9">
        <v>-1.7591280653950954</v>
      </c>
      <c r="K1592" s="8">
        <v>9.0812806626842165E-4</v>
      </c>
      <c r="L1592" s="12">
        <v>1.5975135683457575E-3</v>
      </c>
      <c r="M1592" s="1" t="s">
        <v>28</v>
      </c>
      <c r="N1592" s="1">
        <v>4.9338360018469057E-2</v>
      </c>
      <c r="O1592" s="9">
        <v>8.6792493809056195E-2</v>
      </c>
      <c r="P1592" s="13">
        <v>0.95448634590377113</v>
      </c>
      <c r="Q1592" s="14" t="s">
        <v>878</v>
      </c>
      <c r="R1592" s="15" t="s">
        <v>879</v>
      </c>
      <c r="S1592" s="16" t="s">
        <v>880</v>
      </c>
      <c r="T1592" s="2" t="str" cm="1">
        <f t="array" ref="T1592">IFERROR(INDEX($AB$4:$AB$63,MATCH(C1592&amp;Q1592,$Z$4:$Z$63&amp;$Y$4:$Y$63,0)),"")</f>
        <v/>
      </c>
    </row>
    <row r="1593" spans="1:20" x14ac:dyDescent="0.25">
      <c r="A1593" s="1" t="s">
        <v>31</v>
      </c>
      <c r="B1593" s="1" t="s">
        <v>114</v>
      </c>
      <c r="C1593" s="1">
        <v>6425786</v>
      </c>
      <c r="D1593" s="1" t="s">
        <v>121</v>
      </c>
      <c r="E1593" s="7">
        <v>4.2629172320217084</v>
      </c>
      <c r="F1593" s="10">
        <v>15686.949999999997</v>
      </c>
      <c r="G1593" s="10">
        <v>3680</v>
      </c>
      <c r="H1593" s="11">
        <v>10126</v>
      </c>
      <c r="I1593" s="11">
        <v>6446</v>
      </c>
      <c r="J1593" s="9">
        <v>-1.7516304347826086</v>
      </c>
      <c r="K1593" s="8">
        <v>9.1482290943443393E-4</v>
      </c>
      <c r="L1593" s="12">
        <v>1.6024316506017284E-3</v>
      </c>
      <c r="M1593" s="1" t="s">
        <v>28</v>
      </c>
      <c r="N1593" s="1">
        <v>4.9702089094423273E-2</v>
      </c>
      <c r="O1593" s="9">
        <v>8.7059691930068586E-2</v>
      </c>
      <c r="P1593" s="13">
        <v>0.99864314789687925</v>
      </c>
      <c r="Q1593" s="14" t="s">
        <v>878</v>
      </c>
      <c r="R1593" s="15" t="s">
        <v>879</v>
      </c>
      <c r="S1593" s="16" t="s">
        <v>880</v>
      </c>
      <c r="T1593" s="2" t="str" cm="1">
        <f t="array" ref="T1593">IFERROR(INDEX($AB$4:$AB$63,MATCH(C1593&amp;Q1593,$Z$4:$Z$63&amp;$Y$4:$Y$63,0)),"")</f>
        <v/>
      </c>
    </row>
    <row r="1594" spans="1:20" x14ac:dyDescent="0.25">
      <c r="A1594" s="1" t="s">
        <v>31</v>
      </c>
      <c r="B1594" s="1" t="s">
        <v>66</v>
      </c>
      <c r="C1594" s="1">
        <v>6420681</v>
      </c>
      <c r="D1594" s="1" t="s">
        <v>78</v>
      </c>
      <c r="E1594" s="7">
        <v>5.4014169619943768</v>
      </c>
      <c r="F1594" s="10">
        <v>79137.709999999977</v>
      </c>
      <c r="G1594" s="10">
        <v>14726</v>
      </c>
      <c r="H1594" s="11">
        <v>27008</v>
      </c>
      <c r="I1594" s="11">
        <v>12282</v>
      </c>
      <c r="J1594" s="9">
        <v>-0.8340350400651908</v>
      </c>
      <c r="K1594" s="8">
        <v>4.6151093812486482E-3</v>
      </c>
      <c r="L1594" s="12">
        <v>3.8491629376949544E-3</v>
      </c>
      <c r="M1594" s="1" t="s">
        <v>28</v>
      </c>
      <c r="N1594" s="1">
        <v>0.1135454632676325</v>
      </c>
      <c r="O1594" s="9">
        <v>9.4700895005640523E-2</v>
      </c>
      <c r="P1594" s="13">
        <v>0.8997922522302334</v>
      </c>
      <c r="Q1594" s="14" t="s">
        <v>878</v>
      </c>
      <c r="R1594" s="15" t="s">
        <v>879</v>
      </c>
      <c r="S1594" s="16" t="s">
        <v>880</v>
      </c>
      <c r="T1594" s="2" cm="1">
        <f t="array" ref="T1594">IFERROR(INDEX($AB$4:$AB$63,MATCH(C1594&amp;Q1594,$Z$4:$Z$63&amp;$Y$4:$Y$63,0)),"")</f>
        <v>5</v>
      </c>
    </row>
    <row r="1595" spans="1:20" x14ac:dyDescent="0.25">
      <c r="A1595" s="1" t="s">
        <v>31</v>
      </c>
      <c r="B1595" s="1" t="s">
        <v>533</v>
      </c>
      <c r="C1595" s="1">
        <v>6426279</v>
      </c>
      <c r="D1595" s="1" t="s">
        <v>534</v>
      </c>
      <c r="E1595" s="7">
        <v>2.151640276086074</v>
      </c>
      <c r="F1595" s="10">
        <v>123800.87999999999</v>
      </c>
      <c r="G1595" s="10">
        <v>57600</v>
      </c>
      <c r="H1595" s="11">
        <v>70272</v>
      </c>
      <c r="I1595" s="11">
        <v>12672</v>
      </c>
      <c r="J1595" s="9">
        <v>-0.22</v>
      </c>
      <c r="K1595" s="8">
        <v>7.2197515279989561E-3</v>
      </c>
      <c r="L1595" s="12">
        <v>1.5883453361597703E-3</v>
      </c>
      <c r="M1595" s="1" t="s">
        <v>28</v>
      </c>
      <c r="N1595" s="1">
        <v>1</v>
      </c>
      <c r="O1595" s="9">
        <v>0.22</v>
      </c>
      <c r="P1595" s="13">
        <v>0.97442143727162001</v>
      </c>
      <c r="Q1595" s="14" t="s">
        <v>878</v>
      </c>
      <c r="R1595" s="15" t="s">
        <v>879</v>
      </c>
      <c r="S1595" s="16" t="s">
        <v>880</v>
      </c>
      <c r="T1595" s="2" t="str" cm="1">
        <f t="array" ref="T1595">IFERROR(INDEX($AB$4:$AB$63,MATCH(C1595&amp;Q1595,$Z$4:$Z$63&amp;$Y$4:$Y$63,0)),"")</f>
        <v/>
      </c>
    </row>
    <row r="1596" spans="1:20" x14ac:dyDescent="0.25">
      <c r="A1596" s="1" t="s">
        <v>31</v>
      </c>
      <c r="B1596" s="1" t="s">
        <v>672</v>
      </c>
      <c r="C1596" s="1">
        <v>6427609</v>
      </c>
      <c r="D1596" s="1" t="s">
        <v>687</v>
      </c>
      <c r="E1596" s="7">
        <v>5.4804365565075495</v>
      </c>
      <c r="F1596" s="10">
        <v>49445.640000000014</v>
      </c>
      <c r="G1596" s="10">
        <v>9048</v>
      </c>
      <c r="H1596" s="11">
        <v>21844</v>
      </c>
      <c r="I1596" s="11">
        <v>12796</v>
      </c>
      <c r="J1596" s="9">
        <v>-1.414235190097259</v>
      </c>
      <c r="K1596" s="8">
        <v>2.8835435979363512E-3</v>
      </c>
      <c r="L1596" s="12">
        <v>4.07800882838125E-3</v>
      </c>
      <c r="M1596" s="1" t="s">
        <v>28</v>
      </c>
      <c r="N1596" s="1">
        <v>2.7513114201388522E-2</v>
      </c>
      <c r="O1596" s="9">
        <v>3.8910014292768288E-2</v>
      </c>
      <c r="P1596" s="13">
        <v>0.92288861689106483</v>
      </c>
      <c r="Q1596" s="14" t="s">
        <v>878</v>
      </c>
      <c r="R1596" s="15" t="s">
        <v>879</v>
      </c>
      <c r="S1596" s="16" t="s">
        <v>880</v>
      </c>
      <c r="T1596" s="2" cm="1">
        <f t="array" ref="T1596">IFERROR(INDEX($AB$4:$AB$63,MATCH(C1596&amp;Q1596,$Z$4:$Z$63&amp;$Y$4:$Y$63,0)),"")</f>
        <v>4</v>
      </c>
    </row>
    <row r="1597" spans="1:20" x14ac:dyDescent="0.25">
      <c r="A1597" s="1" t="s">
        <v>19</v>
      </c>
      <c r="B1597" s="1" t="s">
        <v>672</v>
      </c>
      <c r="C1597" s="1">
        <v>6378858</v>
      </c>
      <c r="D1597" s="1" t="s">
        <v>683</v>
      </c>
      <c r="E1597" s="7">
        <v>10.945247829739573</v>
      </c>
      <c r="F1597" s="10">
        <v>77580.200000000012</v>
      </c>
      <c r="G1597" s="10">
        <v>7090</v>
      </c>
      <c r="H1597" s="11">
        <v>17496</v>
      </c>
      <c r="I1597" s="11">
        <v>10406</v>
      </c>
      <c r="J1597" s="9">
        <v>-1.4677009873060649</v>
      </c>
      <c r="K1597" s="8">
        <v>4.5242793709742999E-3</v>
      </c>
      <c r="L1597" s="12">
        <v>6.6402892996274424E-3</v>
      </c>
      <c r="M1597" s="1" t="s">
        <v>28</v>
      </c>
      <c r="N1597" s="1">
        <v>4.3168071085065568E-2</v>
      </c>
      <c r="O1597" s="9">
        <v>6.3357820551649124E-2</v>
      </c>
      <c r="P1597" s="13">
        <v>0.99271912629515546</v>
      </c>
      <c r="Q1597" s="14" t="s">
        <v>878</v>
      </c>
      <c r="R1597" s="15" t="s">
        <v>879</v>
      </c>
      <c r="S1597" s="16" t="s">
        <v>880</v>
      </c>
      <c r="T1597" s="2" cm="1">
        <f t="array" ref="T1597">IFERROR(INDEX($AB$4:$AB$63,MATCH(C1597&amp;Q1597,$Z$4:$Z$63&amp;$Y$4:$Y$63,0)),"")</f>
        <v>1</v>
      </c>
    </row>
    <row r="1598" spans="1:20" x14ac:dyDescent="0.25">
      <c r="A1598" s="1" t="s">
        <v>19</v>
      </c>
      <c r="B1598" s="1" t="s">
        <v>315</v>
      </c>
      <c r="C1598" s="1">
        <v>6332924</v>
      </c>
      <c r="D1598" s="1" t="s">
        <v>320</v>
      </c>
      <c r="E1598" s="7">
        <v>33.70723809523809</v>
      </c>
      <c r="F1598" s="10">
        <v>127413.35999999999</v>
      </c>
      <c r="G1598" s="10">
        <v>3780</v>
      </c>
      <c r="H1598" s="11">
        <v>3672</v>
      </c>
      <c r="I1598" s="11">
        <v>-108</v>
      </c>
      <c r="J1598" s="9">
        <v>2.8571428571428571E-2</v>
      </c>
      <c r="K1598" s="8">
        <v>7.4755339899013765E-3</v>
      </c>
      <c r="L1598" s="12">
        <v>2.135866854257536E-4</v>
      </c>
      <c r="M1598" s="1" t="s">
        <v>22</v>
      </c>
      <c r="N1598" s="1">
        <v>8.6727343121650036E-2</v>
      </c>
      <c r="O1598" s="9">
        <v>2.4779240891900011E-3</v>
      </c>
      <c r="P1598" s="13">
        <v>1</v>
      </c>
      <c r="Q1598" s="1" t="s">
        <v>897</v>
      </c>
      <c r="R1598" s="1" t="s">
        <v>898</v>
      </c>
      <c r="S1598" s="1" t="s">
        <v>899</v>
      </c>
      <c r="T1598" s="2" t="str" cm="1">
        <f t="array" ref="T1598">IFERROR(INDEX($AB$4:$AB$63,MATCH(C1598&amp;Q1598,$Z$4:$Z$63&amp;$Y$4:$Y$63,0)),"")</f>
        <v/>
      </c>
    </row>
    <row r="1599" spans="1:20" x14ac:dyDescent="0.25">
      <c r="A1599" s="1" t="s">
        <v>19</v>
      </c>
      <c r="B1599" s="1" t="s">
        <v>672</v>
      </c>
      <c r="C1599" s="1">
        <v>6378858</v>
      </c>
      <c r="D1599" s="1" t="s">
        <v>683</v>
      </c>
      <c r="E1599" s="7">
        <v>10.787849029815428</v>
      </c>
      <c r="F1599" s="10">
        <v>83832.7</v>
      </c>
      <c r="G1599" s="10">
        <v>7800</v>
      </c>
      <c r="H1599" s="11">
        <v>11648</v>
      </c>
      <c r="I1599" s="11">
        <v>3848</v>
      </c>
      <c r="J1599" s="9">
        <v>-0.49333333333333335</v>
      </c>
      <c r="K1599" s="8">
        <v>4.9185909414460553E-3</v>
      </c>
      <c r="L1599" s="12">
        <v>2.4265048644467207E-3</v>
      </c>
      <c r="M1599" s="1" t="s">
        <v>28</v>
      </c>
      <c r="N1599" s="1">
        <v>4.17560233639118E-2</v>
      </c>
      <c r="O1599" s="9">
        <v>2.0599638192863156E-2</v>
      </c>
      <c r="P1599" s="13">
        <v>0.922858495030762</v>
      </c>
      <c r="Q1599" s="14" t="s">
        <v>897</v>
      </c>
      <c r="R1599" s="1" t="s">
        <v>898</v>
      </c>
      <c r="S1599" s="1" t="s">
        <v>899</v>
      </c>
      <c r="T1599" s="2" t="str" cm="1">
        <f t="array" ref="T1599">IFERROR(INDEX($AB$4:$AB$63,MATCH(C1599&amp;Q1599,$Z$4:$Z$63&amp;$Y$4:$Y$63,0)),"")</f>
        <v/>
      </c>
    </row>
    <row r="1600" spans="1:20" x14ac:dyDescent="0.25">
      <c r="A1600" s="1" t="s">
        <v>31</v>
      </c>
      <c r="B1600" s="1" t="s">
        <v>820</v>
      </c>
      <c r="C1600" s="1">
        <v>6425760</v>
      </c>
      <c r="D1600" s="1" t="s">
        <v>855</v>
      </c>
      <c r="E1600" s="7">
        <v>28.545632549268912</v>
      </c>
      <c r="F1600" s="10">
        <v>122153.45999999996</v>
      </c>
      <c r="G1600" s="10">
        <v>4305</v>
      </c>
      <c r="H1600" s="11">
        <v>5823</v>
      </c>
      <c r="I1600" s="11">
        <v>1518</v>
      </c>
      <c r="J1600" s="9">
        <v>-0.35261324041811848</v>
      </c>
      <c r="K1600" s="8">
        <v>7.1669277241731798E-3</v>
      </c>
      <c r="L1600" s="12">
        <v>2.5271536086631562E-3</v>
      </c>
      <c r="M1600" s="1" t="s">
        <v>28</v>
      </c>
      <c r="N1600" s="1">
        <v>5.9727353795307636E-2</v>
      </c>
      <c r="O1600" s="9">
        <v>2.1060655763362832E-2</v>
      </c>
      <c r="P1600" s="13">
        <v>0.91226954863318499</v>
      </c>
      <c r="Q1600" s="14" t="s">
        <v>897</v>
      </c>
      <c r="R1600" s="1" t="s">
        <v>898</v>
      </c>
      <c r="S1600" s="1" t="s">
        <v>899</v>
      </c>
      <c r="T1600" s="2" t="str" cm="1">
        <f t="array" ref="T1600">IFERROR(INDEX($AB$4:$AB$63,MATCH(C1600&amp;Q1600,$Z$4:$Z$63&amp;$Y$4:$Y$63,0)),"")</f>
        <v/>
      </c>
    </row>
    <row r="1601" spans="1:20" x14ac:dyDescent="0.25">
      <c r="A1601" s="1" t="s">
        <v>19</v>
      </c>
      <c r="B1601" s="1" t="s">
        <v>278</v>
      </c>
      <c r="C1601" s="1">
        <v>6212630</v>
      </c>
      <c r="D1601" s="1" t="s">
        <v>279</v>
      </c>
      <c r="E1601" s="7">
        <v>267.93928571428569</v>
      </c>
      <c r="F1601" s="10">
        <v>33760.35</v>
      </c>
      <c r="G1601" s="10">
        <v>126</v>
      </c>
      <c r="H1601" s="11">
        <v>132</v>
      </c>
      <c r="I1601" s="11">
        <v>6</v>
      </c>
      <c r="J1601" s="9">
        <v>-4.7619047619047616E-2</v>
      </c>
      <c r="K1601" s="8">
        <v>1.9807706502361052E-3</v>
      </c>
      <c r="L1601" s="12">
        <v>9.4322411916005004E-5</v>
      </c>
      <c r="M1601" s="1" t="s">
        <v>28</v>
      </c>
      <c r="N1601" s="1">
        <v>3.5450181822580584E-2</v>
      </c>
      <c r="O1601" s="9">
        <v>1.688103896313361E-3</v>
      </c>
      <c r="P1601" s="13">
        <v>1</v>
      </c>
      <c r="Q1601" s="14" t="s">
        <v>897</v>
      </c>
      <c r="R1601" s="1" t="s">
        <v>898</v>
      </c>
      <c r="S1601" s="1" t="s">
        <v>899</v>
      </c>
      <c r="T1601" s="2" t="str" cm="1">
        <f t="array" ref="T1601">IFERROR(INDEX($AB$4:$AB$63,MATCH(C1601&amp;Q1601,$Z$4:$Z$63&amp;$Y$4:$Y$63,0)),"")</f>
        <v/>
      </c>
    </row>
    <row r="1602" spans="1:20" x14ac:dyDescent="0.25">
      <c r="A1602" s="1" t="s">
        <v>19</v>
      </c>
      <c r="B1602" s="1" t="s">
        <v>672</v>
      </c>
      <c r="C1602" s="1">
        <v>6175770</v>
      </c>
      <c r="D1602" s="1" t="s">
        <v>677</v>
      </c>
      <c r="E1602" s="7">
        <v>500.17925764192137</v>
      </c>
      <c r="F1602" s="10">
        <v>114541.04999999999</v>
      </c>
      <c r="G1602" s="10">
        <v>229</v>
      </c>
      <c r="H1602" s="11">
        <v>240</v>
      </c>
      <c r="I1602" s="11">
        <v>11</v>
      </c>
      <c r="J1602" s="9">
        <v>-4.8034934497816595E-2</v>
      </c>
      <c r="K1602" s="8">
        <v>6.7202961488025516E-3</v>
      </c>
      <c r="L1602" s="12">
        <v>3.2280898531365971E-4</v>
      </c>
      <c r="M1602" s="1" t="s">
        <v>28</v>
      </c>
      <c r="N1602" s="1">
        <v>5.705146989094935E-2</v>
      </c>
      <c r="O1602" s="9">
        <v>2.7404636192159076E-3</v>
      </c>
      <c r="P1602" s="13">
        <v>1</v>
      </c>
      <c r="Q1602" s="14" t="s">
        <v>897</v>
      </c>
      <c r="R1602" s="1" t="s">
        <v>898</v>
      </c>
      <c r="S1602" s="1" t="s">
        <v>899</v>
      </c>
      <c r="T1602" s="2" t="str" cm="1">
        <f t="array" ref="T1602">IFERROR(INDEX($AB$4:$AB$63,MATCH(C1602&amp;Q1602,$Z$4:$Z$63&amp;$Y$4:$Y$63,0)),"")</f>
        <v/>
      </c>
    </row>
    <row r="1603" spans="1:20" x14ac:dyDescent="0.25">
      <c r="A1603" s="1" t="s">
        <v>19</v>
      </c>
      <c r="B1603" s="1" t="s">
        <v>603</v>
      </c>
      <c r="C1603" s="1">
        <v>6371138</v>
      </c>
      <c r="D1603" s="1" t="s">
        <v>612</v>
      </c>
      <c r="E1603" s="7">
        <v>16.003258754863811</v>
      </c>
      <c r="F1603" s="10">
        <v>25333.23</v>
      </c>
      <c r="G1603" s="10">
        <v>1656</v>
      </c>
      <c r="H1603" s="11">
        <v>2057</v>
      </c>
      <c r="I1603" s="11">
        <v>401</v>
      </c>
      <c r="J1603" s="9">
        <v>-0.24214975845410627</v>
      </c>
      <c r="K1603" s="8">
        <v>1.4863388104590387E-3</v>
      </c>
      <c r="L1603" s="12">
        <v>3.5991658393361988E-4</v>
      </c>
      <c r="M1603" s="1" t="s">
        <v>28</v>
      </c>
      <c r="N1603" s="1">
        <v>2.6894788199812589E-2</v>
      </c>
      <c r="O1603" s="9">
        <v>6.5125664662589663E-3</v>
      </c>
      <c r="P1603" s="13">
        <v>0.53696498054474706</v>
      </c>
      <c r="Q1603" s="1" t="s">
        <v>897</v>
      </c>
      <c r="R1603" s="1" t="s">
        <v>898</v>
      </c>
      <c r="S1603" s="1" t="s">
        <v>899</v>
      </c>
      <c r="T1603" s="2" t="str" cm="1">
        <f t="array" ref="T1603">IFERROR(INDEX($AB$4:$AB$63,MATCH(C1603&amp;Q1603,$Z$4:$Z$63&amp;$Y$4:$Y$63,0)),"")</f>
        <v/>
      </c>
    </row>
    <row r="1604" spans="1:20" x14ac:dyDescent="0.25">
      <c r="A1604" s="1" t="s">
        <v>19</v>
      </c>
      <c r="B1604" s="1" t="s">
        <v>512</v>
      </c>
      <c r="C1604" s="1">
        <v>6278924</v>
      </c>
      <c r="D1604" s="1" t="s">
        <v>513</v>
      </c>
      <c r="E1604" s="7">
        <v>150.11356265356261</v>
      </c>
      <c r="F1604" s="10">
        <v>122192.43999999997</v>
      </c>
      <c r="G1604" s="10">
        <v>814</v>
      </c>
      <c r="H1604" s="11">
        <v>69</v>
      </c>
      <c r="I1604" s="11">
        <v>-745</v>
      </c>
      <c r="J1604" s="9">
        <v>0.91523341523341528</v>
      </c>
      <c r="K1604" s="8">
        <v>7.1692147395609413E-3</v>
      </c>
      <c r="L1604" s="12">
        <v>6.5615048906301002E-3</v>
      </c>
      <c r="M1604" s="1" t="s">
        <v>22</v>
      </c>
      <c r="N1604" s="1">
        <v>0.32002401533360819</v>
      </c>
      <c r="O1604" s="9">
        <v>0.29289667251048906</v>
      </c>
      <c r="P1604" s="13">
        <v>1</v>
      </c>
      <c r="Q1604" s="1" t="s">
        <v>897</v>
      </c>
      <c r="R1604" s="1" t="s">
        <v>898</v>
      </c>
      <c r="S1604" s="1" t="s">
        <v>899</v>
      </c>
      <c r="T1604" s="2" t="str" cm="1">
        <f t="array" ref="T1604">IFERROR(INDEX($AB$4:$AB$63,MATCH(C1604&amp;Q1604,$Z$4:$Z$63&amp;$Y$4:$Y$63,0)),"")</f>
        <v/>
      </c>
    </row>
    <row r="1605" spans="1:20" x14ac:dyDescent="0.25">
      <c r="A1605" s="1" t="s">
        <v>19</v>
      </c>
      <c r="B1605" s="1" t="s">
        <v>746</v>
      </c>
      <c r="C1605" s="1">
        <v>6332679</v>
      </c>
      <c r="D1605" s="1" t="s">
        <v>749</v>
      </c>
      <c r="E1605" s="7">
        <v>52.220034129692841</v>
      </c>
      <c r="F1605" s="10">
        <v>24299.32</v>
      </c>
      <c r="G1605" s="10">
        <v>496</v>
      </c>
      <c r="H1605" s="11">
        <v>745</v>
      </c>
      <c r="I1605" s="11">
        <v>249</v>
      </c>
      <c r="J1605" s="9">
        <v>-0.50201612903225812</v>
      </c>
      <c r="K1605" s="8">
        <v>1.4256777514657045E-3</v>
      </c>
      <c r="L1605" s="12">
        <v>7.1571322603822675E-4</v>
      </c>
      <c r="M1605" s="1" t="s">
        <v>28</v>
      </c>
      <c r="N1605" s="1">
        <v>2.3841772309196492E-2</v>
      </c>
      <c r="O1605" s="9">
        <v>1.1968954243931304E-2</v>
      </c>
      <c r="P1605" s="13">
        <v>0.42320819112627989</v>
      </c>
      <c r="Q1605" s="1" t="s">
        <v>897</v>
      </c>
      <c r="R1605" s="1" t="s">
        <v>898</v>
      </c>
      <c r="S1605" s="1" t="s">
        <v>899</v>
      </c>
      <c r="T1605" s="2" t="str" cm="1">
        <f t="array" ref="T1605">IFERROR(INDEX($AB$4:$AB$63,MATCH(C1605&amp;Q1605,$Z$4:$Z$63&amp;$Y$4:$Y$63,0)),"")</f>
        <v/>
      </c>
    </row>
    <row r="1606" spans="1:20" x14ac:dyDescent="0.25">
      <c r="A1606" s="1" t="s">
        <v>19</v>
      </c>
      <c r="B1606" s="1" t="s">
        <v>820</v>
      </c>
      <c r="C1606" s="1">
        <v>6379494</v>
      </c>
      <c r="D1606" s="1" t="s">
        <v>847</v>
      </c>
      <c r="E1606" s="7">
        <v>263.98627218934922</v>
      </c>
      <c r="F1606" s="10">
        <v>44613.680000000015</v>
      </c>
      <c r="G1606" s="10">
        <v>169</v>
      </c>
      <c r="H1606" s="11">
        <v>703</v>
      </c>
      <c r="I1606" s="11">
        <v>534</v>
      </c>
      <c r="J1606" s="9">
        <v>-3.1597633136094676</v>
      </c>
      <c r="K1606" s="8">
        <v>2.6175518898064018E-3</v>
      </c>
      <c r="L1606" s="12">
        <v>8.2708444328794001E-3</v>
      </c>
      <c r="M1606" s="1" t="s">
        <v>28</v>
      </c>
      <c r="N1606" s="1">
        <v>2.1814012058853201E-2</v>
      </c>
      <c r="O1606" s="9">
        <v>6.8927115026198874E-2</v>
      </c>
      <c r="P1606" s="13">
        <v>1</v>
      </c>
      <c r="Q1606" s="1" t="s">
        <v>897</v>
      </c>
      <c r="R1606" s="1" t="s">
        <v>898</v>
      </c>
      <c r="S1606" s="1" t="s">
        <v>899</v>
      </c>
      <c r="T1606" s="2" cm="1">
        <f t="array" ref="T1606">IFERROR(INDEX($AB$4:$AB$63,MATCH(C1606&amp;Q1606,$Z$4:$Z$63&amp;$Y$4:$Y$63,0)),"")</f>
        <v>2</v>
      </c>
    </row>
    <row r="1607" spans="1:20" x14ac:dyDescent="0.25">
      <c r="A1607" s="1" t="s">
        <v>19</v>
      </c>
      <c r="B1607" s="1" t="s">
        <v>672</v>
      </c>
      <c r="C1607" s="1">
        <v>6378871</v>
      </c>
      <c r="D1607" s="1" t="s">
        <v>673</v>
      </c>
      <c r="E1607" s="7">
        <v>18.995598633392749</v>
      </c>
      <c r="F1607" s="10">
        <v>109109.83</v>
      </c>
      <c r="G1607" s="10">
        <v>5784</v>
      </c>
      <c r="H1607" s="11">
        <v>7876</v>
      </c>
      <c r="I1607" s="11">
        <v>2092</v>
      </c>
      <c r="J1607" s="9">
        <v>-0.36168741355463346</v>
      </c>
      <c r="K1607" s="8">
        <v>6.4016382802977731E-3</v>
      </c>
      <c r="L1607" s="12">
        <v>2.3153919921132331E-3</v>
      </c>
      <c r="M1607" s="1" t="s">
        <v>28</v>
      </c>
      <c r="N1607" s="1">
        <v>5.4346246878753099E-2</v>
      </c>
      <c r="O1607" s="9">
        <v>1.965635346997778E-2</v>
      </c>
      <c r="P1607" s="13">
        <v>0.85918003565062384</v>
      </c>
      <c r="Q1607" s="1" t="s">
        <v>897</v>
      </c>
      <c r="R1607" s="1" t="s">
        <v>898</v>
      </c>
      <c r="S1607" s="1" t="s">
        <v>899</v>
      </c>
      <c r="T1607" s="2" t="str" cm="1">
        <f t="array" ref="T1607">IFERROR(INDEX($AB$4:$AB$63,MATCH(C1607&amp;Q1607,$Z$4:$Z$63&amp;$Y$4:$Y$63,0)),"")</f>
        <v/>
      </c>
    </row>
    <row r="1608" spans="1:20" x14ac:dyDescent="0.25">
      <c r="A1608" s="1" t="s">
        <v>31</v>
      </c>
      <c r="B1608" s="1" t="s">
        <v>549</v>
      </c>
      <c r="C1608" s="1">
        <v>6425584</v>
      </c>
      <c r="D1608" s="1" t="s">
        <v>568</v>
      </c>
      <c r="E1608" s="7">
        <v>10.924505918340206</v>
      </c>
      <c r="F1608" s="10">
        <v>67612.42</v>
      </c>
      <c r="G1608" s="10">
        <v>6247</v>
      </c>
      <c r="H1608" s="11">
        <v>7127</v>
      </c>
      <c r="I1608" s="11">
        <v>880</v>
      </c>
      <c r="J1608" s="9">
        <v>-0.14086761645589882</v>
      </c>
      <c r="K1608" s="8">
        <v>3.9669226511999034E-3</v>
      </c>
      <c r="L1608" s="12">
        <v>5.5881093853944524E-4</v>
      </c>
      <c r="M1608" s="1" t="s">
        <v>28</v>
      </c>
      <c r="N1608" s="1">
        <v>9.3430249318699379E-2</v>
      </c>
      <c r="O1608" s="9">
        <v>1.3161296526405547E-2</v>
      </c>
      <c r="P1608" s="13">
        <v>0.83082856762867408</v>
      </c>
      <c r="Q1608" s="1" t="s">
        <v>897</v>
      </c>
      <c r="R1608" s="1" t="s">
        <v>898</v>
      </c>
      <c r="S1608" s="1" t="s">
        <v>899</v>
      </c>
      <c r="T1608" s="2" t="str" cm="1">
        <f t="array" ref="T1608">IFERROR(INDEX($AB$4:$AB$63,MATCH(C1608&amp;Q1608,$Z$4:$Z$63&amp;$Y$4:$Y$63,0)),"")</f>
        <v/>
      </c>
    </row>
    <row r="1609" spans="1:20" x14ac:dyDescent="0.25">
      <c r="A1609" s="1" t="s">
        <v>19</v>
      </c>
      <c r="B1609" s="1" t="s">
        <v>792</v>
      </c>
      <c r="C1609" s="1">
        <v>6379555</v>
      </c>
      <c r="D1609" s="1" t="s">
        <v>803</v>
      </c>
      <c r="E1609" s="7">
        <v>159.51536231884057</v>
      </c>
      <c r="F1609" s="10">
        <v>22013.119999999999</v>
      </c>
      <c r="G1609" s="10">
        <v>138</v>
      </c>
      <c r="H1609" s="11">
        <v>213</v>
      </c>
      <c r="I1609" s="11">
        <v>75</v>
      </c>
      <c r="J1609" s="9">
        <v>-0.54347826086956519</v>
      </c>
      <c r="K1609" s="8">
        <v>1.2915429495288233E-3</v>
      </c>
      <c r="L1609" s="12">
        <v>7.019255160482735E-4</v>
      </c>
      <c r="M1609" s="1" t="s">
        <v>28</v>
      </c>
      <c r="N1609" s="1">
        <v>9.9274523792225539E-2</v>
      </c>
      <c r="O1609" s="9">
        <v>5.3953545539253009E-2</v>
      </c>
      <c r="P1609" s="13">
        <v>1</v>
      </c>
      <c r="Q1609" s="14" t="s">
        <v>897</v>
      </c>
      <c r="R1609" s="1" t="s">
        <v>898</v>
      </c>
      <c r="S1609" s="1" t="s">
        <v>899</v>
      </c>
      <c r="T1609" s="2" t="str" cm="1">
        <f t="array" ref="T1609">IFERROR(INDEX($AB$4:$AB$63,MATCH(C1609&amp;Q1609,$Z$4:$Z$63&amp;$Y$4:$Y$63,0)),"")</f>
        <v/>
      </c>
    </row>
    <row r="1610" spans="1:20" x14ac:dyDescent="0.25">
      <c r="A1610" s="1" t="s">
        <v>31</v>
      </c>
      <c r="B1610" s="1" t="s">
        <v>820</v>
      </c>
      <c r="C1610" s="1">
        <v>6425768</v>
      </c>
      <c r="D1610" s="1" t="s">
        <v>858</v>
      </c>
      <c r="E1610" s="7">
        <v>71.557214258039508</v>
      </c>
      <c r="F1610" s="10">
        <v>319508.15999999997</v>
      </c>
      <c r="G1610" s="10">
        <v>4500</v>
      </c>
      <c r="H1610" s="11">
        <v>2471</v>
      </c>
      <c r="I1610" s="11">
        <v>-2029</v>
      </c>
      <c r="J1610" s="9">
        <v>0.45088888888888889</v>
      </c>
      <c r="K1610" s="8">
        <v>1.8746025614039593E-2</v>
      </c>
      <c r="L1610" s="12">
        <v>8.4523746601969634E-3</v>
      </c>
      <c r="M1610" s="1" t="s">
        <v>22</v>
      </c>
      <c r="N1610" s="1">
        <v>0.1562246121625025</v>
      </c>
      <c r="O1610" s="9">
        <v>7.0439941795048353E-2</v>
      </c>
      <c r="P1610" s="13">
        <v>0.8717551336691205</v>
      </c>
      <c r="Q1610" s="14" t="s">
        <v>897</v>
      </c>
      <c r="R1610" s="1" t="s">
        <v>898</v>
      </c>
      <c r="S1610" s="1" t="s">
        <v>899</v>
      </c>
      <c r="T1610" s="2" t="str" cm="1">
        <f t="array" ref="T1610">IFERROR(INDEX($AB$4:$AB$63,MATCH(C1610&amp;Q1610,$Z$4:$Z$63&amp;$Y$4:$Y$63,0)),"")</f>
        <v/>
      </c>
    </row>
    <row r="1611" spans="1:20" x14ac:dyDescent="0.25">
      <c r="A1611" s="1" t="s">
        <v>31</v>
      </c>
      <c r="B1611" s="1" t="s">
        <v>746</v>
      </c>
      <c r="C1611" s="1">
        <v>6427721</v>
      </c>
      <c r="D1611" s="1" t="s">
        <v>772</v>
      </c>
      <c r="E1611" s="7">
        <v>13.564367610175557</v>
      </c>
      <c r="F1611" s="10">
        <v>68431.979999999967</v>
      </c>
      <c r="G1611" s="10">
        <v>5070</v>
      </c>
      <c r="H1611" s="11">
        <v>3222</v>
      </c>
      <c r="I1611" s="11">
        <v>-1848</v>
      </c>
      <c r="J1611" s="9">
        <v>0.36449704142011835</v>
      </c>
      <c r="K1611" s="8">
        <v>4.0150074724208751E-3</v>
      </c>
      <c r="L1611" s="12">
        <v>1.4634583449770764E-3</v>
      </c>
      <c r="M1611" s="1" t="s">
        <v>22</v>
      </c>
      <c r="N1611" s="1">
        <v>6.7143429767890103E-2</v>
      </c>
      <c r="O1611" s="9">
        <v>2.4473581501195447E-2</v>
      </c>
      <c r="P1611" s="13">
        <v>0.90827660336796845</v>
      </c>
      <c r="Q1611" s="14" t="s">
        <v>897</v>
      </c>
      <c r="R1611" s="1" t="s">
        <v>898</v>
      </c>
      <c r="S1611" s="1" t="s">
        <v>899</v>
      </c>
      <c r="T1611" s="2" t="str" cm="1">
        <f t="array" ref="T1611">IFERROR(INDEX($AB$4:$AB$63,MATCH(C1611&amp;Q1611,$Z$4:$Z$63&amp;$Y$4:$Y$63,0)),"")</f>
        <v/>
      </c>
    </row>
    <row r="1612" spans="1:20" x14ac:dyDescent="0.25">
      <c r="A1612" s="1" t="s">
        <v>31</v>
      </c>
      <c r="B1612" s="1" t="s">
        <v>672</v>
      </c>
      <c r="C1612" s="1">
        <v>6427679</v>
      </c>
      <c r="D1612" s="1" t="s">
        <v>695</v>
      </c>
      <c r="E1612" s="7">
        <v>37.39511039310716</v>
      </c>
      <c r="F1612" s="10">
        <v>160950.98999999993</v>
      </c>
      <c r="G1612" s="10">
        <v>4368</v>
      </c>
      <c r="H1612" s="11">
        <v>4000</v>
      </c>
      <c r="I1612" s="11">
        <v>-368</v>
      </c>
      <c r="J1612" s="9">
        <v>8.4249084249084255E-2</v>
      </c>
      <c r="K1612" s="8">
        <v>9.4432373218418866E-3</v>
      </c>
      <c r="L1612" s="12">
        <v>7.9558409671195388E-4</v>
      </c>
      <c r="M1612" s="1" t="s">
        <v>22</v>
      </c>
      <c r="N1612" s="1">
        <v>8.0167682764419282E-2</v>
      </c>
      <c r="O1612" s="9">
        <v>6.7540538592734201E-3</v>
      </c>
      <c r="P1612" s="13">
        <v>0.7840603123317178</v>
      </c>
      <c r="Q1612" s="14" t="s">
        <v>897</v>
      </c>
      <c r="R1612" s="1" t="s">
        <v>898</v>
      </c>
      <c r="S1612" s="1" t="s">
        <v>899</v>
      </c>
      <c r="T1612" s="2" t="str" cm="1">
        <f t="array" ref="T1612">IFERROR(INDEX($AB$4:$AB$63,MATCH(C1612&amp;Q1612,$Z$4:$Z$63&amp;$Y$4:$Y$63,0)),"")</f>
        <v/>
      </c>
    </row>
    <row r="1613" spans="1:20" x14ac:dyDescent="0.25">
      <c r="A1613" s="1" t="s">
        <v>19</v>
      </c>
      <c r="B1613" s="1" t="s">
        <v>315</v>
      </c>
      <c r="C1613" s="1">
        <v>6379791</v>
      </c>
      <c r="D1613" s="1" t="s">
        <v>338</v>
      </c>
      <c r="E1613" s="7">
        <v>325.83</v>
      </c>
      <c r="F1613" s="10">
        <v>11404.05</v>
      </c>
      <c r="G1613" s="10">
        <v>35</v>
      </c>
      <c r="H1613" s="11">
        <v>36</v>
      </c>
      <c r="I1613" s="11">
        <v>1</v>
      </c>
      <c r="J1613" s="9">
        <v>-2.8571428571428571E-2</v>
      </c>
      <c r="K1613" s="8">
        <v>6.6909281253971166E-4</v>
      </c>
      <c r="L1613" s="12">
        <v>1.9116937501134617E-5</v>
      </c>
      <c r="M1613" s="1" t="s">
        <v>28</v>
      </c>
      <c r="N1613" s="1">
        <v>7.7624744950329626E-3</v>
      </c>
      <c r="O1613" s="9">
        <v>2.2178498557237034E-4</v>
      </c>
      <c r="P1613" s="13">
        <v>1</v>
      </c>
      <c r="Q1613" s="14" t="s">
        <v>897</v>
      </c>
      <c r="R1613" s="1" t="s">
        <v>898</v>
      </c>
      <c r="S1613" s="1" t="s">
        <v>899</v>
      </c>
      <c r="T1613" s="2" t="str" cm="1">
        <f t="array" ref="T1613">IFERROR(INDEX($AB$4:$AB$63,MATCH(C1613&amp;Q1613,$Z$4:$Z$63&amp;$Y$4:$Y$63,0)),"")</f>
        <v/>
      </c>
    </row>
    <row r="1614" spans="1:20" x14ac:dyDescent="0.25">
      <c r="A1614" s="1" t="s">
        <v>31</v>
      </c>
      <c r="B1614" s="1" t="s">
        <v>672</v>
      </c>
      <c r="C1614" s="1">
        <v>6427609</v>
      </c>
      <c r="D1614" s="1" t="s">
        <v>687</v>
      </c>
      <c r="E1614" s="7">
        <v>5.3274353348729813</v>
      </c>
      <c r="F1614" s="10">
        <v>81009.940000000046</v>
      </c>
      <c r="G1614" s="10">
        <v>15340</v>
      </c>
      <c r="H1614" s="11">
        <v>17989</v>
      </c>
      <c r="I1614" s="11">
        <v>2649</v>
      </c>
      <c r="J1614" s="9">
        <v>-0.1726857887874837</v>
      </c>
      <c r="K1614" s="8">
        <v>4.7529753550951924E-3</v>
      </c>
      <c r="L1614" s="12">
        <v>8.2077129828208369E-4</v>
      </c>
      <c r="M1614" s="1" t="s">
        <v>28</v>
      </c>
      <c r="N1614" s="1">
        <v>4.0350041777839615E-2</v>
      </c>
      <c r="O1614" s="9">
        <v>6.967878792014155E-3</v>
      </c>
      <c r="P1614" s="13">
        <v>0.88568129330254042</v>
      </c>
      <c r="Q1614" s="1" t="s">
        <v>897</v>
      </c>
      <c r="R1614" s="1" t="s">
        <v>898</v>
      </c>
      <c r="S1614" s="1" t="s">
        <v>899</v>
      </c>
      <c r="T1614" s="2" t="str" cm="1">
        <f t="array" ref="T1614">IFERROR(INDEX($AB$4:$AB$63,MATCH(C1614&amp;Q1614,$Z$4:$Z$63&amp;$Y$4:$Y$63,0)),"")</f>
        <v/>
      </c>
    </row>
    <row r="1615" spans="1:20" x14ac:dyDescent="0.25">
      <c r="A1615" s="1" t="s">
        <v>19</v>
      </c>
      <c r="B1615" s="1" t="s">
        <v>746</v>
      </c>
      <c r="C1615" s="1">
        <v>6378896</v>
      </c>
      <c r="D1615" s="1" t="s">
        <v>766</v>
      </c>
      <c r="E1615" s="7">
        <v>16.339871794871797</v>
      </c>
      <c r="F1615" s="10">
        <v>33261.540000000008</v>
      </c>
      <c r="G1615" s="10">
        <v>2052</v>
      </c>
      <c r="H1615" s="11">
        <v>2947</v>
      </c>
      <c r="I1615" s="11">
        <v>895</v>
      </c>
      <c r="J1615" s="9">
        <v>-0.43615984405458091</v>
      </c>
      <c r="K1615" s="8">
        <v>1.9515047152548549E-3</v>
      </c>
      <c r="L1615" s="12">
        <v>8.511679922773368E-4</v>
      </c>
      <c r="M1615" s="1" t="s">
        <v>28</v>
      </c>
      <c r="N1615" s="1">
        <v>3.263523684338622E-2</v>
      </c>
      <c r="O1615" s="9">
        <v>1.4234179812295647E-2</v>
      </c>
      <c r="P1615" s="13">
        <v>0.87692307692307692</v>
      </c>
      <c r="Q1615" s="1" t="s">
        <v>897</v>
      </c>
      <c r="R1615" s="1" t="s">
        <v>898</v>
      </c>
      <c r="S1615" s="1" t="s">
        <v>899</v>
      </c>
      <c r="T1615" s="2" t="str" cm="1">
        <f t="array" ref="T1615">IFERROR(INDEX($AB$4:$AB$63,MATCH(C1615&amp;Q1615,$Z$4:$Z$63&amp;$Y$4:$Y$63,0)),"")</f>
        <v/>
      </c>
    </row>
    <row r="1616" spans="1:20" x14ac:dyDescent="0.25">
      <c r="A1616" s="1" t="s">
        <v>19</v>
      </c>
      <c r="B1616" s="1" t="s">
        <v>315</v>
      </c>
      <c r="C1616" s="1">
        <v>6379778</v>
      </c>
      <c r="D1616" s="1" t="s">
        <v>335</v>
      </c>
      <c r="E1616" s="7">
        <v>96.79783333333333</v>
      </c>
      <c r="F1616" s="10">
        <v>29039.35</v>
      </c>
      <c r="G1616" s="10">
        <v>300</v>
      </c>
      <c r="H1616" s="11">
        <v>184</v>
      </c>
      <c r="I1616" s="11">
        <v>-116</v>
      </c>
      <c r="J1616" s="9">
        <v>0.38666666666666666</v>
      </c>
      <c r="K1616" s="8">
        <v>1.7037824602509702E-3</v>
      </c>
      <c r="L1616" s="12">
        <v>6.5879588463037513E-4</v>
      </c>
      <c r="M1616" s="1" t="s">
        <v>22</v>
      </c>
      <c r="N1616" s="1">
        <v>1.976641752073478E-2</v>
      </c>
      <c r="O1616" s="9">
        <v>7.6430147746841147E-3</v>
      </c>
      <c r="P1616" s="13">
        <v>1</v>
      </c>
      <c r="Q1616" s="1" t="s">
        <v>897</v>
      </c>
      <c r="R1616" s="1" t="s">
        <v>898</v>
      </c>
      <c r="S1616" s="1" t="s">
        <v>899</v>
      </c>
      <c r="T1616" s="2" t="str" cm="1">
        <f t="array" ref="T1616">IFERROR(INDEX($AB$4:$AB$63,MATCH(C1616&amp;Q1616,$Z$4:$Z$63&amp;$Y$4:$Y$63,0)),"")</f>
        <v/>
      </c>
    </row>
    <row r="1617" spans="1:20" x14ac:dyDescent="0.25">
      <c r="A1617" s="1" t="s">
        <v>31</v>
      </c>
      <c r="B1617" s="1" t="s">
        <v>672</v>
      </c>
      <c r="C1617" s="1">
        <v>6427675</v>
      </c>
      <c r="D1617" s="1" t="s">
        <v>686</v>
      </c>
      <c r="E1617" s="7">
        <v>11.026891382405745</v>
      </c>
      <c r="F1617" s="10">
        <v>152172.46000000002</v>
      </c>
      <c r="G1617" s="10">
        <v>14104</v>
      </c>
      <c r="H1617" s="11">
        <v>15128</v>
      </c>
      <c r="I1617" s="11">
        <v>1024</v>
      </c>
      <c r="J1617" s="9">
        <v>-7.2603516732841752E-2</v>
      </c>
      <c r="K1617" s="8">
        <v>8.9281877273851649E-3</v>
      </c>
      <c r="L1617" s="12">
        <v>6.4821782705916115E-4</v>
      </c>
      <c r="M1617" s="1" t="s">
        <v>28</v>
      </c>
      <c r="N1617" s="1">
        <v>7.5795206346735047E-2</v>
      </c>
      <c r="O1617" s="9">
        <v>5.5029985322643717E-3</v>
      </c>
      <c r="P1617" s="13">
        <v>0.63303411131059251</v>
      </c>
      <c r="Q1617" s="1" t="s">
        <v>897</v>
      </c>
      <c r="R1617" s="1" t="s">
        <v>898</v>
      </c>
      <c r="S1617" s="1" t="s">
        <v>899</v>
      </c>
      <c r="T1617" s="2" t="str" cm="1">
        <f t="array" ref="T1617">IFERROR(INDEX($AB$4:$AB$63,MATCH(C1617&amp;Q1617,$Z$4:$Z$63&amp;$Y$4:$Y$63,0)),"")</f>
        <v/>
      </c>
    </row>
    <row r="1618" spans="1:20" x14ac:dyDescent="0.25">
      <c r="A1618" s="1" t="s">
        <v>19</v>
      </c>
      <c r="B1618" s="1" t="s">
        <v>672</v>
      </c>
      <c r="C1618" s="1">
        <v>6378875</v>
      </c>
      <c r="D1618" s="1" t="s">
        <v>707</v>
      </c>
      <c r="E1618" s="7">
        <v>84.634142561983481</v>
      </c>
      <c r="F1618" s="10">
        <v>48069.41</v>
      </c>
      <c r="G1618" s="10">
        <v>580</v>
      </c>
      <c r="H1618" s="11">
        <v>534</v>
      </c>
      <c r="I1618" s="11">
        <v>-46</v>
      </c>
      <c r="J1618" s="9">
        <v>7.9310344827586213E-2</v>
      </c>
      <c r="K1618" s="8">
        <v>2.8203047806721776E-3</v>
      </c>
      <c r="L1618" s="12">
        <v>2.2367934467400032E-4</v>
      </c>
      <c r="M1618" s="1" t="s">
        <v>22</v>
      </c>
      <c r="N1618" s="1">
        <v>2.394277420445072E-2</v>
      </c>
      <c r="O1618" s="9">
        <v>1.8989096782840228E-3</v>
      </c>
      <c r="P1618" s="13">
        <v>0.59917355371900827</v>
      </c>
      <c r="Q1618" s="1" t="s">
        <v>897</v>
      </c>
      <c r="R1618" s="1" t="s">
        <v>898</v>
      </c>
      <c r="S1618" s="1" t="s">
        <v>899</v>
      </c>
      <c r="T1618" s="2" t="str" cm="1">
        <f t="array" ref="T1618">IFERROR(INDEX($AB$4:$AB$63,MATCH(C1618&amp;Q1618,$Z$4:$Z$63&amp;$Y$4:$Y$63,0)),"")</f>
        <v/>
      </c>
    </row>
    <row r="1619" spans="1:20" x14ac:dyDescent="0.25">
      <c r="A1619" s="1" t="s">
        <v>19</v>
      </c>
      <c r="B1619" s="1" t="s">
        <v>820</v>
      </c>
      <c r="C1619" s="1">
        <v>6332761</v>
      </c>
      <c r="D1619" s="1" t="s">
        <v>834</v>
      </c>
      <c r="E1619" s="7">
        <v>148.64473684210529</v>
      </c>
      <c r="F1619" s="10">
        <v>28482.960000000003</v>
      </c>
      <c r="G1619" s="10">
        <v>194</v>
      </c>
      <c r="H1619" s="11">
        <v>910</v>
      </c>
      <c r="I1619" s="11">
        <v>716</v>
      </c>
      <c r="J1619" s="9">
        <v>-3.6907216494845363</v>
      </c>
      <c r="K1619" s="8">
        <v>1.6711382198303329E-3</v>
      </c>
      <c r="L1619" s="12">
        <v>6.1677060072088579E-3</v>
      </c>
      <c r="M1619" s="1" t="s">
        <v>28</v>
      </c>
      <c r="N1619" s="1">
        <v>1.392684111491886E-2</v>
      </c>
      <c r="O1619" s="9">
        <v>5.140009401176239E-2</v>
      </c>
      <c r="P1619" s="13">
        <v>0.85087719298245612</v>
      </c>
      <c r="Q1619" s="1" t="s">
        <v>897</v>
      </c>
      <c r="R1619" s="1" t="s">
        <v>898</v>
      </c>
      <c r="S1619" s="1" t="s">
        <v>899</v>
      </c>
      <c r="T1619" s="2" cm="1">
        <f t="array" ref="T1619">IFERROR(INDEX($AB$4:$AB$63,MATCH(C1619&amp;Q1619,$Z$4:$Z$63&amp;$Y$4:$Y$63,0)),"")</f>
        <v>4</v>
      </c>
    </row>
    <row r="1620" spans="1:20" x14ac:dyDescent="0.25">
      <c r="A1620" s="1" t="s">
        <v>31</v>
      </c>
      <c r="B1620" s="1" t="s">
        <v>549</v>
      </c>
      <c r="C1620" s="1">
        <v>6425586</v>
      </c>
      <c r="D1620" s="1" t="s">
        <v>569</v>
      </c>
      <c r="E1620" s="7">
        <v>13.761632837167342</v>
      </c>
      <c r="F1620" s="10">
        <v>61526.999999999978</v>
      </c>
      <c r="G1620" s="10">
        <v>4557</v>
      </c>
      <c r="H1620" s="11">
        <v>4816</v>
      </c>
      <c r="I1620" s="11">
        <v>259</v>
      </c>
      <c r="J1620" s="9">
        <v>-5.683563748079877E-2</v>
      </c>
      <c r="K1620" s="8">
        <v>3.609881882062147E-3</v>
      </c>
      <c r="L1620" s="12">
        <v>2.0516993799738777E-4</v>
      </c>
      <c r="M1620" s="1" t="s">
        <v>28</v>
      </c>
      <c r="N1620" s="1">
        <v>8.5021109284826882E-2</v>
      </c>
      <c r="O1620" s="9">
        <v>4.832228945527795E-3</v>
      </c>
      <c r="P1620" s="13">
        <v>0.68516012629679746</v>
      </c>
      <c r="Q1620" s="1" t="s">
        <v>897</v>
      </c>
      <c r="R1620" s="1" t="s">
        <v>898</v>
      </c>
      <c r="S1620" s="1" t="s">
        <v>899</v>
      </c>
      <c r="T1620" s="2" t="str" cm="1">
        <f t="array" ref="T1620">IFERROR(INDEX($AB$4:$AB$63,MATCH(C1620&amp;Q1620,$Z$4:$Z$63&amp;$Y$4:$Y$63,0)),"")</f>
        <v/>
      </c>
    </row>
    <row r="1621" spans="1:20" x14ac:dyDescent="0.25">
      <c r="A1621" s="1" t="s">
        <v>19</v>
      </c>
      <c r="B1621" s="1" t="s">
        <v>315</v>
      </c>
      <c r="C1621" s="1">
        <v>6379764</v>
      </c>
      <c r="D1621" s="1" t="s">
        <v>332</v>
      </c>
      <c r="E1621" s="7">
        <v>111.27328767123288</v>
      </c>
      <c r="F1621" s="10">
        <v>16245.9</v>
      </c>
      <c r="G1621" s="10">
        <v>146</v>
      </c>
      <c r="H1621" s="11">
        <v>248</v>
      </c>
      <c r="I1621" s="11">
        <v>102</v>
      </c>
      <c r="J1621" s="9">
        <v>-0.69863013698630139</v>
      </c>
      <c r="K1621" s="8">
        <v>9.531714542850042E-4</v>
      </c>
      <c r="L1621" s="12">
        <v>6.6591430367856459E-4</v>
      </c>
      <c r="M1621" s="1" t="s">
        <v>28</v>
      </c>
      <c r="N1621" s="1">
        <v>1.1058210407605721E-2</v>
      </c>
      <c r="O1621" s="9">
        <v>7.7255990518889286E-3</v>
      </c>
      <c r="P1621" s="13">
        <v>1</v>
      </c>
      <c r="Q1621" s="1" t="s">
        <v>897</v>
      </c>
      <c r="R1621" s="1" t="s">
        <v>898</v>
      </c>
      <c r="S1621" s="1" t="s">
        <v>899</v>
      </c>
      <c r="T1621" s="2" t="str" cm="1">
        <f t="array" ref="T1621">IFERROR(INDEX($AB$4:$AB$63,MATCH(C1621&amp;Q1621,$Z$4:$Z$63&amp;$Y$4:$Y$63,0)),"")</f>
        <v/>
      </c>
    </row>
    <row r="1622" spans="1:20" x14ac:dyDescent="0.25">
      <c r="A1622" s="1" t="s">
        <v>31</v>
      </c>
      <c r="B1622" s="1" t="s">
        <v>672</v>
      </c>
      <c r="C1622" s="1">
        <v>6427685</v>
      </c>
      <c r="D1622" s="1" t="s">
        <v>714</v>
      </c>
      <c r="E1622" s="7">
        <v>39.719823106688771</v>
      </c>
      <c r="F1622" s="10">
        <v>214074.47999999995</v>
      </c>
      <c r="G1622" s="10">
        <v>5391</v>
      </c>
      <c r="H1622" s="11">
        <v>3055</v>
      </c>
      <c r="I1622" s="11">
        <v>-2336</v>
      </c>
      <c r="J1622" s="9">
        <v>0.43331478389909106</v>
      </c>
      <c r="K1622" s="8">
        <v>1.2560072598434436E-2</v>
      </c>
      <c r="L1622" s="12">
        <v>5.4424651437475127E-3</v>
      </c>
      <c r="M1622" s="1" t="s">
        <v>22</v>
      </c>
      <c r="N1622" s="1">
        <v>0.10662783124600864</v>
      </c>
      <c r="O1622" s="9">
        <v>4.6203415653992982E-2</v>
      </c>
      <c r="P1622" s="13">
        <v>0.99336650082918743</v>
      </c>
      <c r="Q1622" s="14" t="s">
        <v>897</v>
      </c>
      <c r="R1622" s="1" t="s">
        <v>898</v>
      </c>
      <c r="S1622" s="1" t="s">
        <v>899</v>
      </c>
      <c r="T1622" s="2" t="str" cm="1">
        <f t="array" ref="T1622">IFERROR(INDEX($AB$4:$AB$63,MATCH(C1622&amp;Q1622,$Z$4:$Z$63&amp;$Y$4:$Y$63,0)),"")</f>
        <v/>
      </c>
    </row>
    <row r="1623" spans="1:20" x14ac:dyDescent="0.25">
      <c r="A1623" s="1" t="s">
        <v>19</v>
      </c>
      <c r="B1623" s="1" t="s">
        <v>512</v>
      </c>
      <c r="C1623" s="1">
        <v>6386349</v>
      </c>
      <c r="D1623" s="1" t="s">
        <v>524</v>
      </c>
      <c r="E1623" s="7">
        <v>177.77813043478261</v>
      </c>
      <c r="F1623" s="10">
        <v>40888.97</v>
      </c>
      <c r="G1623" s="10">
        <v>230</v>
      </c>
      <c r="H1623" s="11">
        <v>52</v>
      </c>
      <c r="I1623" s="11">
        <v>-178</v>
      </c>
      <c r="J1623" s="9">
        <v>0.77391304347826084</v>
      </c>
      <c r="K1623" s="8">
        <v>2.3990175366779254E-3</v>
      </c>
      <c r="L1623" s="12">
        <v>1.8566309631681335E-3</v>
      </c>
      <c r="M1623" s="1" t="s">
        <v>22</v>
      </c>
      <c r="N1623" s="1">
        <v>0.1070888866958991</v>
      </c>
      <c r="O1623" s="9">
        <v>8.2877486225521907E-2</v>
      </c>
      <c r="P1623" s="13">
        <v>1</v>
      </c>
      <c r="Q1623" s="14" t="s">
        <v>897</v>
      </c>
      <c r="R1623" s="1" t="s">
        <v>898</v>
      </c>
      <c r="S1623" s="1" t="s">
        <v>899</v>
      </c>
      <c r="T1623" s="2" t="str" cm="1">
        <f t="array" ref="T1623">IFERROR(INDEX($AB$4:$AB$63,MATCH(C1623&amp;Q1623,$Z$4:$Z$63&amp;$Y$4:$Y$63,0)),"")</f>
        <v/>
      </c>
    </row>
    <row r="1624" spans="1:20" x14ac:dyDescent="0.25">
      <c r="A1624" s="1" t="s">
        <v>31</v>
      </c>
      <c r="B1624" s="1" t="s">
        <v>438</v>
      </c>
      <c r="C1624" s="1">
        <v>6425674</v>
      </c>
      <c r="D1624" s="1" t="s">
        <v>478</v>
      </c>
      <c r="E1624" s="7">
        <v>10.484629358335775</v>
      </c>
      <c r="F1624" s="10">
        <v>55180.219999999994</v>
      </c>
      <c r="G1624" s="10">
        <v>5350</v>
      </c>
      <c r="H1624" s="11">
        <v>4957</v>
      </c>
      <c r="I1624" s="11">
        <v>-393</v>
      </c>
      <c r="J1624" s="9">
        <v>7.3457943925233651E-2</v>
      </c>
      <c r="K1624" s="8">
        <v>3.2375067275538117E-3</v>
      </c>
      <c r="L1624" s="12">
        <v>2.3782058765021459E-4</v>
      </c>
      <c r="M1624" s="1" t="s">
        <v>22</v>
      </c>
      <c r="N1624" s="1">
        <v>8.8207283155855382E-2</v>
      </c>
      <c r="O1624" s="9">
        <v>6.4795256598600311E-3</v>
      </c>
      <c r="P1624" s="13">
        <v>0.78376794608848521</v>
      </c>
      <c r="Q1624" s="14" t="s">
        <v>897</v>
      </c>
      <c r="R1624" s="1" t="s">
        <v>898</v>
      </c>
      <c r="S1624" s="1" t="s">
        <v>899</v>
      </c>
      <c r="T1624" s="2" t="str" cm="1">
        <f t="array" ref="T1624">IFERROR(INDEX($AB$4:$AB$63,MATCH(C1624&amp;Q1624,$Z$4:$Z$63&amp;$Y$4:$Y$63,0)),"")</f>
        <v/>
      </c>
    </row>
    <row r="1625" spans="1:20" x14ac:dyDescent="0.25">
      <c r="A1625" s="1" t="s">
        <v>19</v>
      </c>
      <c r="B1625" s="1" t="s">
        <v>820</v>
      </c>
      <c r="C1625" s="1">
        <v>6288775</v>
      </c>
      <c r="D1625" s="1" t="s">
        <v>822</v>
      </c>
      <c r="E1625" s="7">
        <v>40.618008385744226</v>
      </c>
      <c r="F1625" s="10">
        <v>52189.359999999993</v>
      </c>
      <c r="G1625" s="10">
        <v>1314</v>
      </c>
      <c r="H1625" s="11">
        <v>1686</v>
      </c>
      <c r="I1625" s="11">
        <v>372</v>
      </c>
      <c r="J1625" s="9">
        <v>-0.28310502283105021</v>
      </c>
      <c r="K1625" s="8">
        <v>3.0620284606826106E-3</v>
      </c>
      <c r="L1625" s="12">
        <v>8.6687563727087607E-4</v>
      </c>
      <c r="M1625" s="1" t="s">
        <v>28</v>
      </c>
      <c r="N1625" s="1">
        <v>2.5518166813045466E-2</v>
      </c>
      <c r="O1625" s="9">
        <v>7.2243211982137845E-3</v>
      </c>
      <c r="P1625" s="13">
        <v>0.68867924528301883</v>
      </c>
      <c r="Q1625" s="14" t="s">
        <v>897</v>
      </c>
      <c r="R1625" s="1" t="s">
        <v>898</v>
      </c>
      <c r="S1625" s="1" t="s">
        <v>899</v>
      </c>
      <c r="T1625" s="2" t="str" cm="1">
        <f t="array" ref="T1625">IFERROR(INDEX($AB$4:$AB$63,MATCH(C1625&amp;Q1625,$Z$4:$Z$63&amp;$Y$4:$Y$63,0)),"")</f>
        <v/>
      </c>
    </row>
    <row r="1626" spans="1:20" x14ac:dyDescent="0.25">
      <c r="A1626" s="1" t="s">
        <v>19</v>
      </c>
      <c r="B1626" s="1" t="s">
        <v>127</v>
      </c>
      <c r="C1626" s="1">
        <v>6379645</v>
      </c>
      <c r="D1626" s="1" t="s">
        <v>133</v>
      </c>
      <c r="E1626" s="7">
        <v>94.971883656509675</v>
      </c>
      <c r="F1626" s="10">
        <v>41510.139999999985</v>
      </c>
      <c r="G1626" s="10">
        <v>448</v>
      </c>
      <c r="H1626" s="11">
        <v>362</v>
      </c>
      <c r="I1626" s="11">
        <v>-86</v>
      </c>
      <c r="J1626" s="9">
        <v>0.19196428571428573</v>
      </c>
      <c r="K1626" s="8">
        <v>2.4354625173966422E-3</v>
      </c>
      <c r="L1626" s="12">
        <v>4.6752182253596261E-4</v>
      </c>
      <c r="M1626" s="1" t="s">
        <v>22</v>
      </c>
      <c r="N1626" s="1">
        <v>0.44700514027256116</v>
      </c>
      <c r="O1626" s="9">
        <v>8.5809022463036302E-2</v>
      </c>
      <c r="P1626" s="13">
        <v>0.62049861495844871</v>
      </c>
      <c r="Q1626" s="14" t="s">
        <v>897</v>
      </c>
      <c r="R1626" s="1" t="s">
        <v>898</v>
      </c>
      <c r="S1626" s="1" t="s">
        <v>899</v>
      </c>
      <c r="T1626" s="2" t="str" cm="1">
        <f t="array" ref="T1626">IFERROR(INDEX($AB$4:$AB$63,MATCH(C1626&amp;Q1626,$Z$4:$Z$63&amp;$Y$4:$Y$63,0)),"")</f>
        <v/>
      </c>
    </row>
    <row r="1627" spans="1:20" x14ac:dyDescent="0.25">
      <c r="A1627" s="1" t="s">
        <v>19</v>
      </c>
      <c r="B1627" s="1" t="s">
        <v>672</v>
      </c>
      <c r="C1627" s="1">
        <v>6296206</v>
      </c>
      <c r="D1627" s="1" t="s">
        <v>696</v>
      </c>
      <c r="E1627" s="7">
        <v>72.400000000000006</v>
      </c>
      <c r="F1627" s="10">
        <v>4633.6000000000004</v>
      </c>
      <c r="G1627" s="10">
        <v>64</v>
      </c>
      <c r="H1627" s="11">
        <v>62</v>
      </c>
      <c r="I1627" s="11">
        <v>-2</v>
      </c>
      <c r="J1627" s="9">
        <v>3.125E-2</v>
      </c>
      <c r="K1627" s="8">
        <v>2.7186030017265872E-4</v>
      </c>
      <c r="L1627" s="12">
        <v>8.4956343803955849E-6</v>
      </c>
      <c r="M1627" s="1" t="s">
        <v>22</v>
      </c>
      <c r="N1627" s="1">
        <v>2.3079384280718829E-3</v>
      </c>
      <c r="O1627" s="9">
        <v>7.212307587724634E-5</v>
      </c>
      <c r="P1627" s="13">
        <v>1</v>
      </c>
      <c r="Q1627" s="14" t="s">
        <v>897</v>
      </c>
      <c r="R1627" s="1" t="s">
        <v>898</v>
      </c>
      <c r="S1627" s="1" t="s">
        <v>899</v>
      </c>
      <c r="T1627" s="2" t="str" cm="1">
        <f t="array" ref="T1627">IFERROR(INDEX($AB$4:$AB$63,MATCH(C1627&amp;Q1627,$Z$4:$Z$63&amp;$Y$4:$Y$63,0)),"")</f>
        <v/>
      </c>
    </row>
    <row r="1628" spans="1:20" x14ac:dyDescent="0.25">
      <c r="A1628" s="1" t="s">
        <v>19</v>
      </c>
      <c r="B1628" s="1" t="s">
        <v>603</v>
      </c>
      <c r="C1628" s="1">
        <v>6378835</v>
      </c>
      <c r="D1628" s="1" t="s">
        <v>614</v>
      </c>
      <c r="E1628" s="7">
        <v>56.808428571428571</v>
      </c>
      <c r="F1628" s="10">
        <v>28463.22</v>
      </c>
      <c r="G1628" s="10">
        <v>507</v>
      </c>
      <c r="H1628" s="11">
        <v>767</v>
      </c>
      <c r="I1628" s="11">
        <v>260</v>
      </c>
      <c r="J1628" s="9">
        <v>-0.51282051282051277</v>
      </c>
      <c r="K1628" s="8">
        <v>1.6699800442594144E-3</v>
      </c>
      <c r="L1628" s="12">
        <v>8.5640002269713551E-4</v>
      </c>
      <c r="M1628" s="1" t="s">
        <v>28</v>
      </c>
      <c r="N1628" s="1">
        <v>3.0217712995329445E-2</v>
      </c>
      <c r="O1628" s="9">
        <v>1.5496263074527918E-2</v>
      </c>
      <c r="P1628" s="13">
        <v>0.80476190476190479</v>
      </c>
      <c r="Q1628" s="14" t="s">
        <v>897</v>
      </c>
      <c r="R1628" s="1" t="s">
        <v>898</v>
      </c>
      <c r="S1628" s="1" t="s">
        <v>899</v>
      </c>
      <c r="T1628" s="2" t="str" cm="1">
        <f t="array" ref="T1628">IFERROR(INDEX($AB$4:$AB$63,MATCH(C1628&amp;Q1628,$Z$4:$Z$63&amp;$Y$4:$Y$63,0)),"")</f>
        <v/>
      </c>
    </row>
    <row r="1629" spans="1:20" x14ac:dyDescent="0.25">
      <c r="A1629" s="1" t="s">
        <v>31</v>
      </c>
      <c r="B1629" s="1" t="s">
        <v>820</v>
      </c>
      <c r="C1629" s="1">
        <v>6425766</v>
      </c>
      <c r="D1629" s="1" t="s">
        <v>857</v>
      </c>
      <c r="E1629" s="7">
        <v>28.464459923278834</v>
      </c>
      <c r="F1629" s="10">
        <v>140984.47000000006</v>
      </c>
      <c r="G1629" s="10">
        <v>4953</v>
      </c>
      <c r="H1629" s="11">
        <v>3729</v>
      </c>
      <c r="I1629" s="11">
        <v>-1224</v>
      </c>
      <c r="J1629" s="9">
        <v>0.2471229557843731</v>
      </c>
      <c r="K1629" s="8">
        <v>8.2717714808967554E-3</v>
      </c>
      <c r="L1629" s="12">
        <v>2.0441446179320874E-3</v>
      </c>
      <c r="M1629" s="1" t="s">
        <v>22</v>
      </c>
      <c r="N1629" s="1">
        <v>6.8934840808716688E-2</v>
      </c>
      <c r="O1629" s="9">
        <v>1.7035381617175292E-2</v>
      </c>
      <c r="P1629" s="13">
        <v>1</v>
      </c>
      <c r="Q1629" s="14" t="s">
        <v>897</v>
      </c>
      <c r="R1629" s="1" t="s">
        <v>898</v>
      </c>
      <c r="S1629" s="1" t="s">
        <v>899</v>
      </c>
      <c r="T1629" s="2" t="str" cm="1">
        <f t="array" ref="T1629">IFERROR(INDEX($AB$4:$AB$63,MATCH(C1629&amp;Q1629,$Z$4:$Z$63&amp;$Y$4:$Y$63,0)),"")</f>
        <v/>
      </c>
    </row>
    <row r="1630" spans="1:20" x14ac:dyDescent="0.25">
      <c r="A1630" s="1" t="s">
        <v>31</v>
      </c>
      <c r="B1630" s="1" t="s">
        <v>66</v>
      </c>
      <c r="C1630" s="1">
        <v>6420681</v>
      </c>
      <c r="D1630" s="1" t="s">
        <v>78</v>
      </c>
      <c r="E1630" s="7">
        <v>5.1845569216030629</v>
      </c>
      <c r="F1630" s="10">
        <v>86784.91999999994</v>
      </c>
      <c r="G1630" s="10">
        <v>16905</v>
      </c>
      <c r="H1630" s="11">
        <v>24082</v>
      </c>
      <c r="I1630" s="11">
        <v>7177</v>
      </c>
      <c r="J1630" s="9">
        <v>-0.42454895001478854</v>
      </c>
      <c r="K1630" s="8">
        <v>5.0918021412422639E-3</v>
      </c>
      <c r="L1630" s="12">
        <v>2.1617192527474552E-3</v>
      </c>
      <c r="M1630" s="1" t="s">
        <v>28</v>
      </c>
      <c r="N1630" s="1">
        <v>0.13640297334079732</v>
      </c>
      <c r="O1630" s="9">
        <v>5.7909739110730697E-2</v>
      </c>
      <c r="P1630" s="13">
        <v>0.89972856458566186</v>
      </c>
      <c r="Q1630" s="14" t="s">
        <v>897</v>
      </c>
      <c r="R1630" s="1" t="s">
        <v>898</v>
      </c>
      <c r="S1630" s="1" t="s">
        <v>899</v>
      </c>
      <c r="T1630" s="2" t="str" cm="1">
        <f t="array" ref="T1630">IFERROR(INDEX($AB$4:$AB$63,MATCH(C1630&amp;Q1630,$Z$4:$Z$63&amp;$Y$4:$Y$63,0)),"")</f>
        <v/>
      </c>
    </row>
    <row r="1631" spans="1:20" x14ac:dyDescent="0.25">
      <c r="A1631" s="1" t="s">
        <v>19</v>
      </c>
      <c r="B1631" s="1" t="s">
        <v>384</v>
      </c>
      <c r="C1631" s="1">
        <v>6102211</v>
      </c>
      <c r="D1631" s="1" t="s">
        <v>385</v>
      </c>
      <c r="E1631" s="7">
        <v>16.02025677267374</v>
      </c>
      <c r="F1631" s="10">
        <v>136011.98000000004</v>
      </c>
      <c r="G1631" s="10">
        <v>8490</v>
      </c>
      <c r="H1631" s="11">
        <v>5479</v>
      </c>
      <c r="I1631" s="11">
        <v>-3011</v>
      </c>
      <c r="J1631" s="9">
        <v>0.35465253239104827</v>
      </c>
      <c r="K1631" s="8">
        <v>7.9800279933264981E-3</v>
      </c>
      <c r="L1631" s="12">
        <v>2.8301371363846977E-3</v>
      </c>
      <c r="M1631" s="1" t="s">
        <v>22</v>
      </c>
      <c r="N1631" s="1">
        <v>0.18373579455651762</v>
      </c>
      <c r="O1631" s="9">
        <v>6.5162364830350358E-2</v>
      </c>
      <c r="P1631" s="13">
        <v>1</v>
      </c>
      <c r="Q1631" s="1" t="s">
        <v>897</v>
      </c>
      <c r="R1631" s="1" t="s">
        <v>898</v>
      </c>
      <c r="S1631" s="1" t="s">
        <v>899</v>
      </c>
      <c r="T1631" s="2" t="str" cm="1">
        <f t="array" ref="T1631">IFERROR(INDEX($AB$4:$AB$63,MATCH(C1631&amp;Q1631,$Z$4:$Z$63&amp;$Y$4:$Y$63,0)),"")</f>
        <v/>
      </c>
    </row>
    <row r="1632" spans="1:20" x14ac:dyDescent="0.25">
      <c r="A1632" s="1" t="s">
        <v>19</v>
      </c>
      <c r="B1632" s="1" t="s">
        <v>603</v>
      </c>
      <c r="C1632" s="1">
        <v>6378845</v>
      </c>
      <c r="D1632" s="1" t="s">
        <v>619</v>
      </c>
      <c r="E1632" s="7">
        <v>15.979712885154067</v>
      </c>
      <c r="F1632" s="10">
        <v>34405.58</v>
      </c>
      <c r="G1632" s="10">
        <v>2184</v>
      </c>
      <c r="H1632" s="11">
        <v>1328</v>
      </c>
      <c r="I1632" s="11">
        <v>-856</v>
      </c>
      <c r="J1632" s="9">
        <v>0.39194139194139194</v>
      </c>
      <c r="K1632" s="8">
        <v>2.0186272674409581E-3</v>
      </c>
      <c r="L1632" s="12">
        <v>7.9118358101165761E-4</v>
      </c>
      <c r="M1632" s="1" t="s">
        <v>22</v>
      </c>
      <c r="N1632" s="1">
        <v>3.6526364265105873E-2</v>
      </c>
      <c r="O1632" s="9">
        <v>1.4316194052623913E-2</v>
      </c>
      <c r="P1632" s="13">
        <v>0.76470588235294112</v>
      </c>
      <c r="Q1632" s="1" t="s">
        <v>897</v>
      </c>
      <c r="R1632" s="1" t="s">
        <v>898</v>
      </c>
      <c r="S1632" s="1" t="s">
        <v>899</v>
      </c>
      <c r="T1632" s="2" t="str" cm="1">
        <f t="array" ref="T1632">IFERROR(INDEX($AB$4:$AB$63,MATCH(C1632&amp;Q1632,$Z$4:$Z$63&amp;$Y$4:$Y$63,0)),"")</f>
        <v/>
      </c>
    </row>
    <row r="1633" spans="1:20" x14ac:dyDescent="0.25">
      <c r="A1633" s="1" t="s">
        <v>31</v>
      </c>
      <c r="B1633" s="1" t="s">
        <v>672</v>
      </c>
      <c r="C1633" s="1">
        <v>6427687</v>
      </c>
      <c r="D1633" s="1" t="s">
        <v>715</v>
      </c>
      <c r="E1633" s="7">
        <v>39.833212029315142</v>
      </c>
      <c r="F1633" s="10">
        <v>157620.02000000002</v>
      </c>
      <c r="G1633" s="10">
        <v>3957</v>
      </c>
      <c r="H1633" s="11">
        <v>3428</v>
      </c>
      <c r="I1633" s="11">
        <v>-529</v>
      </c>
      <c r="J1633" s="9">
        <v>0.13368713671973717</v>
      </c>
      <c r="K1633" s="8">
        <v>9.2478042883331474E-3</v>
      </c>
      <c r="L1633" s="12">
        <v>1.2363124762517653E-3</v>
      </c>
      <c r="M1633" s="1" t="s">
        <v>22</v>
      </c>
      <c r="N1633" s="1">
        <v>7.850856810934452E-2</v>
      </c>
      <c r="O1633" s="9">
        <v>1.0495585678504738E-2</v>
      </c>
      <c r="P1633" s="13">
        <v>1</v>
      </c>
      <c r="Q1633" s="1" t="s">
        <v>897</v>
      </c>
      <c r="R1633" s="1" t="s">
        <v>898</v>
      </c>
      <c r="S1633" s="1" t="s">
        <v>899</v>
      </c>
      <c r="T1633" s="2" t="str" cm="1">
        <f t="array" ref="T1633">IFERROR(INDEX($AB$4:$AB$63,MATCH(C1633&amp;Q1633,$Z$4:$Z$63&amp;$Y$4:$Y$63,0)),"")</f>
        <v/>
      </c>
    </row>
    <row r="1634" spans="1:20" x14ac:dyDescent="0.25">
      <c r="A1634" s="1" t="s">
        <v>19</v>
      </c>
      <c r="B1634" s="1" t="s">
        <v>603</v>
      </c>
      <c r="C1634" s="1">
        <v>6378849</v>
      </c>
      <c r="D1634" s="1" t="s">
        <v>623</v>
      </c>
      <c r="E1634" s="7">
        <v>89.497919463087243</v>
      </c>
      <c r="F1634" s="10">
        <v>39208.959999999992</v>
      </c>
      <c r="G1634" s="10">
        <v>444</v>
      </c>
      <c r="H1634" s="11">
        <v>299</v>
      </c>
      <c r="I1634" s="11">
        <v>-145</v>
      </c>
      <c r="J1634" s="9">
        <v>0.32657657657657657</v>
      </c>
      <c r="K1634" s="8">
        <v>2.300448816267646E-3</v>
      </c>
      <c r="L1634" s="12">
        <v>7.5127269900632579E-4</v>
      </c>
      <c r="M1634" s="1" t="s">
        <v>22</v>
      </c>
      <c r="N1634" s="1">
        <v>4.1625828002782257E-2</v>
      </c>
      <c r="O1634" s="9">
        <v>1.3594020406314026E-2</v>
      </c>
      <c r="P1634" s="13">
        <v>0.74496644295302017</v>
      </c>
      <c r="Q1634" s="14" t="s">
        <v>897</v>
      </c>
      <c r="R1634" s="1" t="s">
        <v>898</v>
      </c>
      <c r="S1634" s="1" t="s">
        <v>899</v>
      </c>
      <c r="T1634" s="2" t="str" cm="1">
        <f t="array" ref="T1634">IFERROR(INDEX($AB$4:$AB$63,MATCH(C1634&amp;Q1634,$Z$4:$Z$63&amp;$Y$4:$Y$63,0)),"")</f>
        <v/>
      </c>
    </row>
    <row r="1635" spans="1:20" x14ac:dyDescent="0.25">
      <c r="A1635" s="1" t="s">
        <v>19</v>
      </c>
      <c r="B1635" s="1" t="s">
        <v>672</v>
      </c>
      <c r="C1635" s="1">
        <v>6378861</v>
      </c>
      <c r="D1635" s="1" t="s">
        <v>708</v>
      </c>
      <c r="E1635" s="7">
        <v>97.858888888888913</v>
      </c>
      <c r="F1635" s="10">
        <v>2642.1900000000005</v>
      </c>
      <c r="G1635" s="10">
        <v>27</v>
      </c>
      <c r="H1635" s="11">
        <v>275</v>
      </c>
      <c r="I1635" s="11">
        <v>248</v>
      </c>
      <c r="J1635" s="9">
        <v>-9.1851851851851851</v>
      </c>
      <c r="K1635" s="8">
        <v>1.5502127212387715E-4</v>
      </c>
      <c r="L1635" s="12">
        <v>1.4238990921007974E-3</v>
      </c>
      <c r="M1635" s="1" t="s">
        <v>28</v>
      </c>
      <c r="N1635" s="1">
        <v>1.3160419188681047E-3</v>
      </c>
      <c r="O1635" s="9">
        <v>1.2088088736269998E-2</v>
      </c>
      <c r="P1635" s="13">
        <v>1</v>
      </c>
      <c r="Q1635" s="14" t="s">
        <v>897</v>
      </c>
      <c r="R1635" s="1" t="s">
        <v>898</v>
      </c>
      <c r="S1635" s="1" t="s">
        <v>899</v>
      </c>
      <c r="T1635" s="2" t="str" cm="1">
        <f t="array" ref="T1635">IFERROR(INDEX($AB$4:$AB$63,MATCH(C1635&amp;Q1635,$Z$4:$Z$63&amp;$Y$4:$Y$63,0)),"")</f>
        <v/>
      </c>
    </row>
    <row r="1636" spans="1:20" x14ac:dyDescent="0.25">
      <c r="A1636" s="1" t="s">
        <v>31</v>
      </c>
      <c r="B1636" s="1" t="s">
        <v>603</v>
      </c>
      <c r="C1636" s="1">
        <v>6420691</v>
      </c>
      <c r="D1636" s="1" t="s">
        <v>630</v>
      </c>
      <c r="E1636" s="7">
        <v>9.9569967889133011</v>
      </c>
      <c r="F1636" s="10">
        <v>100795.26000000001</v>
      </c>
      <c r="G1636" s="10">
        <v>10298</v>
      </c>
      <c r="H1636" s="11">
        <v>7562</v>
      </c>
      <c r="I1636" s="11">
        <v>-2736</v>
      </c>
      <c r="J1636" s="9">
        <v>0.26568265682656828</v>
      </c>
      <c r="K1636" s="8">
        <v>5.9138099187632034E-3</v>
      </c>
      <c r="L1636" s="12">
        <v>1.5711967311843199E-3</v>
      </c>
      <c r="M1636" s="1" t="s">
        <v>22</v>
      </c>
      <c r="N1636" s="1">
        <v>0.10700835105689413</v>
      </c>
      <c r="O1636" s="9">
        <v>2.8430263011425747E-2</v>
      </c>
      <c r="P1636" s="13">
        <v>0.87020449552137913</v>
      </c>
      <c r="Q1636" s="1" t="s">
        <v>897</v>
      </c>
      <c r="R1636" s="1" t="s">
        <v>898</v>
      </c>
      <c r="S1636" s="1" t="s">
        <v>899</v>
      </c>
      <c r="T1636" s="2" t="str" cm="1">
        <f t="array" ref="T1636">IFERROR(INDEX($AB$4:$AB$63,MATCH(C1636&amp;Q1636,$Z$4:$Z$63&amp;$Y$4:$Y$63,0)),"")</f>
        <v/>
      </c>
    </row>
    <row r="1637" spans="1:20" x14ac:dyDescent="0.25">
      <c r="A1637" s="1" t="s">
        <v>19</v>
      </c>
      <c r="B1637" s="1" t="s">
        <v>820</v>
      </c>
      <c r="C1637" s="1">
        <v>6379486</v>
      </c>
      <c r="D1637" s="1" t="s">
        <v>843</v>
      </c>
      <c r="E1637" s="7">
        <v>28.737579053373608</v>
      </c>
      <c r="F1637" s="10">
        <v>128292.24999999999</v>
      </c>
      <c r="G1637" s="10">
        <v>4482</v>
      </c>
      <c r="H1637" s="11">
        <v>3536</v>
      </c>
      <c r="I1637" s="11">
        <v>-946</v>
      </c>
      <c r="J1637" s="9">
        <v>0.21106648817492191</v>
      </c>
      <c r="K1637" s="8">
        <v>7.5270997917010031E-3</v>
      </c>
      <c r="L1637" s="12">
        <v>1.5887185191765169E-3</v>
      </c>
      <c r="M1637" s="1" t="s">
        <v>22</v>
      </c>
      <c r="N1637" s="1">
        <v>6.2728936249092385E-2</v>
      </c>
      <c r="O1637" s="9">
        <v>1.3239976281044489E-2</v>
      </c>
      <c r="P1637" s="13">
        <v>0.90271903323262837</v>
      </c>
      <c r="Q1637" s="14" t="s">
        <v>897</v>
      </c>
      <c r="R1637" s="1" t="s">
        <v>898</v>
      </c>
      <c r="S1637" s="1" t="s">
        <v>899</v>
      </c>
      <c r="T1637" s="2" t="str" cm="1">
        <f t="array" ref="T1637">IFERROR(INDEX($AB$4:$AB$63,MATCH(C1637&amp;Q1637,$Z$4:$Z$63&amp;$Y$4:$Y$63,0)),"")</f>
        <v/>
      </c>
    </row>
    <row r="1638" spans="1:20" x14ac:dyDescent="0.25">
      <c r="A1638" s="1" t="s">
        <v>19</v>
      </c>
      <c r="B1638" s="1" t="s">
        <v>746</v>
      </c>
      <c r="C1638" s="1">
        <v>6378890</v>
      </c>
      <c r="D1638" s="1" t="s">
        <v>762</v>
      </c>
      <c r="E1638" s="7">
        <v>28.83687708565072</v>
      </c>
      <c r="F1638" s="10">
        <v>60205.289999999994</v>
      </c>
      <c r="G1638" s="10">
        <v>2144</v>
      </c>
      <c r="H1638" s="11">
        <v>2714</v>
      </c>
      <c r="I1638" s="11">
        <v>570</v>
      </c>
      <c r="J1638" s="9">
        <v>-0.26585820895522388</v>
      </c>
      <c r="K1638" s="8">
        <v>3.5323351630226962E-3</v>
      </c>
      <c r="L1638" s="12">
        <v>9.3910029987077275E-4</v>
      </c>
      <c r="M1638" s="1" t="s">
        <v>28</v>
      </c>
      <c r="N1638" s="1">
        <v>5.907164546123695E-2</v>
      </c>
      <c r="O1638" s="9">
        <v>1.5704681862362437E-2</v>
      </c>
      <c r="P1638" s="13">
        <v>0.59621802002224689</v>
      </c>
      <c r="Q1638" s="14" t="s">
        <v>897</v>
      </c>
      <c r="R1638" s="1" t="s">
        <v>898</v>
      </c>
      <c r="S1638" s="1" t="s">
        <v>899</v>
      </c>
      <c r="T1638" s="2" t="str" cm="1">
        <f t="array" ref="T1638">IFERROR(INDEX($AB$4:$AB$63,MATCH(C1638&amp;Q1638,$Z$4:$Z$63&amp;$Y$4:$Y$63,0)),"")</f>
        <v/>
      </c>
    </row>
    <row r="1639" spans="1:20" x14ac:dyDescent="0.25">
      <c r="A1639" s="1" t="s">
        <v>19</v>
      </c>
      <c r="B1639" s="1" t="s">
        <v>409</v>
      </c>
      <c r="C1639" s="1">
        <v>6175242</v>
      </c>
      <c r="D1639" s="1" t="s">
        <v>410</v>
      </c>
      <c r="E1639" s="7">
        <v>8.0672132374962562</v>
      </c>
      <c r="F1639" s="10">
        <v>70559.14</v>
      </c>
      <c r="G1639" s="10">
        <v>8892</v>
      </c>
      <c r="H1639" s="11">
        <v>5945</v>
      </c>
      <c r="I1639" s="11">
        <v>-2947</v>
      </c>
      <c r="J1639" s="9">
        <v>0.33142150247413404</v>
      </c>
      <c r="K1639" s="8">
        <v>4.1398111577012793E-3</v>
      </c>
      <c r="L1639" s="12">
        <v>1.3720224338445422E-3</v>
      </c>
      <c r="M1639" s="1" t="s">
        <v>22</v>
      </c>
      <c r="N1639" s="1">
        <v>8.293477687992841E-2</v>
      </c>
      <c r="O1639" s="9">
        <v>2.7486368360902947E-2</v>
      </c>
      <c r="P1639" s="13">
        <v>0.66576819407008081</v>
      </c>
      <c r="Q1639" s="14" t="s">
        <v>897</v>
      </c>
      <c r="R1639" s="1" t="s">
        <v>898</v>
      </c>
      <c r="S1639" s="1" t="s">
        <v>899</v>
      </c>
      <c r="T1639" s="2" t="str" cm="1">
        <f t="array" ref="T1639">IFERROR(INDEX($AB$4:$AB$63,MATCH(C1639&amp;Q1639,$Z$4:$Z$63&amp;$Y$4:$Y$63,0)),"")</f>
        <v/>
      </c>
    </row>
    <row r="1640" spans="1:20" x14ac:dyDescent="0.25">
      <c r="A1640" s="1" t="s">
        <v>31</v>
      </c>
      <c r="B1640" s="1" t="s">
        <v>820</v>
      </c>
      <c r="C1640" s="1">
        <v>6420675</v>
      </c>
      <c r="D1640" s="1" t="s">
        <v>853</v>
      </c>
      <c r="E1640" s="7">
        <v>10.893057603932885</v>
      </c>
      <c r="F1640" s="10">
        <v>98503.86</v>
      </c>
      <c r="G1640" s="10">
        <v>9053</v>
      </c>
      <c r="H1640" s="11">
        <v>8933</v>
      </c>
      <c r="I1640" s="11">
        <v>-120</v>
      </c>
      <c r="J1640" s="9">
        <v>1.3255274494642659E-2</v>
      </c>
      <c r="K1640" s="8">
        <v>5.7793700249839323E-3</v>
      </c>
      <c r="L1640" s="12">
        <v>7.660713608727183E-5</v>
      </c>
      <c r="M1640" s="1" t="s">
        <v>22</v>
      </c>
      <c r="N1640" s="1">
        <v>4.8163800652257033E-2</v>
      </c>
      <c r="O1640" s="9">
        <v>6.3842439835091612E-4</v>
      </c>
      <c r="P1640" s="13">
        <v>0.96751095436571555</v>
      </c>
      <c r="Q1640" s="14" t="s">
        <v>897</v>
      </c>
      <c r="R1640" s="1" t="s">
        <v>898</v>
      </c>
      <c r="S1640" s="1" t="s">
        <v>899</v>
      </c>
      <c r="T1640" s="2" t="str" cm="1">
        <f t="array" ref="T1640">IFERROR(INDEX($AB$4:$AB$63,MATCH(C1640&amp;Q1640,$Z$4:$Z$63&amp;$Y$4:$Y$63,0)),"")</f>
        <v/>
      </c>
    </row>
    <row r="1641" spans="1:20" x14ac:dyDescent="0.25">
      <c r="A1641" s="1" t="s">
        <v>31</v>
      </c>
      <c r="B1641" s="1" t="s">
        <v>98</v>
      </c>
      <c r="C1641" s="1">
        <v>6425822</v>
      </c>
      <c r="D1641" s="1" t="s">
        <v>104</v>
      </c>
      <c r="E1641" s="7">
        <v>10.515177334557288</v>
      </c>
      <c r="F1641" s="10">
        <v>115222.17999999998</v>
      </c>
      <c r="G1641" s="10">
        <v>11014</v>
      </c>
      <c r="H1641" s="11">
        <v>11669</v>
      </c>
      <c r="I1641" s="11">
        <v>655</v>
      </c>
      <c r="J1641" s="9">
        <v>-5.9469765752678407E-2</v>
      </c>
      <c r="K1641" s="8">
        <v>6.7602590731500566E-3</v>
      </c>
      <c r="L1641" s="12">
        <v>4.0203102350765271E-4</v>
      </c>
      <c r="M1641" s="1" t="s">
        <v>28</v>
      </c>
      <c r="N1641" s="1">
        <v>0.37421937746104583</v>
      </c>
      <c r="O1641" s="9">
        <v>2.2254738717721538E-2</v>
      </c>
      <c r="P1641" s="13">
        <v>0.91913544187599094</v>
      </c>
      <c r="Q1641" s="14" t="s">
        <v>897</v>
      </c>
      <c r="R1641" s="1" t="s">
        <v>898</v>
      </c>
      <c r="S1641" s="1" t="s">
        <v>899</v>
      </c>
      <c r="T1641" s="2" t="str" cm="1">
        <f t="array" ref="T1641">IFERROR(INDEX($AB$4:$AB$63,MATCH(C1641&amp;Q1641,$Z$4:$Z$63&amp;$Y$4:$Y$63,0)),"")</f>
        <v/>
      </c>
    </row>
    <row r="1642" spans="1:20" x14ac:dyDescent="0.25">
      <c r="A1642" s="1" t="s">
        <v>31</v>
      </c>
      <c r="B1642" s="1" t="s">
        <v>650</v>
      </c>
      <c r="C1642" s="1">
        <v>6426028</v>
      </c>
      <c r="D1642" s="1" t="s">
        <v>664</v>
      </c>
      <c r="E1642" s="7">
        <v>25.632351239669426</v>
      </c>
      <c r="F1642" s="10">
        <v>114183.74</v>
      </c>
      <c r="G1642" s="10">
        <v>4472</v>
      </c>
      <c r="H1642" s="11">
        <v>4527</v>
      </c>
      <c r="I1642" s="11">
        <v>55</v>
      </c>
      <c r="J1642" s="9">
        <v>-1.2298747763864044E-2</v>
      </c>
      <c r="K1642" s="8">
        <v>6.6993322322247964E-3</v>
      </c>
      <c r="L1642" s="12">
        <v>8.2393397310457031E-5</v>
      </c>
      <c r="M1642" s="1" t="s">
        <v>28</v>
      </c>
      <c r="N1642" s="1">
        <v>9.2068008243953253E-2</v>
      </c>
      <c r="O1642" s="9">
        <v>1.1323212105137364E-3</v>
      </c>
      <c r="P1642" s="13">
        <v>0.9239669421487603</v>
      </c>
      <c r="Q1642" s="14" t="s">
        <v>897</v>
      </c>
      <c r="R1642" s="1" t="s">
        <v>898</v>
      </c>
      <c r="S1642" s="1" t="s">
        <v>899</v>
      </c>
      <c r="T1642" s="2" t="str" cm="1">
        <f t="array" ref="T1642">IFERROR(INDEX($AB$4:$AB$63,MATCH(C1642&amp;Q1642,$Z$4:$Z$63&amp;$Y$4:$Y$63,0)),"")</f>
        <v/>
      </c>
    </row>
    <row r="1643" spans="1:20" x14ac:dyDescent="0.25">
      <c r="A1643" s="1" t="s">
        <v>19</v>
      </c>
      <c r="B1643" s="1" t="s">
        <v>374</v>
      </c>
      <c r="C1643" s="1">
        <v>6379808</v>
      </c>
      <c r="D1643" s="1" t="s">
        <v>382</v>
      </c>
      <c r="E1643" s="7">
        <v>83.000949152542375</v>
      </c>
      <c r="F1643" s="10">
        <v>30673.980000000003</v>
      </c>
      <c r="G1643" s="10">
        <v>384</v>
      </c>
      <c r="H1643" s="11">
        <v>362</v>
      </c>
      <c r="I1643" s="11">
        <v>-22</v>
      </c>
      <c r="J1643" s="9">
        <v>5.7291666666666664E-2</v>
      </c>
      <c r="K1643" s="8">
        <v>1.7996886676213159E-3</v>
      </c>
      <c r="L1643" s="12">
        <v>1.0310716324913788E-4</v>
      </c>
      <c r="M1643" s="1" t="s">
        <v>22</v>
      </c>
      <c r="N1643" s="1">
        <v>0.16857623498907173</v>
      </c>
      <c r="O1643" s="9">
        <v>9.658013462915567E-3</v>
      </c>
      <c r="P1643" s="13">
        <v>0.6508474576271186</v>
      </c>
      <c r="Q1643" s="14" t="s">
        <v>897</v>
      </c>
      <c r="R1643" s="1" t="s">
        <v>898</v>
      </c>
      <c r="S1643" s="1" t="s">
        <v>899</v>
      </c>
      <c r="T1643" s="2" t="str" cm="1">
        <f t="array" ref="T1643">IFERROR(INDEX($AB$4:$AB$63,MATCH(C1643&amp;Q1643,$Z$4:$Z$63&amp;$Y$4:$Y$63,0)),"")</f>
        <v/>
      </c>
    </row>
    <row r="1644" spans="1:20" x14ac:dyDescent="0.25">
      <c r="A1644" s="1" t="s">
        <v>31</v>
      </c>
      <c r="B1644" s="1" t="s">
        <v>792</v>
      </c>
      <c r="C1644" s="1">
        <v>6425883</v>
      </c>
      <c r="D1644" s="1" t="s">
        <v>809</v>
      </c>
      <c r="E1644" s="7">
        <v>37.044333333333334</v>
      </c>
      <c r="F1644" s="10">
        <v>3333.99</v>
      </c>
      <c r="G1644" s="10">
        <v>90</v>
      </c>
      <c r="H1644" s="11">
        <v>335</v>
      </c>
      <c r="I1644" s="11">
        <v>245</v>
      </c>
      <c r="J1644" s="9">
        <v>-2.7222222222222223</v>
      </c>
      <c r="K1644" s="8">
        <v>1.9561022146336374E-4</v>
      </c>
      <c r="L1644" s="12">
        <v>5.3249449176137912E-4</v>
      </c>
      <c r="M1644" s="1" t="s">
        <v>28</v>
      </c>
      <c r="N1644" s="1">
        <v>1.5035591028352275E-2</v>
      </c>
      <c r="O1644" s="9">
        <v>4.0930220021625635E-2</v>
      </c>
      <c r="P1644" s="13">
        <v>1</v>
      </c>
      <c r="Q1644" s="14" t="s">
        <v>897</v>
      </c>
      <c r="R1644" s="1" t="s">
        <v>898</v>
      </c>
      <c r="S1644" s="1" t="s">
        <v>899</v>
      </c>
      <c r="T1644" s="2" t="str" cm="1">
        <f t="array" ref="T1644">IFERROR(INDEX($AB$4:$AB$63,MATCH(C1644&amp;Q1644,$Z$4:$Z$63&amp;$Y$4:$Y$63,0)),"")</f>
        <v/>
      </c>
    </row>
    <row r="1645" spans="1:20" x14ac:dyDescent="0.25">
      <c r="A1645" s="1" t="s">
        <v>19</v>
      </c>
      <c r="B1645" s="1" t="s">
        <v>672</v>
      </c>
      <c r="C1645" s="1">
        <v>6332977</v>
      </c>
      <c r="D1645" s="1" t="s">
        <v>674</v>
      </c>
      <c r="E1645" s="7">
        <v>45.764393442622946</v>
      </c>
      <c r="F1645" s="10">
        <v>65716.08</v>
      </c>
      <c r="G1645" s="10">
        <v>1458</v>
      </c>
      <c r="H1645" s="11">
        <v>1032</v>
      </c>
      <c r="I1645" s="11">
        <v>-426</v>
      </c>
      <c r="J1645" s="9">
        <v>0.29218106995884774</v>
      </c>
      <c r="K1645" s="8">
        <v>3.8556615234311233E-3</v>
      </c>
      <c r="L1645" s="12">
        <v>1.1265513093152665E-3</v>
      </c>
      <c r="M1645" s="1" t="s">
        <v>22</v>
      </c>
      <c r="N1645" s="1">
        <v>3.2732360664331425E-2</v>
      </c>
      <c r="O1645" s="9">
        <v>9.5637761611832555E-3</v>
      </c>
      <c r="P1645" s="13">
        <v>0.79672131147540981</v>
      </c>
      <c r="Q1645" s="14" t="s">
        <v>897</v>
      </c>
      <c r="R1645" s="1" t="s">
        <v>898</v>
      </c>
      <c r="S1645" s="1" t="s">
        <v>899</v>
      </c>
      <c r="T1645" s="2" t="str" cm="1">
        <f t="array" ref="T1645">IFERROR(INDEX($AB$4:$AB$63,MATCH(C1645&amp;Q1645,$Z$4:$Z$63&amp;$Y$4:$Y$63,0)),"")</f>
        <v/>
      </c>
    </row>
    <row r="1646" spans="1:20" x14ac:dyDescent="0.25">
      <c r="A1646" s="1" t="s">
        <v>19</v>
      </c>
      <c r="B1646" s="1" t="s">
        <v>672</v>
      </c>
      <c r="C1646" s="1">
        <v>6378868</v>
      </c>
      <c r="D1646" s="1" t="s">
        <v>682</v>
      </c>
      <c r="E1646" s="7">
        <v>52.448912280701748</v>
      </c>
      <c r="F1646" s="10">
        <v>24546.51</v>
      </c>
      <c r="G1646" s="10">
        <v>480</v>
      </c>
      <c r="H1646" s="11">
        <v>599</v>
      </c>
      <c r="I1646" s="11">
        <v>119</v>
      </c>
      <c r="J1646" s="9">
        <v>-0.24791666666666667</v>
      </c>
      <c r="K1646" s="8">
        <v>1.4401807615657734E-3</v>
      </c>
      <c r="L1646" s="12">
        <v>3.5704481380484799E-4</v>
      </c>
      <c r="M1646" s="1" t="s">
        <v>28</v>
      </c>
      <c r="N1646" s="1">
        <v>1.2226310795936366E-2</v>
      </c>
      <c r="O1646" s="9">
        <v>3.0311062181592242E-3</v>
      </c>
      <c r="P1646" s="13">
        <v>0.56140350877192979</v>
      </c>
      <c r="Q1646" s="14" t="s">
        <v>897</v>
      </c>
      <c r="R1646" s="1" t="s">
        <v>898</v>
      </c>
      <c r="S1646" s="1" t="s">
        <v>899</v>
      </c>
      <c r="T1646" s="2" t="str" cm="1">
        <f t="array" ref="T1646">IFERROR(INDEX($AB$4:$AB$63,MATCH(C1646&amp;Q1646,$Z$4:$Z$63&amp;$Y$4:$Y$63,0)),"")</f>
        <v/>
      </c>
    </row>
    <row r="1647" spans="1:20" x14ac:dyDescent="0.25">
      <c r="A1647" s="1" t="s">
        <v>19</v>
      </c>
      <c r="B1647" s="1" t="s">
        <v>650</v>
      </c>
      <c r="C1647" s="1">
        <v>6332454</v>
      </c>
      <c r="D1647" s="1" t="s">
        <v>651</v>
      </c>
      <c r="E1647" s="7">
        <v>10.861595692608908</v>
      </c>
      <c r="F1647" s="10">
        <v>75573.359999999986</v>
      </c>
      <c r="G1647" s="10">
        <v>7012</v>
      </c>
      <c r="H1647" s="11">
        <v>2322</v>
      </c>
      <c r="I1647" s="11">
        <v>-4690</v>
      </c>
      <c r="J1647" s="9">
        <v>0.66885339418140333</v>
      </c>
      <c r="K1647" s="8">
        <v>4.4340030073067149E-3</v>
      </c>
      <c r="L1647" s="12">
        <v>2.9656979612476459E-3</v>
      </c>
      <c r="M1647" s="1" t="s">
        <v>22</v>
      </c>
      <c r="N1647" s="1">
        <v>6.093589797902263E-2</v>
      </c>
      <c r="O1647" s="9">
        <v>4.0757182190761E-2</v>
      </c>
      <c r="P1647" s="13">
        <v>0.85805188448360259</v>
      </c>
      <c r="Q1647" s="14" t="s">
        <v>897</v>
      </c>
      <c r="R1647" s="1" t="s">
        <v>898</v>
      </c>
      <c r="S1647" s="1" t="s">
        <v>899</v>
      </c>
      <c r="T1647" s="2" t="str" cm="1">
        <f t="array" ref="T1647">IFERROR(INDEX($AB$4:$AB$63,MATCH(C1647&amp;Q1647,$Z$4:$Z$63&amp;$Y$4:$Y$63,0)),"")</f>
        <v/>
      </c>
    </row>
    <row r="1648" spans="1:20" x14ac:dyDescent="0.25">
      <c r="A1648" s="1" t="s">
        <v>19</v>
      </c>
      <c r="B1648" s="1" t="s">
        <v>792</v>
      </c>
      <c r="C1648" s="1">
        <v>6379535</v>
      </c>
      <c r="D1648" s="1" t="s">
        <v>797</v>
      </c>
      <c r="E1648" s="7">
        <v>34.091890243902441</v>
      </c>
      <c r="F1648" s="10">
        <v>11182.14</v>
      </c>
      <c r="G1648" s="10">
        <v>328</v>
      </c>
      <c r="H1648" s="11">
        <v>573</v>
      </c>
      <c r="I1648" s="11">
        <v>245</v>
      </c>
      <c r="J1648" s="9">
        <v>-0.74695121951219512</v>
      </c>
      <c r="K1648" s="8">
        <v>6.560730181657228E-4</v>
      </c>
      <c r="L1648" s="12">
        <v>4.9005454100793319E-4</v>
      </c>
      <c r="M1648" s="1" t="s">
        <v>28</v>
      </c>
      <c r="N1648" s="1">
        <v>5.0429090627680084E-2</v>
      </c>
      <c r="O1648" s="9">
        <v>3.7668070743236651E-2</v>
      </c>
      <c r="P1648" s="13">
        <v>1</v>
      </c>
      <c r="Q1648" s="14" t="s">
        <v>897</v>
      </c>
      <c r="R1648" s="1" t="s">
        <v>898</v>
      </c>
      <c r="S1648" s="1" t="s">
        <v>899</v>
      </c>
      <c r="T1648" s="2" t="str" cm="1">
        <f t="array" ref="T1648">IFERROR(INDEX($AB$4:$AB$63,MATCH(C1648&amp;Q1648,$Z$4:$Z$63&amp;$Y$4:$Y$63,0)),"")</f>
        <v/>
      </c>
    </row>
    <row r="1649" spans="1:20" x14ac:dyDescent="0.25">
      <c r="A1649" s="1" t="s">
        <v>19</v>
      </c>
      <c r="B1649" s="1" t="s">
        <v>409</v>
      </c>
      <c r="C1649" s="1">
        <v>6371108</v>
      </c>
      <c r="D1649" s="1" t="s">
        <v>420</v>
      </c>
      <c r="E1649" s="7">
        <v>10.731165458937193</v>
      </c>
      <c r="F1649" s="10">
        <v>41398.469999999987</v>
      </c>
      <c r="G1649" s="10">
        <v>3900</v>
      </c>
      <c r="H1649" s="11">
        <v>4343</v>
      </c>
      <c r="I1649" s="11">
        <v>443</v>
      </c>
      <c r="J1649" s="9">
        <v>-0.11358974358974359</v>
      </c>
      <c r="K1649" s="8">
        <v>2.4289106700813193E-3</v>
      </c>
      <c r="L1649" s="12">
        <v>2.7589934021692936E-4</v>
      </c>
      <c r="M1649" s="1" t="s">
        <v>28</v>
      </c>
      <c r="N1649" s="1">
        <v>4.8659505666032908E-2</v>
      </c>
      <c r="O1649" s="9">
        <v>5.5272207718083536E-3</v>
      </c>
      <c r="P1649" s="13">
        <v>0.78502415458937203</v>
      </c>
      <c r="Q1649" s="14" t="s">
        <v>897</v>
      </c>
      <c r="R1649" s="1" t="s">
        <v>898</v>
      </c>
      <c r="S1649" s="1" t="s">
        <v>899</v>
      </c>
      <c r="T1649" s="2" t="str" cm="1">
        <f t="array" ref="T1649">IFERROR(INDEX($AB$4:$AB$63,MATCH(C1649&amp;Q1649,$Z$4:$Z$63&amp;$Y$4:$Y$63,0)),"")</f>
        <v/>
      </c>
    </row>
    <row r="1650" spans="1:20" x14ac:dyDescent="0.25">
      <c r="A1650" s="1" t="s">
        <v>19</v>
      </c>
      <c r="B1650" s="1" t="s">
        <v>512</v>
      </c>
      <c r="C1650" s="1">
        <v>6332321</v>
      </c>
      <c r="D1650" s="1" t="s">
        <v>515</v>
      </c>
      <c r="E1650" s="7">
        <v>100.23370370370368</v>
      </c>
      <c r="F1650" s="10">
        <v>10825.239999999998</v>
      </c>
      <c r="G1650" s="10">
        <v>108</v>
      </c>
      <c r="H1650" s="11">
        <v>73</v>
      </c>
      <c r="I1650" s="11">
        <v>-35</v>
      </c>
      <c r="J1650" s="9">
        <v>0.32407407407407407</v>
      </c>
      <c r="K1650" s="8">
        <v>6.3513315690630855E-4</v>
      </c>
      <c r="L1650" s="12">
        <v>2.0583018973815555E-4</v>
      </c>
      <c r="M1650" s="1" t="s">
        <v>22</v>
      </c>
      <c r="N1650" s="1">
        <v>2.8351482070003584E-2</v>
      </c>
      <c r="O1650" s="9">
        <v>9.1879803004641242E-3</v>
      </c>
      <c r="P1650" s="13">
        <v>1</v>
      </c>
      <c r="Q1650" s="1" t="s">
        <v>897</v>
      </c>
      <c r="R1650" s="1" t="s">
        <v>898</v>
      </c>
      <c r="S1650" s="1" t="s">
        <v>899</v>
      </c>
      <c r="T1650" s="2" t="str" cm="1">
        <f t="array" ref="T1650">IFERROR(INDEX($AB$4:$AB$63,MATCH(C1650&amp;Q1650,$Z$4:$Z$63&amp;$Y$4:$Y$63,0)),"")</f>
        <v/>
      </c>
    </row>
    <row r="1651" spans="1:20" x14ac:dyDescent="0.25">
      <c r="A1651" s="1" t="s">
        <v>31</v>
      </c>
      <c r="B1651" s="1" t="s">
        <v>66</v>
      </c>
      <c r="C1651" s="1">
        <v>6425857</v>
      </c>
      <c r="D1651" s="1" t="s">
        <v>80</v>
      </c>
      <c r="E1651" s="7">
        <v>10.666347826086955</v>
      </c>
      <c r="F1651" s="10">
        <v>53694.839999999989</v>
      </c>
      <c r="G1651" s="10">
        <v>5058</v>
      </c>
      <c r="H1651" s="11">
        <v>6371</v>
      </c>
      <c r="I1651" s="11">
        <v>1313</v>
      </c>
      <c r="J1651" s="9">
        <v>-0.25958877026492683</v>
      </c>
      <c r="K1651" s="8">
        <v>3.1503572427751376E-3</v>
      </c>
      <c r="L1651" s="12">
        <v>8.1779736254720351E-4</v>
      </c>
      <c r="M1651" s="1" t="s">
        <v>28</v>
      </c>
      <c r="N1651" s="1">
        <v>8.439410705291174E-2</v>
      </c>
      <c r="O1651" s="9">
        <v>2.1907762467471947E-2</v>
      </c>
      <c r="P1651" s="13">
        <v>0.91630434782608694</v>
      </c>
      <c r="Q1651" s="14" t="s">
        <v>897</v>
      </c>
      <c r="R1651" s="1" t="s">
        <v>898</v>
      </c>
      <c r="S1651" s="1" t="s">
        <v>899</v>
      </c>
      <c r="T1651" s="2" t="str" cm="1">
        <f t="array" ref="T1651">IFERROR(INDEX($AB$4:$AB$63,MATCH(C1651&amp;Q1651,$Z$4:$Z$63&amp;$Y$4:$Y$63,0)),"")</f>
        <v/>
      </c>
    </row>
    <row r="1652" spans="1:20" x14ac:dyDescent="0.25">
      <c r="A1652" s="1" t="s">
        <v>31</v>
      </c>
      <c r="B1652" s="1" t="s">
        <v>820</v>
      </c>
      <c r="C1652" s="1">
        <v>6425772</v>
      </c>
      <c r="D1652" s="1" t="s">
        <v>859</v>
      </c>
      <c r="E1652" s="7">
        <v>31.427222731439031</v>
      </c>
      <c r="F1652" s="10">
        <v>101091.53999999995</v>
      </c>
      <c r="G1652" s="10">
        <v>3219</v>
      </c>
      <c r="H1652" s="11">
        <v>3314</v>
      </c>
      <c r="I1652" s="11">
        <v>95</v>
      </c>
      <c r="J1652" s="9">
        <v>-2.9512270891581236E-2</v>
      </c>
      <c r="K1652" s="8">
        <v>5.9311931131984458E-3</v>
      </c>
      <c r="L1652" s="12">
        <v>1.7504297786699358E-4</v>
      </c>
      <c r="M1652" s="1" t="s">
        <v>28</v>
      </c>
      <c r="N1652" s="1">
        <v>4.9429055675479783E-2</v>
      </c>
      <c r="O1652" s="9">
        <v>1.4587636810098102E-3</v>
      </c>
      <c r="P1652" s="13">
        <v>0.98350137488542622</v>
      </c>
      <c r="Q1652" s="1" t="s">
        <v>897</v>
      </c>
      <c r="R1652" s="1" t="s">
        <v>898</v>
      </c>
      <c r="S1652" s="1" t="s">
        <v>899</v>
      </c>
      <c r="T1652" s="2" t="str" cm="1">
        <f t="array" ref="T1652">IFERROR(INDEX($AB$4:$AB$63,MATCH(C1652&amp;Q1652,$Z$4:$Z$63&amp;$Y$4:$Y$63,0)),"")</f>
        <v/>
      </c>
    </row>
    <row r="1653" spans="1:20" x14ac:dyDescent="0.25">
      <c r="A1653" s="1" t="s">
        <v>19</v>
      </c>
      <c r="B1653" s="1" t="s">
        <v>820</v>
      </c>
      <c r="C1653" s="1">
        <v>6379478</v>
      </c>
      <c r="D1653" s="1" t="s">
        <v>839</v>
      </c>
      <c r="E1653" s="7">
        <v>10.888104146576664</v>
      </c>
      <c r="F1653" s="10">
        <v>96541.840000000026</v>
      </c>
      <c r="G1653" s="10">
        <v>8934</v>
      </c>
      <c r="H1653" s="11">
        <v>8652</v>
      </c>
      <c r="I1653" s="11">
        <v>-282</v>
      </c>
      <c r="J1653" s="9">
        <v>3.1564808596373402E-2</v>
      </c>
      <c r="K1653" s="8">
        <v>5.6642553525597366E-3</v>
      </c>
      <c r="L1653" s="12">
        <v>1.7879113604453163E-4</v>
      </c>
      <c r="M1653" s="1" t="s">
        <v>22</v>
      </c>
      <c r="N1653" s="1">
        <v>4.7204464234823849E-2</v>
      </c>
      <c r="O1653" s="9">
        <v>1.4899998784665687E-3</v>
      </c>
      <c r="P1653" s="13">
        <v>0.86152362584378017</v>
      </c>
      <c r="Q1653" s="1" t="s">
        <v>897</v>
      </c>
      <c r="R1653" s="1" t="s">
        <v>898</v>
      </c>
      <c r="S1653" s="1" t="s">
        <v>899</v>
      </c>
      <c r="T1653" s="2" t="str" cm="1">
        <f t="array" ref="T1653">IFERROR(INDEX($AB$4:$AB$63,MATCH(C1653&amp;Q1653,$Z$4:$Z$63&amp;$Y$4:$Y$63,0)),"")</f>
        <v/>
      </c>
    </row>
    <row r="1654" spans="1:20" x14ac:dyDescent="0.25">
      <c r="A1654" s="1" t="s">
        <v>19</v>
      </c>
      <c r="B1654" s="1" t="s">
        <v>57</v>
      </c>
      <c r="C1654" s="1">
        <v>6379615</v>
      </c>
      <c r="D1654" s="1" t="s">
        <v>59</v>
      </c>
      <c r="E1654" s="7">
        <v>15.675054466230938</v>
      </c>
      <c r="F1654" s="10">
        <v>23748.639999999999</v>
      </c>
      <c r="G1654" s="10">
        <v>1532</v>
      </c>
      <c r="H1654" s="11">
        <v>2478</v>
      </c>
      <c r="I1654" s="11">
        <v>946</v>
      </c>
      <c r="J1654" s="9">
        <v>-0.61749347258485643</v>
      </c>
      <c r="K1654" s="8">
        <v>1.3933685253566144E-3</v>
      </c>
      <c r="L1654" s="12">
        <v>8.6039596931289646E-4</v>
      </c>
      <c r="M1654" s="1" t="s">
        <v>28</v>
      </c>
      <c r="N1654" s="1">
        <v>0.10879686544465443</v>
      </c>
      <c r="O1654" s="9">
        <v>6.7181354249767039E-2</v>
      </c>
      <c r="P1654" s="13">
        <v>0.83442265795206971</v>
      </c>
      <c r="Q1654" s="1" t="s">
        <v>897</v>
      </c>
      <c r="R1654" s="1" t="s">
        <v>898</v>
      </c>
      <c r="S1654" s="1" t="s">
        <v>899</v>
      </c>
      <c r="T1654" s="2" t="str" cm="1">
        <f t="array" ref="T1654">IFERROR(INDEX($AB$4:$AB$63,MATCH(C1654&amp;Q1654,$Z$4:$Z$63&amp;$Y$4:$Y$63,0)),"")</f>
        <v/>
      </c>
    </row>
    <row r="1655" spans="1:20" x14ac:dyDescent="0.25">
      <c r="A1655" s="1" t="s">
        <v>31</v>
      </c>
      <c r="B1655" s="1" t="s">
        <v>746</v>
      </c>
      <c r="C1655" s="1">
        <v>6427723</v>
      </c>
      <c r="D1655" s="1" t="s">
        <v>773</v>
      </c>
      <c r="E1655" s="7">
        <v>19.299548192771091</v>
      </c>
      <c r="F1655" s="10">
        <v>23404.799999999996</v>
      </c>
      <c r="G1655" s="10">
        <v>1242</v>
      </c>
      <c r="H1655" s="11">
        <v>1722</v>
      </c>
      <c r="I1655" s="11">
        <v>480</v>
      </c>
      <c r="J1655" s="9">
        <v>-0.38647342995169082</v>
      </c>
      <c r="K1655" s="8">
        <v>1.3731949139936638E-3</v>
      </c>
      <c r="L1655" s="12">
        <v>5.3070334840334837E-4</v>
      </c>
      <c r="M1655" s="1" t="s">
        <v>28</v>
      </c>
      <c r="N1655" s="1">
        <v>2.296409580771322E-2</v>
      </c>
      <c r="O1655" s="9">
        <v>8.8750128725461723E-3</v>
      </c>
      <c r="P1655" s="13">
        <v>0.62349397590361444</v>
      </c>
      <c r="Q1655" s="14" t="s">
        <v>897</v>
      </c>
      <c r="R1655" s="1" t="s">
        <v>898</v>
      </c>
      <c r="S1655" s="1" t="s">
        <v>899</v>
      </c>
      <c r="T1655" s="2" t="str" cm="1">
        <f t="array" ref="T1655">IFERROR(INDEX($AB$4:$AB$63,MATCH(C1655&amp;Q1655,$Z$4:$Z$63&amp;$Y$4:$Y$63,0)),"")</f>
        <v/>
      </c>
    </row>
    <row r="1656" spans="1:20" x14ac:dyDescent="0.25">
      <c r="A1656" s="1" t="s">
        <v>19</v>
      </c>
      <c r="B1656" s="1" t="s">
        <v>650</v>
      </c>
      <c r="C1656" s="1">
        <v>6379690</v>
      </c>
      <c r="D1656" s="1" t="s">
        <v>655</v>
      </c>
      <c r="E1656" s="7">
        <v>13.61389166072701</v>
      </c>
      <c r="F1656" s="10">
        <v>67794.799999999988</v>
      </c>
      <c r="G1656" s="10">
        <v>5008</v>
      </c>
      <c r="H1656" s="11">
        <v>2743</v>
      </c>
      <c r="I1656" s="11">
        <v>-2265</v>
      </c>
      <c r="J1656" s="9">
        <v>0.45227635782747605</v>
      </c>
      <c r="K1656" s="8">
        <v>3.9776231608566462E-3</v>
      </c>
      <c r="L1656" s="12">
        <v>1.7989849160024568E-3</v>
      </c>
      <c r="M1656" s="1" t="s">
        <v>22</v>
      </c>
      <c r="N1656" s="1">
        <v>5.4663932056325713E-2</v>
      </c>
      <c r="O1656" s="9">
        <v>2.4723204094963609E-2</v>
      </c>
      <c r="P1656" s="13">
        <v>0.89237348538845329</v>
      </c>
      <c r="Q1656" s="14" t="s">
        <v>897</v>
      </c>
      <c r="R1656" s="1" t="s">
        <v>898</v>
      </c>
      <c r="S1656" s="1" t="s">
        <v>899</v>
      </c>
      <c r="T1656" s="2" t="str" cm="1">
        <f t="array" ref="T1656">IFERROR(INDEX($AB$4:$AB$63,MATCH(C1656&amp;Q1656,$Z$4:$Z$63&amp;$Y$4:$Y$63,0)),"")</f>
        <v/>
      </c>
    </row>
    <row r="1657" spans="1:20" x14ac:dyDescent="0.25">
      <c r="A1657" s="1" t="s">
        <v>19</v>
      </c>
      <c r="B1657" s="1" t="s">
        <v>114</v>
      </c>
      <c r="C1657" s="1">
        <v>6379649</v>
      </c>
      <c r="D1657" s="1" t="s">
        <v>117</v>
      </c>
      <c r="E1657" s="7">
        <v>30.935000000000002</v>
      </c>
      <c r="F1657" s="10">
        <v>185.61</v>
      </c>
      <c r="G1657" s="10">
        <v>6</v>
      </c>
      <c r="H1657" s="11">
        <v>795</v>
      </c>
      <c r="I1657" s="11">
        <v>789</v>
      </c>
      <c r="J1657" s="9">
        <v>-131.5</v>
      </c>
      <c r="K1657" s="8">
        <v>1.0890018628074754E-5</v>
      </c>
      <c r="L1657" s="12">
        <v>1.4320374495918303E-3</v>
      </c>
      <c r="M1657" s="1" t="s">
        <v>28</v>
      </c>
      <c r="N1657" s="1">
        <v>7.6098009283292957E-4</v>
      </c>
      <c r="O1657" s="9">
        <v>0.10006888220753024</v>
      </c>
      <c r="P1657" s="13">
        <v>1</v>
      </c>
      <c r="Q1657" s="14" t="s">
        <v>897</v>
      </c>
      <c r="R1657" s="1" t="s">
        <v>898</v>
      </c>
      <c r="S1657" s="1" t="s">
        <v>899</v>
      </c>
      <c r="T1657" s="2" t="str" cm="1">
        <f t="array" ref="T1657">IFERROR(INDEX($AB$4:$AB$63,MATCH(C1657&amp;Q1657,$Z$4:$Z$63&amp;$Y$4:$Y$63,0)),"")</f>
        <v/>
      </c>
    </row>
    <row r="1658" spans="1:20" x14ac:dyDescent="0.25">
      <c r="A1658" s="1" t="s">
        <v>31</v>
      </c>
      <c r="B1658" s="1" t="s">
        <v>792</v>
      </c>
      <c r="C1658" s="1">
        <v>6420687</v>
      </c>
      <c r="D1658" s="1" t="s">
        <v>808</v>
      </c>
      <c r="E1658" s="7">
        <v>19.347924528301892</v>
      </c>
      <c r="F1658" s="10">
        <v>3627.06</v>
      </c>
      <c r="G1658" s="10">
        <v>192</v>
      </c>
      <c r="H1658" s="11">
        <v>456</v>
      </c>
      <c r="I1658" s="11">
        <v>264</v>
      </c>
      <c r="J1658" s="9">
        <v>-1.375</v>
      </c>
      <c r="K1658" s="8">
        <v>2.1280508035744202E-4</v>
      </c>
      <c r="L1658" s="12">
        <v>2.9260698549148279E-4</v>
      </c>
      <c r="M1658" s="1" t="s">
        <v>28</v>
      </c>
      <c r="N1658" s="1">
        <v>1.6357274855442101E-2</v>
      </c>
      <c r="O1658" s="9">
        <v>2.2491252926232889E-2</v>
      </c>
      <c r="P1658" s="13">
        <v>0.60377358490566035</v>
      </c>
      <c r="Q1658" s="14" t="s">
        <v>897</v>
      </c>
      <c r="R1658" s="1" t="s">
        <v>898</v>
      </c>
      <c r="S1658" s="1" t="s">
        <v>899</v>
      </c>
      <c r="T1658" s="2" t="str" cm="1">
        <f t="array" ref="T1658">IFERROR(INDEX($AB$4:$AB$63,MATCH(C1658&amp;Q1658,$Z$4:$Z$63&amp;$Y$4:$Y$63,0)),"")</f>
        <v/>
      </c>
    </row>
    <row r="1659" spans="1:20" x14ac:dyDescent="0.25">
      <c r="A1659" s="1" t="s">
        <v>19</v>
      </c>
      <c r="B1659" s="1" t="s">
        <v>603</v>
      </c>
      <c r="C1659" s="1">
        <v>6378850</v>
      </c>
      <c r="D1659" s="1" t="s">
        <v>624</v>
      </c>
      <c r="E1659" s="7">
        <v>71.047608695652187</v>
      </c>
      <c r="F1659" s="10">
        <v>7561.2400000000007</v>
      </c>
      <c r="G1659" s="10">
        <v>108</v>
      </c>
      <c r="H1659" s="11">
        <v>452</v>
      </c>
      <c r="I1659" s="11">
        <v>344</v>
      </c>
      <c r="J1659" s="9">
        <v>-3.1851851851851851</v>
      </c>
      <c r="K1659" s="8">
        <v>4.4362935429849659E-4</v>
      </c>
      <c r="L1659" s="12">
        <v>1.4130416470248409E-3</v>
      </c>
      <c r="M1659" s="1" t="s">
        <v>28</v>
      </c>
      <c r="N1659" s="1">
        <v>8.0273201770145759E-3</v>
      </c>
      <c r="O1659" s="9">
        <v>2.5568501304564943E-2</v>
      </c>
      <c r="P1659" s="13">
        <v>0.58695652173913049</v>
      </c>
      <c r="Q1659" s="1" t="s">
        <v>897</v>
      </c>
      <c r="R1659" s="1" t="s">
        <v>898</v>
      </c>
      <c r="S1659" s="1" t="s">
        <v>899</v>
      </c>
      <c r="T1659" s="2" t="str" cm="1">
        <f t="array" ref="T1659">IFERROR(INDEX($AB$4:$AB$63,MATCH(C1659&amp;Q1659,$Z$4:$Z$63&amp;$Y$4:$Y$63,0)),"")</f>
        <v/>
      </c>
    </row>
    <row r="1660" spans="1:20" x14ac:dyDescent="0.25">
      <c r="A1660" s="1" t="s">
        <v>19</v>
      </c>
      <c r="B1660" s="1" t="s">
        <v>278</v>
      </c>
      <c r="C1660" s="1">
        <v>6385836</v>
      </c>
      <c r="D1660" s="1" t="s">
        <v>296</v>
      </c>
      <c r="E1660" s="7">
        <v>49.175471698113206</v>
      </c>
      <c r="F1660" s="10">
        <v>7654.44</v>
      </c>
      <c r="G1660" s="10">
        <v>156</v>
      </c>
      <c r="H1660" s="11">
        <v>542</v>
      </c>
      <c r="I1660" s="11">
        <v>386</v>
      </c>
      <c r="J1660" s="9">
        <v>-2.4743589743589745</v>
      </c>
      <c r="K1660" s="8">
        <v>4.4909753885825394E-4</v>
      </c>
      <c r="L1660" s="12">
        <v>1.111228525636449E-3</v>
      </c>
      <c r="M1660" s="1" t="s">
        <v>28</v>
      </c>
      <c r="N1660" s="1">
        <v>8.0375733589857258E-3</v>
      </c>
      <c r="O1660" s="9">
        <v>1.9887841772874938E-2</v>
      </c>
      <c r="P1660" s="13">
        <v>0.98113207547169812</v>
      </c>
      <c r="Q1660" s="14" t="s">
        <v>897</v>
      </c>
      <c r="R1660" s="1" t="s">
        <v>898</v>
      </c>
      <c r="S1660" s="1" t="s">
        <v>899</v>
      </c>
      <c r="T1660" s="2" t="str" cm="1">
        <f t="array" ref="T1660">IFERROR(INDEX($AB$4:$AB$63,MATCH(C1660&amp;Q1660,$Z$4:$Z$63&amp;$Y$4:$Y$63,0)),"")</f>
        <v/>
      </c>
    </row>
    <row r="1661" spans="1:20" x14ac:dyDescent="0.25">
      <c r="A1661" s="1" t="s">
        <v>19</v>
      </c>
      <c r="B1661" s="1" t="s">
        <v>438</v>
      </c>
      <c r="C1661" s="1">
        <v>6379042</v>
      </c>
      <c r="D1661" s="1" t="s">
        <v>444</v>
      </c>
      <c r="E1661" s="7">
        <v>44.785799256505577</v>
      </c>
      <c r="F1661" s="10">
        <v>41714.520000000004</v>
      </c>
      <c r="G1661" s="10">
        <v>936</v>
      </c>
      <c r="H1661" s="11">
        <v>1036</v>
      </c>
      <c r="I1661" s="11">
        <v>100</v>
      </c>
      <c r="J1661" s="9">
        <v>-0.10683760683760683</v>
      </c>
      <c r="K1661" s="8">
        <v>2.4474538002327295E-3</v>
      </c>
      <c r="L1661" s="12">
        <v>2.614801068624711E-4</v>
      </c>
      <c r="M1661" s="1" t="s">
        <v>28</v>
      </c>
      <c r="N1661" s="1">
        <v>6.6681946490075486E-2</v>
      </c>
      <c r="O1661" s="9">
        <v>7.1241395822730213E-3</v>
      </c>
      <c r="P1661" s="13">
        <v>0.86988847583643125</v>
      </c>
      <c r="Q1661" s="14" t="s">
        <v>897</v>
      </c>
      <c r="R1661" s="1" t="s">
        <v>898</v>
      </c>
      <c r="S1661" s="1" t="s">
        <v>899</v>
      </c>
      <c r="T1661" s="2" t="str" cm="1">
        <f t="array" ref="T1661">IFERROR(INDEX($AB$4:$AB$63,MATCH(C1661&amp;Q1661,$Z$4:$Z$63&amp;$Y$4:$Y$63,0)),"")</f>
        <v/>
      </c>
    </row>
    <row r="1662" spans="1:20" x14ac:dyDescent="0.25">
      <c r="A1662" s="1" t="s">
        <v>19</v>
      </c>
      <c r="B1662" s="1" t="s">
        <v>313</v>
      </c>
      <c r="C1662" s="1">
        <v>6379696</v>
      </c>
      <c r="D1662" s="1" t="s">
        <v>314</v>
      </c>
      <c r="E1662" s="7">
        <v>53.55066203703705</v>
      </c>
      <c r="F1662" s="10">
        <v>30564.409999999989</v>
      </c>
      <c r="G1662" s="10">
        <v>600</v>
      </c>
      <c r="H1662" s="11">
        <v>295</v>
      </c>
      <c r="I1662" s="11">
        <v>-305</v>
      </c>
      <c r="J1662" s="9">
        <v>0.5083333333333333</v>
      </c>
      <c r="K1662" s="8">
        <v>1.7932600304731111E-3</v>
      </c>
      <c r="L1662" s="12">
        <v>9.1157384882383137E-4</v>
      </c>
      <c r="M1662" s="1" t="s">
        <v>22</v>
      </c>
      <c r="N1662" s="1">
        <v>1</v>
      </c>
      <c r="O1662" s="9">
        <v>0.5083333333333333</v>
      </c>
      <c r="P1662" s="13">
        <v>0.27777777777777779</v>
      </c>
      <c r="Q1662" s="14" t="s">
        <v>897</v>
      </c>
      <c r="R1662" s="1" t="s">
        <v>898</v>
      </c>
      <c r="S1662" s="1" t="s">
        <v>899</v>
      </c>
      <c r="T1662" s="2" t="str" cm="1">
        <f t="array" ref="T1662">IFERROR(INDEX($AB$4:$AB$63,MATCH(C1662&amp;Q1662,$Z$4:$Z$63&amp;$Y$4:$Y$63,0)),"")</f>
        <v/>
      </c>
    </row>
    <row r="1663" spans="1:20" x14ac:dyDescent="0.25">
      <c r="A1663" s="1" t="s">
        <v>19</v>
      </c>
      <c r="B1663" s="1" t="s">
        <v>409</v>
      </c>
      <c r="C1663" s="1">
        <v>6379830</v>
      </c>
      <c r="D1663" s="1" t="s">
        <v>425</v>
      </c>
      <c r="E1663" s="7">
        <v>71.237499999999997</v>
      </c>
      <c r="F1663" s="10">
        <v>4390.72</v>
      </c>
      <c r="G1663" s="10">
        <v>64</v>
      </c>
      <c r="H1663" s="11">
        <v>477</v>
      </c>
      <c r="I1663" s="11">
        <v>413</v>
      </c>
      <c r="J1663" s="9">
        <v>-6.453125</v>
      </c>
      <c r="K1663" s="8">
        <v>2.5761016427272446E-4</v>
      </c>
      <c r="L1663" s="12">
        <v>1.662390591322425E-3</v>
      </c>
      <c r="M1663" s="1" t="s">
        <v>28</v>
      </c>
      <c r="N1663" s="1">
        <v>5.1608251396238576E-3</v>
      </c>
      <c r="O1663" s="9">
        <v>3.3303449729135202E-2</v>
      </c>
      <c r="P1663" s="13">
        <v>0.5714285714285714</v>
      </c>
      <c r="Q1663" s="14" t="s">
        <v>897</v>
      </c>
      <c r="R1663" s="1" t="s">
        <v>898</v>
      </c>
      <c r="S1663" s="1" t="s">
        <v>899</v>
      </c>
      <c r="T1663" s="2" t="str" cm="1">
        <f t="array" ref="T1663">IFERROR(INDEX($AB$4:$AB$63,MATCH(C1663&amp;Q1663,$Z$4:$Z$63&amp;$Y$4:$Y$63,0)),"")</f>
        <v/>
      </c>
    </row>
    <row r="1664" spans="1:20" x14ac:dyDescent="0.25">
      <c r="A1664" s="1" t="s">
        <v>19</v>
      </c>
      <c r="B1664" s="1" t="s">
        <v>792</v>
      </c>
      <c r="C1664" s="1">
        <v>6332715</v>
      </c>
      <c r="D1664" s="1" t="s">
        <v>795</v>
      </c>
      <c r="E1664" s="7">
        <v>34.693989361702123</v>
      </c>
      <c r="F1664" s="10">
        <v>20295.399999999998</v>
      </c>
      <c r="G1664" s="10">
        <v>592</v>
      </c>
      <c r="H1664" s="11">
        <v>665</v>
      </c>
      <c r="I1664" s="11">
        <v>73</v>
      </c>
      <c r="J1664" s="9">
        <v>-0.12331081081081081</v>
      </c>
      <c r="K1664" s="8">
        <v>1.1907617265461362E-3</v>
      </c>
      <c r="L1664" s="12">
        <v>1.4683379398288505E-4</v>
      </c>
      <c r="M1664" s="1" t="s">
        <v>28</v>
      </c>
      <c r="N1664" s="1">
        <v>9.1527969237106516E-2</v>
      </c>
      <c r="O1664" s="9">
        <v>1.1286388098494554E-2</v>
      </c>
      <c r="P1664" s="13">
        <v>0.78723404255319152</v>
      </c>
      <c r="Q1664" s="14" t="s">
        <v>897</v>
      </c>
      <c r="R1664" s="1" t="s">
        <v>898</v>
      </c>
      <c r="S1664" s="1" t="s">
        <v>899</v>
      </c>
      <c r="T1664" s="2" t="str" cm="1">
        <f t="array" ref="T1664">IFERROR(INDEX($AB$4:$AB$63,MATCH(C1664&amp;Q1664,$Z$4:$Z$63&amp;$Y$4:$Y$63,0)),"")</f>
        <v/>
      </c>
    </row>
    <row r="1665" spans="1:20" x14ac:dyDescent="0.25">
      <c r="A1665" s="1" t="s">
        <v>19</v>
      </c>
      <c r="B1665" s="1" t="s">
        <v>820</v>
      </c>
      <c r="C1665" s="1">
        <v>6379488</v>
      </c>
      <c r="D1665" s="1" t="s">
        <v>845</v>
      </c>
      <c r="E1665" s="7">
        <v>91.206754966887402</v>
      </c>
      <c r="F1665" s="10">
        <v>30733.200000000004</v>
      </c>
      <c r="G1665" s="10">
        <v>342</v>
      </c>
      <c r="H1665" s="11">
        <v>275</v>
      </c>
      <c r="I1665" s="11">
        <v>-67</v>
      </c>
      <c r="J1665" s="9">
        <v>0.195906432748538</v>
      </c>
      <c r="K1665" s="8">
        <v>1.8031631943340718E-3</v>
      </c>
      <c r="L1665" s="12">
        <v>3.532512690654468E-4</v>
      </c>
      <c r="M1665" s="1" t="s">
        <v>22</v>
      </c>
      <c r="N1665" s="1">
        <v>1.502710369122536E-2</v>
      </c>
      <c r="O1665" s="9">
        <v>2.9439062786903482E-3</v>
      </c>
      <c r="P1665" s="13">
        <v>0.75496688741721851</v>
      </c>
      <c r="Q1665" s="14" t="s">
        <v>897</v>
      </c>
      <c r="R1665" s="1" t="s">
        <v>898</v>
      </c>
      <c r="S1665" s="1" t="s">
        <v>899</v>
      </c>
      <c r="T1665" s="2" t="str" cm="1">
        <f t="array" ref="T1665">IFERROR(INDEX($AB$4:$AB$63,MATCH(C1665&amp;Q1665,$Z$4:$Z$63&amp;$Y$4:$Y$63,0)),"")</f>
        <v/>
      </c>
    </row>
    <row r="1666" spans="1:20" x14ac:dyDescent="0.25">
      <c r="A1666" s="1" t="s">
        <v>19</v>
      </c>
      <c r="B1666" s="1" t="s">
        <v>603</v>
      </c>
      <c r="C1666" s="1">
        <v>6371134</v>
      </c>
      <c r="D1666" s="1" t="s">
        <v>610</v>
      </c>
      <c r="E1666" s="7">
        <v>10.005372706422017</v>
      </c>
      <c r="F1666" s="10">
        <v>59283.239999999991</v>
      </c>
      <c r="G1666" s="10">
        <v>6048</v>
      </c>
      <c r="H1666" s="11">
        <v>5826</v>
      </c>
      <c r="I1666" s="11">
        <v>-222</v>
      </c>
      <c r="J1666" s="9">
        <v>3.6706349206349208E-2</v>
      </c>
      <c r="K1666" s="8">
        <v>3.4782370989312333E-3</v>
      </c>
      <c r="L1666" s="12">
        <v>1.2767338557584886E-4</v>
      </c>
      <c r="M1666" s="1" t="s">
        <v>22</v>
      </c>
      <c r="N1666" s="1">
        <v>6.293750080817398E-2</v>
      </c>
      <c r="O1666" s="9">
        <v>2.3102058828397194E-3</v>
      </c>
      <c r="P1666" s="13">
        <v>0.8669724770642202</v>
      </c>
      <c r="Q1666" s="14" t="s">
        <v>897</v>
      </c>
      <c r="R1666" s="1" t="s">
        <v>898</v>
      </c>
      <c r="S1666" s="1" t="s">
        <v>899</v>
      </c>
      <c r="T1666" s="2" t="str" cm="1">
        <f t="array" ref="T1666">IFERROR(INDEX($AB$4:$AB$63,MATCH(C1666&amp;Q1666,$Z$4:$Z$63&amp;$Y$4:$Y$63,0)),"")</f>
        <v/>
      </c>
    </row>
    <row r="1667" spans="1:20" x14ac:dyDescent="0.25">
      <c r="A1667" s="1" t="s">
        <v>31</v>
      </c>
      <c r="B1667" s="1" t="s">
        <v>278</v>
      </c>
      <c r="C1667" s="1">
        <v>6426000</v>
      </c>
      <c r="D1667" s="1" t="s">
        <v>302</v>
      </c>
      <c r="E1667" s="7">
        <v>28.533404255319152</v>
      </c>
      <c r="F1667" s="10">
        <v>87078.420000000013</v>
      </c>
      <c r="G1667" s="10">
        <v>3054</v>
      </c>
      <c r="H1667" s="11">
        <v>3296</v>
      </c>
      <c r="I1667" s="11">
        <v>242</v>
      </c>
      <c r="J1667" s="9">
        <v>-7.9240340537000659E-2</v>
      </c>
      <c r="K1667" s="8">
        <v>5.1090222288848516E-3</v>
      </c>
      <c r="L1667" s="12">
        <v>4.0484066122794176E-4</v>
      </c>
      <c r="M1667" s="1" t="s">
        <v>28</v>
      </c>
      <c r="N1667" s="1">
        <v>9.1437020701000973E-2</v>
      </c>
      <c r="O1667" s="9">
        <v>7.2455006580360954E-3</v>
      </c>
      <c r="P1667" s="13">
        <v>0.98452611218568664</v>
      </c>
      <c r="Q1667" s="14" t="s">
        <v>897</v>
      </c>
      <c r="R1667" s="1" t="s">
        <v>898</v>
      </c>
      <c r="S1667" s="1" t="s">
        <v>899</v>
      </c>
      <c r="T1667" s="2" t="str" cm="1">
        <f t="array" ref="T1667">IFERROR(INDEX($AB$4:$AB$63,MATCH(C1667&amp;Q1667,$Z$4:$Z$63&amp;$Y$4:$Y$63,0)),"")</f>
        <v/>
      </c>
    </row>
    <row r="1668" spans="1:20" x14ac:dyDescent="0.25">
      <c r="A1668" s="1" t="s">
        <v>31</v>
      </c>
      <c r="B1668" s="1" t="s">
        <v>315</v>
      </c>
      <c r="C1668" s="1">
        <v>6426497</v>
      </c>
      <c r="D1668" s="1" t="s">
        <v>344</v>
      </c>
      <c r="E1668" s="7">
        <v>28.466547468354428</v>
      </c>
      <c r="F1668" s="10">
        <v>89954.29</v>
      </c>
      <c r="G1668" s="10">
        <v>3160</v>
      </c>
      <c r="H1668" s="11">
        <v>3402</v>
      </c>
      <c r="I1668" s="11">
        <v>242</v>
      </c>
      <c r="J1668" s="9">
        <v>-7.6582278481012664E-2</v>
      </c>
      <c r="K1668" s="8">
        <v>5.2777538590336641E-3</v>
      </c>
      <c r="L1668" s="12">
        <v>4.0418241578675534E-4</v>
      </c>
      <c r="M1668" s="1" t="s">
        <v>28</v>
      </c>
      <c r="N1668" s="1">
        <v>6.1229815885040728E-2</v>
      </c>
      <c r="O1668" s="9">
        <v>4.6891188114493217E-3</v>
      </c>
      <c r="P1668" s="13">
        <v>1</v>
      </c>
      <c r="Q1668" s="14" t="s">
        <v>897</v>
      </c>
      <c r="R1668" s="1" t="s">
        <v>898</v>
      </c>
      <c r="S1668" s="1" t="s">
        <v>899</v>
      </c>
      <c r="T1668" s="2" t="str" cm="1">
        <f t="array" ref="T1668">IFERROR(INDEX($AB$4:$AB$63,MATCH(C1668&amp;Q1668,$Z$4:$Z$63&amp;$Y$4:$Y$63,0)),"")</f>
        <v/>
      </c>
    </row>
    <row r="1669" spans="1:20" x14ac:dyDescent="0.25">
      <c r="A1669" s="1" t="s">
        <v>31</v>
      </c>
      <c r="B1669" s="1" t="s">
        <v>278</v>
      </c>
      <c r="C1669" s="1">
        <v>6425996</v>
      </c>
      <c r="D1669" s="1" t="s">
        <v>300</v>
      </c>
      <c r="E1669" s="7">
        <v>18.898297465327591</v>
      </c>
      <c r="F1669" s="10">
        <v>79032.679999999978</v>
      </c>
      <c r="G1669" s="10">
        <v>4182</v>
      </c>
      <c r="H1669" s="11">
        <v>7704</v>
      </c>
      <c r="I1669" s="11">
        <v>3522</v>
      </c>
      <c r="J1669" s="9">
        <v>-0.84218077474892394</v>
      </c>
      <c r="K1669" s="8">
        <v>4.6369665288867557E-3</v>
      </c>
      <c r="L1669" s="12">
        <v>3.9051640637826767E-3</v>
      </c>
      <c r="M1669" s="1" t="s">
        <v>28</v>
      </c>
      <c r="N1669" s="1">
        <v>8.2988561313073694E-2</v>
      </c>
      <c r="O1669" s="9">
        <v>6.9891370861942984E-2</v>
      </c>
      <c r="P1669" s="13">
        <v>1</v>
      </c>
      <c r="Q1669" s="14" t="s">
        <v>897</v>
      </c>
      <c r="R1669" s="1" t="s">
        <v>898</v>
      </c>
      <c r="S1669" s="1" t="s">
        <v>899</v>
      </c>
      <c r="T1669" s="2" cm="1">
        <f t="array" ref="T1669">IFERROR(INDEX($AB$4:$AB$63,MATCH(C1669&amp;Q1669,$Z$4:$Z$63&amp;$Y$4:$Y$63,0)),"")</f>
        <v>11</v>
      </c>
    </row>
    <row r="1670" spans="1:20" x14ac:dyDescent="0.25">
      <c r="A1670" s="1" t="s">
        <v>31</v>
      </c>
      <c r="B1670" s="1" t="s">
        <v>150</v>
      </c>
      <c r="C1670" s="1">
        <v>6427560</v>
      </c>
      <c r="D1670" s="1" t="s">
        <v>168</v>
      </c>
      <c r="E1670" s="7">
        <v>19.350083194675538</v>
      </c>
      <c r="F1670" s="10">
        <v>40918.199999999997</v>
      </c>
      <c r="G1670" s="10">
        <v>2166</v>
      </c>
      <c r="H1670" s="11">
        <v>1917</v>
      </c>
      <c r="I1670" s="11">
        <v>-249</v>
      </c>
      <c r="J1670" s="9">
        <v>0.1149584487534626</v>
      </c>
      <c r="K1670" s="8">
        <v>2.4007325048612054E-3</v>
      </c>
      <c r="L1670" s="12">
        <v>2.7598448463085878E-4</v>
      </c>
      <c r="M1670" s="1" t="s">
        <v>22</v>
      </c>
      <c r="N1670" s="1">
        <v>0.17516729169436779</v>
      </c>
      <c r="O1670" s="9">
        <v>2.0136960125529815E-2</v>
      </c>
      <c r="P1670" s="13">
        <v>0.60066555740432614</v>
      </c>
      <c r="Q1670" s="14" t="s">
        <v>897</v>
      </c>
      <c r="R1670" s="1" t="s">
        <v>898</v>
      </c>
      <c r="S1670" s="1" t="s">
        <v>899</v>
      </c>
      <c r="T1670" s="2" t="str" cm="1">
        <f t="array" ref="T1670">IFERROR(INDEX($AB$4:$AB$63,MATCH(C1670&amp;Q1670,$Z$4:$Z$63&amp;$Y$4:$Y$63,0)),"")</f>
        <v/>
      </c>
    </row>
    <row r="1671" spans="1:20" x14ac:dyDescent="0.25">
      <c r="A1671" s="1" t="s">
        <v>19</v>
      </c>
      <c r="B1671" s="1" t="s">
        <v>278</v>
      </c>
      <c r="C1671" s="1">
        <v>6296652</v>
      </c>
      <c r="D1671" s="1" t="s">
        <v>283</v>
      </c>
      <c r="E1671" s="7">
        <v>23.760138004246283</v>
      </c>
      <c r="F1671" s="10">
        <v>4873.2599999999993</v>
      </c>
      <c r="G1671" s="10">
        <v>246</v>
      </c>
      <c r="H1671" s="11">
        <v>88</v>
      </c>
      <c r="I1671" s="11">
        <v>-158</v>
      </c>
      <c r="J1671" s="9">
        <v>0.64227642276422769</v>
      </c>
      <c r="K1671" s="8">
        <v>2.8592151381634376E-4</v>
      </c>
      <c r="L1671" s="12">
        <v>1.8364064708529398E-4</v>
      </c>
      <c r="M1671" s="1" t="s">
        <v>22</v>
      </c>
      <c r="N1671" s="1">
        <v>5.1171848949643304E-3</v>
      </c>
      <c r="O1671" s="9">
        <v>3.2866472089608302E-3</v>
      </c>
      <c r="P1671" s="13">
        <v>8.7048832271762203E-2</v>
      </c>
      <c r="Q1671" s="14" t="s">
        <v>897</v>
      </c>
      <c r="R1671" s="1" t="s">
        <v>898</v>
      </c>
      <c r="S1671" s="1" t="s">
        <v>899</v>
      </c>
      <c r="T1671" s="2" t="str" cm="1">
        <f t="array" ref="T1671">IFERROR(INDEX($AB$4:$AB$63,MATCH(C1671&amp;Q1671,$Z$4:$Z$63&amp;$Y$4:$Y$63,0)),"")</f>
        <v/>
      </c>
    </row>
    <row r="1672" spans="1:20" x14ac:dyDescent="0.25">
      <c r="A1672" s="1" t="s">
        <v>31</v>
      </c>
      <c r="B1672" s="1" t="s">
        <v>603</v>
      </c>
      <c r="C1672" s="1">
        <v>6420693</v>
      </c>
      <c r="D1672" s="1" t="s">
        <v>631</v>
      </c>
      <c r="E1672" s="7">
        <v>18.547480076944218</v>
      </c>
      <c r="F1672" s="10">
        <v>58705.359999999979</v>
      </c>
      <c r="G1672" s="10">
        <v>3195</v>
      </c>
      <c r="H1672" s="11">
        <v>3324</v>
      </c>
      <c r="I1672" s="11">
        <v>129</v>
      </c>
      <c r="J1672" s="9">
        <v>-4.0375586854460091E-2</v>
      </c>
      <c r="K1672" s="8">
        <v>3.444332007800411E-3</v>
      </c>
      <c r="L1672" s="12">
        <v>1.390669261365424E-4</v>
      </c>
      <c r="M1672" s="1" t="s">
        <v>28</v>
      </c>
      <c r="N1672" s="1">
        <v>6.2323999876594871E-2</v>
      </c>
      <c r="O1672" s="9">
        <v>2.5163680701348161E-3</v>
      </c>
      <c r="P1672" s="13">
        <v>0.87798845836768347</v>
      </c>
      <c r="Q1672" s="14" t="s">
        <v>897</v>
      </c>
      <c r="R1672" s="1" t="s">
        <v>898</v>
      </c>
      <c r="S1672" s="1" t="s">
        <v>899</v>
      </c>
      <c r="T1672" s="2" t="str" cm="1">
        <f t="array" ref="T1672">IFERROR(INDEX($AB$4:$AB$63,MATCH(C1672&amp;Q1672,$Z$4:$Z$63&amp;$Y$4:$Y$63,0)),"")</f>
        <v/>
      </c>
    </row>
    <row r="1673" spans="1:20" x14ac:dyDescent="0.25">
      <c r="A1673" s="1" t="s">
        <v>31</v>
      </c>
      <c r="B1673" s="1" t="s">
        <v>792</v>
      </c>
      <c r="C1673" s="1">
        <v>6420685</v>
      </c>
      <c r="D1673" s="1" t="s">
        <v>806</v>
      </c>
      <c r="E1673" s="7">
        <v>8.195519713261648</v>
      </c>
      <c r="F1673" s="10">
        <v>8458.2000000000007</v>
      </c>
      <c r="G1673" s="10">
        <v>1036</v>
      </c>
      <c r="H1673" s="11">
        <v>1177</v>
      </c>
      <c r="I1673" s="11">
        <v>141</v>
      </c>
      <c r="J1673" s="9">
        <v>-0.13610038610038611</v>
      </c>
      <c r="K1673" s="8">
        <v>4.9625535025042775E-4</v>
      </c>
      <c r="L1673" s="12">
        <v>6.7540544773465563E-5</v>
      </c>
      <c r="M1673" s="1" t="s">
        <v>28</v>
      </c>
      <c r="N1673" s="1">
        <v>3.8144696305630561E-2</v>
      </c>
      <c r="O1673" s="9">
        <v>5.191507894878291E-3</v>
      </c>
      <c r="P1673" s="13">
        <v>0.92831541218637992</v>
      </c>
      <c r="Q1673" s="14" t="s">
        <v>897</v>
      </c>
      <c r="R1673" s="1" t="s">
        <v>898</v>
      </c>
      <c r="S1673" s="1" t="s">
        <v>899</v>
      </c>
      <c r="T1673" s="2" t="str" cm="1">
        <f t="array" ref="T1673">IFERROR(INDEX($AB$4:$AB$63,MATCH(C1673&amp;Q1673,$Z$4:$Z$63&amp;$Y$4:$Y$63,0)),"")</f>
        <v/>
      </c>
    </row>
    <row r="1674" spans="1:20" x14ac:dyDescent="0.25">
      <c r="A1674" s="1" t="s">
        <v>19</v>
      </c>
      <c r="B1674" s="1" t="s">
        <v>603</v>
      </c>
      <c r="C1674" s="1">
        <v>6378842</v>
      </c>
      <c r="D1674" s="1" t="s">
        <v>609</v>
      </c>
      <c r="E1674" s="7">
        <v>23.944066265060243</v>
      </c>
      <c r="F1674" s="10">
        <v>5482.51</v>
      </c>
      <c r="G1674" s="10">
        <v>240</v>
      </c>
      <c r="H1674" s="11">
        <v>509</v>
      </c>
      <c r="I1674" s="11">
        <v>269</v>
      </c>
      <c r="J1674" s="9">
        <v>-1.1208333333333333</v>
      </c>
      <c r="K1674" s="8">
        <v>3.2166713015789085E-4</v>
      </c>
      <c r="L1674" s="12">
        <v>3.6053524171863598E-4</v>
      </c>
      <c r="M1674" s="1" t="s">
        <v>28</v>
      </c>
      <c r="N1674" s="1">
        <v>5.8204557908073514E-3</v>
      </c>
      <c r="O1674" s="9">
        <v>6.5237608655299064E-3</v>
      </c>
      <c r="P1674" s="13">
        <v>0.72289156626506024</v>
      </c>
      <c r="Q1674" s="14" t="s">
        <v>897</v>
      </c>
      <c r="R1674" s="1" t="s">
        <v>898</v>
      </c>
      <c r="S1674" s="1" t="s">
        <v>899</v>
      </c>
      <c r="T1674" s="2" t="str" cm="1">
        <f t="array" ref="T1674">IFERROR(INDEX($AB$4:$AB$63,MATCH(C1674&amp;Q1674,$Z$4:$Z$63&amp;$Y$4:$Y$63,0)),"")</f>
        <v/>
      </c>
    </row>
    <row r="1675" spans="1:20" x14ac:dyDescent="0.25">
      <c r="A1675" s="1" t="s">
        <v>31</v>
      </c>
      <c r="B1675" s="1" t="s">
        <v>746</v>
      </c>
      <c r="C1675" s="1">
        <v>6427715</v>
      </c>
      <c r="D1675" s="1" t="s">
        <v>769</v>
      </c>
      <c r="E1675" s="7">
        <v>8.1563744751049807</v>
      </c>
      <c r="F1675" s="10">
        <v>101704.45000000004</v>
      </c>
      <c r="G1675" s="10">
        <v>12504</v>
      </c>
      <c r="H1675" s="11">
        <v>4228</v>
      </c>
      <c r="I1675" s="11">
        <v>-8276</v>
      </c>
      <c r="J1675" s="9">
        <v>0.66186820217530395</v>
      </c>
      <c r="K1675" s="8">
        <v>5.9671534672598343E-3</v>
      </c>
      <c r="L1675" s="12">
        <v>3.9494691374793982E-3</v>
      </c>
      <c r="M1675" s="1" t="s">
        <v>22</v>
      </c>
      <c r="N1675" s="1">
        <v>9.9789390803201913E-2</v>
      </c>
      <c r="O1675" s="9">
        <v>6.6047424687084064E-2</v>
      </c>
      <c r="P1675" s="13">
        <v>0.93761247750449905</v>
      </c>
      <c r="Q1675" s="1" t="s">
        <v>897</v>
      </c>
      <c r="R1675" s="1" t="s">
        <v>898</v>
      </c>
      <c r="S1675" s="1" t="s">
        <v>899</v>
      </c>
      <c r="T1675" s="2" t="str" cm="1">
        <f t="array" ref="T1675">IFERROR(INDEX($AB$4:$AB$63,MATCH(C1675&amp;Q1675,$Z$4:$Z$63&amp;$Y$4:$Y$63,0)),"")</f>
        <v/>
      </c>
    </row>
    <row r="1676" spans="1:20" x14ac:dyDescent="0.25">
      <c r="A1676" s="1" t="s">
        <v>19</v>
      </c>
      <c r="B1676" s="1" t="s">
        <v>672</v>
      </c>
      <c r="C1676" s="1">
        <v>6332984</v>
      </c>
      <c r="D1676" s="1" t="s">
        <v>697</v>
      </c>
      <c r="E1676" s="7">
        <v>140.90853535353534</v>
      </c>
      <c r="F1676" s="10">
        <v>55799.779999999992</v>
      </c>
      <c r="G1676" s="10">
        <v>396</v>
      </c>
      <c r="H1676" s="11">
        <v>132</v>
      </c>
      <c r="I1676" s="11">
        <v>-264</v>
      </c>
      <c r="J1676" s="9">
        <v>0.66666666666666663</v>
      </c>
      <c r="K1676" s="8">
        <v>3.273857247144405E-3</v>
      </c>
      <c r="L1676" s="12">
        <v>2.1825714980962699E-3</v>
      </c>
      <c r="M1676" s="1" t="s">
        <v>22</v>
      </c>
      <c r="N1676" s="1">
        <v>2.7793175185591521E-2</v>
      </c>
      <c r="O1676" s="9">
        <v>1.8528783457061014E-2</v>
      </c>
      <c r="P1676" s="13">
        <v>1</v>
      </c>
      <c r="Q1676" s="14" t="s">
        <v>897</v>
      </c>
      <c r="R1676" s="1" t="s">
        <v>898</v>
      </c>
      <c r="S1676" s="1" t="s">
        <v>899</v>
      </c>
      <c r="T1676" s="2" t="str" cm="1">
        <f t="array" ref="T1676">IFERROR(INDEX($AB$4:$AB$63,MATCH(C1676&amp;Q1676,$Z$4:$Z$63&amp;$Y$4:$Y$63,0)),"")</f>
        <v/>
      </c>
    </row>
    <row r="1677" spans="1:20" x14ac:dyDescent="0.25">
      <c r="A1677" s="1" t="s">
        <v>31</v>
      </c>
      <c r="B1677" s="1" t="s">
        <v>315</v>
      </c>
      <c r="C1677" s="1">
        <v>6426495</v>
      </c>
      <c r="D1677" s="1" t="s">
        <v>343</v>
      </c>
      <c r="E1677" s="7">
        <v>34.4212929061785</v>
      </c>
      <c r="F1677" s="10">
        <v>275954.99999999994</v>
      </c>
      <c r="G1677" s="10">
        <v>8156</v>
      </c>
      <c r="H1677" s="11">
        <v>4496</v>
      </c>
      <c r="I1677" s="11">
        <v>-3660</v>
      </c>
      <c r="J1677" s="9">
        <v>0.44874938695438943</v>
      </c>
      <c r="K1677" s="8">
        <v>1.6190696032058444E-2</v>
      </c>
      <c r="L1677" s="12">
        <v>7.2655649187510921E-3</v>
      </c>
      <c r="M1677" s="1" t="s">
        <v>22</v>
      </c>
      <c r="N1677" s="1">
        <v>0.18783622040212214</v>
      </c>
      <c r="O1677" s="9">
        <v>8.429138875328189E-2</v>
      </c>
      <c r="P1677" s="13">
        <v>0.77765064836003051</v>
      </c>
      <c r="Q1677" s="14" t="s">
        <v>897</v>
      </c>
      <c r="R1677" s="1" t="s">
        <v>898</v>
      </c>
      <c r="S1677" s="1" t="s">
        <v>899</v>
      </c>
      <c r="T1677" s="2" t="str" cm="1">
        <f t="array" ref="T1677">IFERROR(INDEX($AB$4:$AB$63,MATCH(C1677&amp;Q1677,$Z$4:$Z$63&amp;$Y$4:$Y$63,0)),"")</f>
        <v/>
      </c>
    </row>
    <row r="1678" spans="1:20" x14ac:dyDescent="0.25">
      <c r="A1678" s="1" t="s">
        <v>31</v>
      </c>
      <c r="B1678" s="1" t="s">
        <v>792</v>
      </c>
      <c r="C1678" s="1">
        <v>6425881</v>
      </c>
      <c r="D1678" s="1" t="s">
        <v>807</v>
      </c>
      <c r="E1678" s="7">
        <v>13.643969072164948</v>
      </c>
      <c r="F1678" s="10">
        <v>10076.719999999999</v>
      </c>
      <c r="G1678" s="10">
        <v>740</v>
      </c>
      <c r="H1678" s="11">
        <v>847</v>
      </c>
      <c r="I1678" s="11">
        <v>107</v>
      </c>
      <c r="J1678" s="9">
        <v>-0.14459459459459459</v>
      </c>
      <c r="K1678" s="8">
        <v>5.9121635962444598E-4</v>
      </c>
      <c r="L1678" s="12">
        <v>8.5486689837588814E-5</v>
      </c>
      <c r="M1678" s="1" t="s">
        <v>28</v>
      </c>
      <c r="N1678" s="1">
        <v>4.5443879803844026E-2</v>
      </c>
      <c r="O1678" s="9">
        <v>6.5709393770423119E-3</v>
      </c>
      <c r="P1678" s="13">
        <v>0.95360824742268047</v>
      </c>
      <c r="Q1678" s="14" t="s">
        <v>897</v>
      </c>
      <c r="R1678" s="1" t="s">
        <v>898</v>
      </c>
      <c r="S1678" s="1" t="s">
        <v>899</v>
      </c>
      <c r="T1678" s="2" t="str" cm="1">
        <f t="array" ref="T1678">IFERROR(INDEX($AB$4:$AB$63,MATCH(C1678&amp;Q1678,$Z$4:$Z$63&amp;$Y$4:$Y$63,0)),"")</f>
        <v/>
      </c>
    </row>
    <row r="1679" spans="1:20" x14ac:dyDescent="0.25">
      <c r="A1679" s="1" t="s">
        <v>31</v>
      </c>
      <c r="B1679" s="1" t="s">
        <v>233</v>
      </c>
      <c r="C1679" s="1">
        <v>6426541</v>
      </c>
      <c r="D1679" s="1" t="s">
        <v>262</v>
      </c>
      <c r="E1679" s="7">
        <v>36.442622950819683</v>
      </c>
      <c r="F1679" s="10">
        <v>5624.1000000000013</v>
      </c>
      <c r="G1679" s="10">
        <v>156</v>
      </c>
      <c r="H1679" s="11">
        <v>1493</v>
      </c>
      <c r="I1679" s="11">
        <v>1337</v>
      </c>
      <c r="J1679" s="9">
        <v>-8.5705128205128212</v>
      </c>
      <c r="K1679" s="8">
        <v>3.2997442899711888E-4</v>
      </c>
      <c r="L1679" s="12">
        <v>2.8280500741612049E-3</v>
      </c>
      <c r="M1679" s="1" t="s">
        <v>28</v>
      </c>
      <c r="N1679" s="1">
        <v>2.2744519048519544E-2</v>
      </c>
      <c r="O1679" s="9">
        <v>0.19493219210173482</v>
      </c>
      <c r="P1679" s="13">
        <v>0.85245901639344257</v>
      </c>
      <c r="Q1679" s="14" t="s">
        <v>897</v>
      </c>
      <c r="R1679" s="1" t="s">
        <v>898</v>
      </c>
      <c r="S1679" s="1" t="s">
        <v>899</v>
      </c>
      <c r="T1679" s="2" t="str" cm="1">
        <f t="array" ref="T1679">IFERROR(INDEX($AB$4:$AB$63,MATCH(C1679&amp;Q1679,$Z$4:$Z$63&amp;$Y$4:$Y$63,0)),"")</f>
        <v/>
      </c>
    </row>
    <row r="1680" spans="1:20" x14ac:dyDescent="0.25">
      <c r="A1680" s="1" t="s">
        <v>19</v>
      </c>
      <c r="B1680" s="1" t="s">
        <v>127</v>
      </c>
      <c r="C1680" s="1">
        <v>6212495</v>
      </c>
      <c r="D1680" s="1" t="s">
        <v>128</v>
      </c>
      <c r="E1680" s="7">
        <v>113.38909909909914</v>
      </c>
      <c r="F1680" s="10">
        <v>16275.580000000002</v>
      </c>
      <c r="G1680" s="10">
        <v>146</v>
      </c>
      <c r="H1680" s="11">
        <v>119</v>
      </c>
      <c r="I1680" s="11">
        <v>-27</v>
      </c>
      <c r="J1680" s="9">
        <v>0.18493150684931506</v>
      </c>
      <c r="K1680" s="8">
        <v>9.5491282464695286E-4</v>
      </c>
      <c r="L1680" s="12">
        <v>1.7659346757169676E-4</v>
      </c>
      <c r="M1680" s="1" t="s">
        <v>22</v>
      </c>
      <c r="N1680" s="1">
        <v>0.17526483699928003</v>
      </c>
      <c r="O1680" s="9">
        <v>3.2411990403976444E-2</v>
      </c>
      <c r="P1680" s="13">
        <v>0.65765765765765771</v>
      </c>
      <c r="Q1680" s="14" t="s">
        <v>897</v>
      </c>
      <c r="R1680" s="1" t="s">
        <v>898</v>
      </c>
      <c r="S1680" s="1" t="s">
        <v>899</v>
      </c>
      <c r="T1680" s="2" t="str" cm="1">
        <f t="array" ref="T1680">IFERROR(INDEX($AB$4:$AB$63,MATCH(C1680&amp;Q1680,$Z$4:$Z$63&amp;$Y$4:$Y$63,0)),"")</f>
        <v/>
      </c>
    </row>
    <row r="1681" spans="1:20" x14ac:dyDescent="0.25">
      <c r="A1681" s="1" t="s">
        <v>19</v>
      </c>
      <c r="B1681" s="1" t="s">
        <v>549</v>
      </c>
      <c r="C1681" s="1">
        <v>6379563</v>
      </c>
      <c r="D1681" s="1" t="s">
        <v>556</v>
      </c>
      <c r="E1681" s="7">
        <v>10.998421686746987</v>
      </c>
      <c r="F1681" s="10">
        <v>59101.350000000013</v>
      </c>
      <c r="G1681" s="10">
        <v>5448</v>
      </c>
      <c r="H1681" s="11">
        <v>5294</v>
      </c>
      <c r="I1681" s="11">
        <v>-154</v>
      </c>
      <c r="J1681" s="9">
        <v>2.8267254038179149E-2</v>
      </c>
      <c r="K1681" s="8">
        <v>3.467565338313485E-3</v>
      </c>
      <c r="L1681" s="12">
        <v>9.8018550312091912E-5</v>
      </c>
      <c r="M1681" s="1" t="s">
        <v>22</v>
      </c>
      <c r="N1681" s="1">
        <v>8.1669223872946936E-2</v>
      </c>
      <c r="O1681" s="9">
        <v>2.3085646983175162E-3</v>
      </c>
      <c r="P1681" s="13">
        <v>0.72931726907630523</v>
      </c>
      <c r="Q1681" s="14" t="s">
        <v>897</v>
      </c>
      <c r="R1681" s="1" t="s">
        <v>898</v>
      </c>
      <c r="S1681" s="1" t="s">
        <v>899</v>
      </c>
      <c r="T1681" s="2" t="str" cm="1">
        <f t="array" ref="T1681">IFERROR(INDEX($AB$4:$AB$63,MATCH(C1681&amp;Q1681,$Z$4:$Z$63&amp;$Y$4:$Y$63,0)),"")</f>
        <v/>
      </c>
    </row>
    <row r="1682" spans="1:20" x14ac:dyDescent="0.25">
      <c r="A1682" s="1" t="s">
        <v>19</v>
      </c>
      <c r="B1682" s="1" t="s">
        <v>549</v>
      </c>
      <c r="C1682" s="1">
        <v>6379561</v>
      </c>
      <c r="D1682" s="1" t="s">
        <v>555</v>
      </c>
      <c r="E1682" s="7">
        <v>10.796383673469391</v>
      </c>
      <c r="F1682" s="10">
        <v>62498.460000000014</v>
      </c>
      <c r="G1682" s="10">
        <v>5862</v>
      </c>
      <c r="H1682" s="11">
        <v>5909</v>
      </c>
      <c r="I1682" s="11">
        <v>47</v>
      </c>
      <c r="J1682" s="9">
        <v>-8.0177413851927667E-3</v>
      </c>
      <c r="K1682" s="8">
        <v>3.6668789053713969E-3</v>
      </c>
      <c r="L1682" s="12">
        <v>2.9400086754086601E-5</v>
      </c>
      <c r="M1682" s="1" t="s">
        <v>28</v>
      </c>
      <c r="N1682" s="1">
        <v>8.6363521670053539E-2</v>
      </c>
      <c r="O1682" s="9">
        <v>6.9244038186498061E-4</v>
      </c>
      <c r="P1682" s="13">
        <v>0.79755102040816328</v>
      </c>
      <c r="Q1682" s="14" t="s">
        <v>897</v>
      </c>
      <c r="R1682" s="1" t="s">
        <v>898</v>
      </c>
      <c r="S1682" s="1" t="s">
        <v>899</v>
      </c>
      <c r="T1682" s="2" t="str" cm="1">
        <f t="array" ref="T1682">IFERROR(INDEX($AB$4:$AB$63,MATCH(C1682&amp;Q1682,$Z$4:$Z$63&amp;$Y$4:$Y$63,0)),"")</f>
        <v/>
      </c>
    </row>
    <row r="1683" spans="1:20" x14ac:dyDescent="0.25">
      <c r="A1683" s="1" t="s">
        <v>31</v>
      </c>
      <c r="B1683" s="1" t="s">
        <v>278</v>
      </c>
      <c r="C1683" s="1">
        <v>6426018</v>
      </c>
      <c r="D1683" s="1" t="s">
        <v>309</v>
      </c>
      <c r="E1683" s="7">
        <v>26.256878151260505</v>
      </c>
      <c r="F1683" s="10">
        <v>80080.900000000023</v>
      </c>
      <c r="G1683" s="10">
        <v>3116</v>
      </c>
      <c r="H1683" s="11">
        <v>4205</v>
      </c>
      <c r="I1683" s="11">
        <v>1089</v>
      </c>
      <c r="J1683" s="9">
        <v>-0.34948652118100126</v>
      </c>
      <c r="K1683" s="8">
        <v>4.6984671771617467E-3</v>
      </c>
      <c r="L1683" s="12">
        <v>1.6420509486293779E-3</v>
      </c>
      <c r="M1683" s="1" t="s">
        <v>28</v>
      </c>
      <c r="N1683" s="1">
        <v>8.4089248645701081E-2</v>
      </c>
      <c r="O1683" s="9">
        <v>2.9388058977910293E-2</v>
      </c>
      <c r="P1683" s="13">
        <v>0.6546218487394958</v>
      </c>
      <c r="Q1683" s="14" t="s">
        <v>897</v>
      </c>
      <c r="R1683" s="1" t="s">
        <v>898</v>
      </c>
      <c r="S1683" s="1" t="s">
        <v>899</v>
      </c>
      <c r="T1683" s="2" t="str" cm="1">
        <f t="array" ref="T1683">IFERROR(INDEX($AB$4:$AB$63,MATCH(C1683&amp;Q1683,$Z$4:$Z$63&amp;$Y$4:$Y$63,0)),"")</f>
        <v/>
      </c>
    </row>
    <row r="1684" spans="1:20" x14ac:dyDescent="0.25">
      <c r="A1684" s="1" t="s">
        <v>19</v>
      </c>
      <c r="B1684" s="1" t="s">
        <v>603</v>
      </c>
      <c r="C1684" s="1">
        <v>6332541</v>
      </c>
      <c r="D1684" s="1" t="s">
        <v>606</v>
      </c>
      <c r="E1684" s="7">
        <v>46.70454545454546</v>
      </c>
      <c r="F1684" s="10">
        <v>3994.7999999999993</v>
      </c>
      <c r="G1684" s="10">
        <v>92</v>
      </c>
      <c r="H1684" s="11">
        <v>711</v>
      </c>
      <c r="I1684" s="11">
        <v>619</v>
      </c>
      <c r="J1684" s="9">
        <v>-6.7282608695652177</v>
      </c>
      <c r="K1684" s="8">
        <v>2.3438094076522287E-4</v>
      </c>
      <c r="L1684" s="12">
        <v>1.5769761123225323E-3</v>
      </c>
      <c r="M1684" s="1" t="s">
        <v>28</v>
      </c>
      <c r="N1684" s="1">
        <v>4.2410422950650709E-3</v>
      </c>
      <c r="O1684" s="9">
        <v>2.8534838920057381E-2</v>
      </c>
      <c r="P1684" s="13">
        <v>0.23232323232323232</v>
      </c>
      <c r="Q1684" s="14" t="s">
        <v>897</v>
      </c>
      <c r="R1684" s="1" t="s">
        <v>898</v>
      </c>
      <c r="S1684" s="1" t="s">
        <v>899</v>
      </c>
      <c r="T1684" s="2" t="str" cm="1">
        <f t="array" ref="T1684">IFERROR(INDEX($AB$4:$AB$63,MATCH(C1684&amp;Q1684,$Z$4:$Z$63&amp;$Y$4:$Y$63,0)),"")</f>
        <v/>
      </c>
    </row>
    <row r="1685" spans="1:20" x14ac:dyDescent="0.25">
      <c r="A1685" s="1" t="s">
        <v>31</v>
      </c>
      <c r="B1685" s="1" t="s">
        <v>278</v>
      </c>
      <c r="C1685" s="1">
        <v>6425992</v>
      </c>
      <c r="D1685" s="1" t="s">
        <v>298</v>
      </c>
      <c r="E1685" s="7">
        <v>18.939721461187219</v>
      </c>
      <c r="F1685" s="10">
        <v>124433.97000000003</v>
      </c>
      <c r="G1685" s="10">
        <v>6570</v>
      </c>
      <c r="H1685" s="11">
        <v>9449</v>
      </c>
      <c r="I1685" s="11">
        <v>2879</v>
      </c>
      <c r="J1685" s="9">
        <v>-0.4382039573820396</v>
      </c>
      <c r="K1685" s="8">
        <v>7.3007286852286805E-3</v>
      </c>
      <c r="L1685" s="12">
        <v>3.1992082016397828E-3</v>
      </c>
      <c r="M1685" s="1" t="s">
        <v>28</v>
      </c>
      <c r="N1685" s="1">
        <v>0.13066235573403531</v>
      </c>
      <c r="O1685" s="9">
        <v>5.7256761363514111E-2</v>
      </c>
      <c r="P1685" s="13">
        <v>1</v>
      </c>
      <c r="Q1685" s="14" t="s">
        <v>897</v>
      </c>
      <c r="R1685" s="1" t="s">
        <v>898</v>
      </c>
      <c r="S1685" s="1" t="s">
        <v>899</v>
      </c>
      <c r="T1685" s="2" cm="1">
        <f t="array" ref="T1685">IFERROR(INDEX($AB$4:$AB$63,MATCH(C1685&amp;Q1685,$Z$4:$Z$63&amp;$Y$4:$Y$63,0)),"")</f>
        <v>19</v>
      </c>
    </row>
    <row r="1686" spans="1:20" x14ac:dyDescent="0.25">
      <c r="A1686" s="1" t="s">
        <v>31</v>
      </c>
      <c r="B1686" s="1" t="s">
        <v>438</v>
      </c>
      <c r="C1686" s="1">
        <v>6425672</v>
      </c>
      <c r="D1686" s="1" t="s">
        <v>477</v>
      </c>
      <c r="E1686" s="7">
        <v>10.351862745098035</v>
      </c>
      <c r="F1686" s="10">
        <v>31676.699999999986</v>
      </c>
      <c r="G1686" s="10">
        <v>3060</v>
      </c>
      <c r="H1686" s="11">
        <v>3874</v>
      </c>
      <c r="I1686" s="11">
        <v>814</v>
      </c>
      <c r="J1686" s="9">
        <v>-0.26601307189542484</v>
      </c>
      <c r="K1686" s="8">
        <v>1.8585197622753913E-3</v>
      </c>
      <c r="L1686" s="12">
        <v>4.9439055114123154E-4</v>
      </c>
      <c r="M1686" s="1" t="s">
        <v>28</v>
      </c>
      <c r="N1686" s="1">
        <v>5.0636181703209653E-2</v>
      </c>
      <c r="O1686" s="9">
        <v>1.3469886243925705E-2</v>
      </c>
      <c r="P1686" s="13">
        <v>1</v>
      </c>
      <c r="Q1686" s="14" t="s">
        <v>897</v>
      </c>
      <c r="R1686" s="1" t="s">
        <v>898</v>
      </c>
      <c r="S1686" s="1" t="s">
        <v>899</v>
      </c>
      <c r="T1686" s="2" t="str" cm="1">
        <f t="array" ref="T1686">IFERROR(INDEX($AB$4:$AB$63,MATCH(C1686&amp;Q1686,$Z$4:$Z$63&amp;$Y$4:$Y$63,0)),"")</f>
        <v/>
      </c>
    </row>
    <row r="1687" spans="1:20" x14ac:dyDescent="0.25">
      <c r="A1687" s="1" t="s">
        <v>19</v>
      </c>
      <c r="B1687" s="1" t="s">
        <v>603</v>
      </c>
      <c r="C1687" s="1">
        <v>6378837</v>
      </c>
      <c r="D1687" s="1" t="s">
        <v>616</v>
      </c>
      <c r="E1687" s="7">
        <v>56.316197530864194</v>
      </c>
      <c r="F1687" s="10">
        <v>19228.849999999999</v>
      </c>
      <c r="G1687" s="10">
        <v>345</v>
      </c>
      <c r="H1687" s="11">
        <v>438</v>
      </c>
      <c r="I1687" s="11">
        <v>93</v>
      </c>
      <c r="J1687" s="9">
        <v>-0.26956521739130435</v>
      </c>
      <c r="K1687" s="8">
        <v>1.1281856295267238E-3</v>
      </c>
      <c r="L1687" s="12">
        <v>3.0411960448111685E-4</v>
      </c>
      <c r="M1687" s="1" t="s">
        <v>28</v>
      </c>
      <c r="N1687" s="1">
        <v>2.041412990273906E-2</v>
      </c>
      <c r="O1687" s="9">
        <v>5.502939365086181E-3</v>
      </c>
      <c r="P1687" s="13">
        <v>0.85185185185185186</v>
      </c>
      <c r="Q1687" s="14" t="s">
        <v>897</v>
      </c>
      <c r="R1687" s="1" t="s">
        <v>898</v>
      </c>
      <c r="S1687" s="1" t="s">
        <v>899</v>
      </c>
      <c r="T1687" s="2" t="str" cm="1">
        <f t="array" ref="T1687">IFERROR(INDEX($AB$4:$AB$63,MATCH(C1687&amp;Q1687,$Z$4:$Z$63&amp;$Y$4:$Y$63,0)),"")</f>
        <v/>
      </c>
    </row>
    <row r="1688" spans="1:20" x14ac:dyDescent="0.25">
      <c r="A1688" s="1" t="s">
        <v>31</v>
      </c>
      <c r="B1688" s="1" t="s">
        <v>150</v>
      </c>
      <c r="C1688" s="1">
        <v>6427562</v>
      </c>
      <c r="D1688" s="1" t="s">
        <v>169</v>
      </c>
      <c r="E1688" s="7">
        <v>26.371208791208787</v>
      </c>
      <c r="F1688" s="10">
        <v>5118.1200000000008</v>
      </c>
      <c r="G1688" s="10">
        <v>200</v>
      </c>
      <c r="H1688" s="11">
        <v>1600</v>
      </c>
      <c r="I1688" s="11">
        <v>1400</v>
      </c>
      <c r="J1688" s="9">
        <v>-7</v>
      </c>
      <c r="K1688" s="8">
        <v>3.0028781930241887E-4</v>
      </c>
      <c r="L1688" s="12">
        <v>2.1020147351169319E-3</v>
      </c>
      <c r="M1688" s="1" t="s">
        <v>28</v>
      </c>
      <c r="N1688" s="1">
        <v>2.1910231118836554E-2</v>
      </c>
      <c r="O1688" s="9">
        <v>0.15337161783185588</v>
      </c>
      <c r="P1688" s="13">
        <v>0.5494505494505495</v>
      </c>
      <c r="Q1688" s="14" t="s">
        <v>897</v>
      </c>
      <c r="R1688" s="1" t="s">
        <v>898</v>
      </c>
      <c r="S1688" s="1" t="s">
        <v>899</v>
      </c>
      <c r="T1688" s="2" t="str" cm="1">
        <f t="array" ref="T1688">IFERROR(INDEX($AB$4:$AB$63,MATCH(C1688&amp;Q1688,$Z$4:$Z$63&amp;$Y$4:$Y$63,0)),"")</f>
        <v/>
      </c>
    </row>
    <row r="1689" spans="1:20" x14ac:dyDescent="0.25">
      <c r="A1689" s="1" t="s">
        <v>19</v>
      </c>
      <c r="B1689" s="1" t="s">
        <v>650</v>
      </c>
      <c r="C1689" s="1">
        <v>6379694</v>
      </c>
      <c r="D1689" s="1" t="s">
        <v>657</v>
      </c>
      <c r="E1689" s="7">
        <v>26.127764298093588</v>
      </c>
      <c r="F1689" s="10">
        <v>39485.520000000011</v>
      </c>
      <c r="G1689" s="10">
        <v>1548</v>
      </c>
      <c r="H1689" s="11">
        <v>855</v>
      </c>
      <c r="I1689" s="11">
        <v>-693</v>
      </c>
      <c r="J1689" s="9">
        <v>0.44767441860465118</v>
      </c>
      <c r="K1689" s="8">
        <v>2.3166750085621378E-3</v>
      </c>
      <c r="L1689" s="12">
        <v>1.0371161375539804E-3</v>
      </c>
      <c r="M1689" s="1" t="s">
        <v>22</v>
      </c>
      <c r="N1689" s="1">
        <v>3.1837748359589392E-2</v>
      </c>
      <c r="O1689" s="9">
        <v>1.4252945486560368E-2</v>
      </c>
      <c r="P1689" s="13">
        <v>0.6707105719237435</v>
      </c>
      <c r="Q1689" s="14" t="s">
        <v>897</v>
      </c>
      <c r="R1689" s="1" t="s">
        <v>898</v>
      </c>
      <c r="S1689" s="1" t="s">
        <v>899</v>
      </c>
      <c r="T1689" s="2" t="str" cm="1">
        <f t="array" ref="T1689">IFERROR(INDEX($AB$4:$AB$63,MATCH(C1689&amp;Q1689,$Z$4:$Z$63&amp;$Y$4:$Y$63,0)),"")</f>
        <v/>
      </c>
    </row>
    <row r="1690" spans="1:20" x14ac:dyDescent="0.25">
      <c r="A1690" s="1" t="s">
        <v>31</v>
      </c>
      <c r="B1690" s="1" t="s">
        <v>278</v>
      </c>
      <c r="C1690" s="1">
        <v>6425994</v>
      </c>
      <c r="D1690" s="1" t="s">
        <v>299</v>
      </c>
      <c r="E1690" s="7">
        <v>18.914591307814991</v>
      </c>
      <c r="F1690" s="10">
        <v>94875.59</v>
      </c>
      <c r="G1690" s="10">
        <v>5016</v>
      </c>
      <c r="H1690" s="11">
        <v>8140</v>
      </c>
      <c r="I1690" s="11">
        <v>3124</v>
      </c>
      <c r="J1690" s="9">
        <v>-0.6228070175438597</v>
      </c>
      <c r="K1690" s="8">
        <v>5.5664939521016255E-3</v>
      </c>
      <c r="L1690" s="12">
        <v>3.4668514964843458E-3</v>
      </c>
      <c r="M1690" s="1" t="s">
        <v>28</v>
      </c>
      <c r="N1690" s="1">
        <v>9.9624468230471788E-2</v>
      </c>
      <c r="O1690" s="9">
        <v>6.2046817933013136E-2</v>
      </c>
      <c r="P1690" s="13">
        <v>1</v>
      </c>
      <c r="Q1690" s="14" t="s">
        <v>897</v>
      </c>
      <c r="R1690" s="1" t="s">
        <v>898</v>
      </c>
      <c r="S1690" s="1" t="s">
        <v>899</v>
      </c>
      <c r="T1690" s="2" cm="1">
        <f t="array" ref="T1690">IFERROR(INDEX($AB$4:$AB$63,MATCH(C1690&amp;Q1690,$Z$4:$Z$63&amp;$Y$4:$Y$63,0)),"")</f>
        <v>16</v>
      </c>
    </row>
    <row r="1691" spans="1:20" x14ac:dyDescent="0.25">
      <c r="A1691" s="1" t="s">
        <v>19</v>
      </c>
      <c r="B1691" s="1" t="s">
        <v>315</v>
      </c>
      <c r="C1691" s="1">
        <v>6379772</v>
      </c>
      <c r="D1691" s="1" t="s">
        <v>333</v>
      </c>
      <c r="E1691" s="7">
        <v>105.18164835164833</v>
      </c>
      <c r="F1691" s="10">
        <v>16874.72</v>
      </c>
      <c r="G1691" s="10">
        <v>162</v>
      </c>
      <c r="H1691" s="11">
        <v>106</v>
      </c>
      <c r="I1691" s="11">
        <v>-56</v>
      </c>
      <c r="J1691" s="9">
        <v>0.34567901234567899</v>
      </c>
      <c r="K1691" s="8">
        <v>9.9006527204108415E-4</v>
      </c>
      <c r="L1691" s="12">
        <v>3.4224478539691798E-4</v>
      </c>
      <c r="M1691" s="1" t="s">
        <v>22</v>
      </c>
      <c r="N1691" s="1">
        <v>1.1486233716164227E-2</v>
      </c>
      <c r="O1691" s="9">
        <v>3.9705499265752882E-3</v>
      </c>
      <c r="P1691" s="13">
        <v>0.89010989010989006</v>
      </c>
      <c r="Q1691" s="14" t="s">
        <v>897</v>
      </c>
      <c r="R1691" s="1" t="s">
        <v>898</v>
      </c>
      <c r="S1691" s="1" t="s">
        <v>899</v>
      </c>
      <c r="T1691" s="2" t="str" cm="1">
        <f t="array" ref="T1691">IFERROR(INDEX($AB$4:$AB$63,MATCH(C1691&amp;Q1691,$Z$4:$Z$63&amp;$Y$4:$Y$63,0)),"")</f>
        <v/>
      </c>
    </row>
    <row r="1692" spans="1:20" x14ac:dyDescent="0.25">
      <c r="A1692" s="1" t="s">
        <v>19</v>
      </c>
      <c r="B1692" s="1" t="s">
        <v>278</v>
      </c>
      <c r="C1692" s="1">
        <v>6378974</v>
      </c>
      <c r="D1692" s="1" t="s">
        <v>294</v>
      </c>
      <c r="E1692" s="7">
        <v>290.53105882352946</v>
      </c>
      <c r="F1692" s="10">
        <v>49390.280000000006</v>
      </c>
      <c r="G1692" s="10">
        <v>170</v>
      </c>
      <c r="H1692" s="11">
        <v>64</v>
      </c>
      <c r="I1692" s="11">
        <v>-106</v>
      </c>
      <c r="J1692" s="9">
        <v>0.62352941176470589</v>
      </c>
      <c r="K1692" s="8">
        <v>2.8978022156447821E-3</v>
      </c>
      <c r="L1692" s="12">
        <v>1.8068649109314523E-3</v>
      </c>
      <c r="M1692" s="1" t="s">
        <v>22</v>
      </c>
      <c r="N1692" s="1">
        <v>5.1862448294172477E-2</v>
      </c>
      <c r="O1692" s="9">
        <v>3.2337761877542837E-2</v>
      </c>
      <c r="P1692" s="13">
        <v>1</v>
      </c>
      <c r="Q1692" s="1" t="s">
        <v>897</v>
      </c>
      <c r="R1692" s="1" t="s">
        <v>898</v>
      </c>
      <c r="S1692" s="1" t="s">
        <v>899</v>
      </c>
      <c r="T1692" s="2" t="str" cm="1">
        <f t="array" ref="T1692">IFERROR(INDEX($AB$4:$AB$63,MATCH(C1692&amp;Q1692,$Z$4:$Z$63&amp;$Y$4:$Y$63,0)),"")</f>
        <v/>
      </c>
    </row>
    <row r="1693" spans="1:20" x14ac:dyDescent="0.25">
      <c r="A1693" s="1" t="s">
        <v>19</v>
      </c>
      <c r="B1693" s="1" t="s">
        <v>672</v>
      </c>
      <c r="C1693" s="1">
        <v>6289033</v>
      </c>
      <c r="D1693" s="1" t="s">
        <v>678</v>
      </c>
      <c r="E1693" s="7">
        <v>103.45137254901961</v>
      </c>
      <c r="F1693" s="10">
        <v>2901.36</v>
      </c>
      <c r="G1693" s="10">
        <v>33</v>
      </c>
      <c r="H1693" s="11">
        <v>39</v>
      </c>
      <c r="I1693" s="11">
        <v>6</v>
      </c>
      <c r="J1693" s="9">
        <v>-0.18181818181818182</v>
      </c>
      <c r="K1693" s="8">
        <v>1.7022716689160588E-4</v>
      </c>
      <c r="L1693" s="12">
        <v>3.0950393980291981E-5</v>
      </c>
      <c r="M1693" s="1" t="s">
        <v>28</v>
      </c>
      <c r="N1693" s="1">
        <v>1.4451312667624824E-3</v>
      </c>
      <c r="O1693" s="9">
        <v>2.6275113941136047E-4</v>
      </c>
      <c r="P1693" s="13">
        <v>0.21568627450980393</v>
      </c>
      <c r="Q1693" s="1" t="s">
        <v>897</v>
      </c>
      <c r="R1693" s="1" t="s">
        <v>898</v>
      </c>
      <c r="S1693" s="1" t="s">
        <v>899</v>
      </c>
      <c r="T1693" s="2" t="str" cm="1">
        <f t="array" ref="T1693">IFERROR(INDEX($AB$4:$AB$63,MATCH(C1693&amp;Q1693,$Z$4:$Z$63&amp;$Y$4:$Y$63,0)),"")</f>
        <v/>
      </c>
    </row>
    <row r="1694" spans="1:20" x14ac:dyDescent="0.25">
      <c r="A1694" s="1" t="s">
        <v>31</v>
      </c>
      <c r="B1694" s="1" t="s">
        <v>650</v>
      </c>
      <c r="C1694" s="1">
        <v>6426020</v>
      </c>
      <c r="D1694" s="1" t="s">
        <v>660</v>
      </c>
      <c r="E1694" s="7">
        <v>13.51878644314869</v>
      </c>
      <c r="F1694" s="10">
        <v>183430.07</v>
      </c>
      <c r="G1694" s="10">
        <v>13576</v>
      </c>
      <c r="H1694" s="11">
        <v>8800</v>
      </c>
      <c r="I1694" s="11">
        <v>-4776</v>
      </c>
      <c r="J1694" s="9">
        <v>0.35179728933411902</v>
      </c>
      <c r="K1694" s="8">
        <v>1.0762118847309175E-2</v>
      </c>
      <c r="L1694" s="12">
        <v>3.7860842379750016E-3</v>
      </c>
      <c r="M1694" s="1" t="s">
        <v>22</v>
      </c>
      <c r="N1694" s="1">
        <v>0.14790233002482597</v>
      </c>
      <c r="O1694" s="9">
        <v>5.2031638788934062E-2</v>
      </c>
      <c r="P1694" s="13">
        <v>0.98950437317784257</v>
      </c>
      <c r="Q1694" s="1" t="s">
        <v>897</v>
      </c>
      <c r="R1694" s="1" t="s">
        <v>898</v>
      </c>
      <c r="S1694" s="1" t="s">
        <v>899</v>
      </c>
      <c r="T1694" s="2" t="str" cm="1">
        <f t="array" ref="T1694">IFERROR(INDEX($AB$4:$AB$63,MATCH(C1694&amp;Q1694,$Z$4:$Z$63&amp;$Y$4:$Y$63,0)),"")</f>
        <v/>
      </c>
    </row>
    <row r="1695" spans="1:20" x14ac:dyDescent="0.25">
      <c r="A1695" s="1" t="s">
        <v>19</v>
      </c>
      <c r="B1695" s="1" t="s">
        <v>315</v>
      </c>
      <c r="C1695" s="1">
        <v>6332949</v>
      </c>
      <c r="D1695" s="1" t="s">
        <v>325</v>
      </c>
      <c r="E1695" s="7">
        <v>106.46966507177034</v>
      </c>
      <c r="F1695" s="10">
        <v>44504.32</v>
      </c>
      <c r="G1695" s="10">
        <v>418</v>
      </c>
      <c r="H1695" s="11">
        <v>167</v>
      </c>
      <c r="I1695" s="11">
        <v>-251</v>
      </c>
      <c r="J1695" s="9">
        <v>0.6004784688995215</v>
      </c>
      <c r="K1695" s="8">
        <v>2.6111355736749089E-3</v>
      </c>
      <c r="L1695" s="12">
        <v>1.5679306913693831E-3</v>
      </c>
      <c r="M1695" s="1" t="s">
        <v>22</v>
      </c>
      <c r="N1695" s="1">
        <v>3.0293066841936452E-2</v>
      </c>
      <c r="O1695" s="9">
        <v>1.8190334395516865E-2</v>
      </c>
      <c r="P1695" s="13">
        <v>1</v>
      </c>
      <c r="Q1695" s="14" t="s">
        <v>897</v>
      </c>
      <c r="R1695" s="1" t="s">
        <v>898</v>
      </c>
      <c r="S1695" s="1" t="s">
        <v>899</v>
      </c>
      <c r="T1695" s="2" t="str" cm="1">
        <f t="array" ref="T1695">IFERROR(INDEX($AB$4:$AB$63,MATCH(C1695&amp;Q1695,$Z$4:$Z$63&amp;$Y$4:$Y$63,0)),"")</f>
        <v/>
      </c>
    </row>
    <row r="1696" spans="1:20" x14ac:dyDescent="0.25">
      <c r="A1696" s="1" t="s">
        <v>19</v>
      </c>
      <c r="B1696" s="1" t="s">
        <v>278</v>
      </c>
      <c r="C1696" s="1">
        <v>6378967</v>
      </c>
      <c r="D1696" s="1" t="s">
        <v>288</v>
      </c>
      <c r="E1696" s="7">
        <v>28.722771535580527</v>
      </c>
      <c r="F1696" s="10">
        <v>25568.160000000003</v>
      </c>
      <c r="G1696" s="10">
        <v>900</v>
      </c>
      <c r="H1696" s="11">
        <v>553</v>
      </c>
      <c r="I1696" s="11">
        <v>-347</v>
      </c>
      <c r="J1696" s="9">
        <v>0.38555555555555554</v>
      </c>
      <c r="K1696" s="8">
        <v>1.5001225078691656E-3</v>
      </c>
      <c r="L1696" s="12">
        <v>5.7838056692288936E-4</v>
      </c>
      <c r="M1696" s="1" t="s">
        <v>22</v>
      </c>
      <c r="N1696" s="1">
        <v>2.6847942064250879E-2</v>
      </c>
      <c r="O1696" s="9">
        <v>1.0351373218105616E-2</v>
      </c>
      <c r="P1696" s="13">
        <v>0.84269662921348309</v>
      </c>
      <c r="Q1696" s="14" t="s">
        <v>897</v>
      </c>
      <c r="R1696" s="1" t="s">
        <v>898</v>
      </c>
      <c r="S1696" s="1" t="s">
        <v>899</v>
      </c>
      <c r="T1696" s="2" t="str" cm="1">
        <f t="array" ref="T1696">IFERROR(INDEX($AB$4:$AB$63,MATCH(C1696&amp;Q1696,$Z$4:$Z$63&amp;$Y$4:$Y$63,0)),"")</f>
        <v/>
      </c>
    </row>
    <row r="1697" spans="1:20" x14ac:dyDescent="0.25">
      <c r="A1697" s="1" t="s">
        <v>19</v>
      </c>
      <c r="B1697" s="1" t="s">
        <v>650</v>
      </c>
      <c r="C1697" s="1">
        <v>6332465</v>
      </c>
      <c r="D1697" s="1" t="s">
        <v>652</v>
      </c>
      <c r="E1697" s="7">
        <v>10.792892120765835</v>
      </c>
      <c r="F1697" s="10">
        <v>50244.99000000002</v>
      </c>
      <c r="G1697" s="10">
        <v>4700</v>
      </c>
      <c r="H1697" s="11">
        <v>2322</v>
      </c>
      <c r="I1697" s="11">
        <v>-2378</v>
      </c>
      <c r="J1697" s="9">
        <v>0.50595744680851062</v>
      </c>
      <c r="K1697" s="8">
        <v>2.9479493403772963E-3</v>
      </c>
      <c r="L1697" s="12">
        <v>1.4915369215781299E-3</v>
      </c>
      <c r="M1697" s="1" t="s">
        <v>22</v>
      </c>
      <c r="N1697" s="1">
        <v>4.0513265317262778E-2</v>
      </c>
      <c r="O1697" s="9">
        <v>2.0497988281798059E-2</v>
      </c>
      <c r="P1697" s="13">
        <v>0.86524300441826218</v>
      </c>
      <c r="Q1697" s="1" t="s">
        <v>897</v>
      </c>
      <c r="R1697" s="1" t="s">
        <v>898</v>
      </c>
      <c r="S1697" s="1" t="s">
        <v>899</v>
      </c>
      <c r="T1697" s="2" t="str" cm="1">
        <f t="array" ref="T1697">IFERROR(INDEX($AB$4:$AB$63,MATCH(C1697&amp;Q1697,$Z$4:$Z$63&amp;$Y$4:$Y$63,0)),"")</f>
        <v/>
      </c>
    </row>
    <row r="1698" spans="1:20" x14ac:dyDescent="0.25">
      <c r="A1698" s="1" t="s">
        <v>31</v>
      </c>
      <c r="B1698" s="1" t="s">
        <v>20</v>
      </c>
      <c r="C1698" s="1">
        <v>6425630</v>
      </c>
      <c r="D1698" s="1" t="s">
        <v>32</v>
      </c>
      <c r="E1698" s="7">
        <v>59.125813253012048</v>
      </c>
      <c r="F1698" s="10">
        <v>65141.24</v>
      </c>
      <c r="G1698" s="10">
        <v>1168</v>
      </c>
      <c r="H1698" s="11">
        <v>1244</v>
      </c>
      <c r="I1698" s="11">
        <v>76</v>
      </c>
      <c r="J1698" s="9">
        <v>-6.5068493150684928E-2</v>
      </c>
      <c r="K1698" s="8">
        <v>3.8219347936850829E-3</v>
      </c>
      <c r="L1698" s="12">
        <v>2.4868753794526221E-4</v>
      </c>
      <c r="M1698" s="1" t="s">
        <v>28</v>
      </c>
      <c r="N1698" s="1">
        <v>0.75609539527633929</v>
      </c>
      <c r="O1698" s="9">
        <v>4.9197988048802897E-2</v>
      </c>
      <c r="P1698" s="13">
        <v>0.29317269076305219</v>
      </c>
      <c r="Q1698" s="14" t="s">
        <v>897</v>
      </c>
      <c r="R1698" s="1" t="s">
        <v>898</v>
      </c>
      <c r="S1698" s="1" t="s">
        <v>899</v>
      </c>
      <c r="T1698" s="2" t="str" cm="1">
        <f t="array" ref="T1698">IFERROR(INDEX($AB$4:$AB$63,MATCH(C1698&amp;Q1698,$Z$4:$Z$63&amp;$Y$4:$Y$63,0)),"")</f>
        <v/>
      </c>
    </row>
    <row r="1699" spans="1:20" x14ac:dyDescent="0.25">
      <c r="A1699" s="1" t="s">
        <v>19</v>
      </c>
      <c r="B1699" s="1" t="s">
        <v>114</v>
      </c>
      <c r="C1699" s="1">
        <v>6379651</v>
      </c>
      <c r="D1699" s="1" t="s">
        <v>118</v>
      </c>
      <c r="E1699" s="7">
        <v>88.56</v>
      </c>
      <c r="F1699" s="10">
        <v>265.68</v>
      </c>
      <c r="G1699" s="10">
        <v>3</v>
      </c>
      <c r="H1699" s="11">
        <v>309</v>
      </c>
      <c r="I1699" s="11">
        <v>306</v>
      </c>
      <c r="J1699" s="9">
        <v>-102</v>
      </c>
      <c r="K1699" s="8">
        <v>1.5587846285797643E-5</v>
      </c>
      <c r="L1699" s="12">
        <v>1.5899603211513597E-3</v>
      </c>
      <c r="M1699" s="1" t="s">
        <v>28</v>
      </c>
      <c r="N1699" s="1">
        <v>1.0892580737236826E-3</v>
      </c>
      <c r="O1699" s="9">
        <v>0.11110432351981563</v>
      </c>
      <c r="P1699" s="13">
        <v>1</v>
      </c>
      <c r="Q1699" s="14" t="s">
        <v>897</v>
      </c>
      <c r="R1699" s="1" t="s">
        <v>898</v>
      </c>
      <c r="S1699" s="1" t="s">
        <v>899</v>
      </c>
      <c r="T1699" s="2" t="str" cm="1">
        <f t="array" ref="T1699">IFERROR(INDEX($AB$4:$AB$63,MATCH(C1699&amp;Q1699,$Z$4:$Z$63&amp;$Y$4:$Y$63,0)),"")</f>
        <v/>
      </c>
    </row>
    <row r="1700" spans="1:20" x14ac:dyDescent="0.25">
      <c r="A1700" s="1" t="s">
        <v>19</v>
      </c>
      <c r="B1700" s="1" t="s">
        <v>278</v>
      </c>
      <c r="C1700" s="1">
        <v>6378972</v>
      </c>
      <c r="D1700" s="1" t="s">
        <v>293</v>
      </c>
      <c r="E1700" s="7">
        <v>53.113499999999988</v>
      </c>
      <c r="F1700" s="10">
        <v>2124.5399999999995</v>
      </c>
      <c r="G1700" s="10">
        <v>40</v>
      </c>
      <c r="H1700" s="11">
        <v>347</v>
      </c>
      <c r="I1700" s="11">
        <v>307</v>
      </c>
      <c r="J1700" s="9">
        <v>-7.6749999999999998</v>
      </c>
      <c r="K1700" s="8">
        <v>1.2464996592904441E-4</v>
      </c>
      <c r="L1700" s="12">
        <v>9.5668848850541583E-4</v>
      </c>
      <c r="M1700" s="1" t="s">
        <v>28</v>
      </c>
      <c r="N1700" s="1">
        <v>2.2308811753831148E-3</v>
      </c>
      <c r="O1700" s="9">
        <v>1.7122013021065405E-2</v>
      </c>
      <c r="P1700" s="13">
        <v>1</v>
      </c>
      <c r="Q1700" s="1" t="s">
        <v>897</v>
      </c>
      <c r="R1700" s="1" t="s">
        <v>898</v>
      </c>
      <c r="S1700" s="1" t="s">
        <v>899</v>
      </c>
      <c r="T1700" s="2" t="str" cm="1">
        <f t="array" ref="T1700">IFERROR(INDEX($AB$4:$AB$63,MATCH(C1700&amp;Q1700,$Z$4:$Z$63&amp;$Y$4:$Y$63,0)),"")</f>
        <v/>
      </c>
    </row>
    <row r="1701" spans="1:20" x14ac:dyDescent="0.25">
      <c r="A1701" s="1" t="s">
        <v>31</v>
      </c>
      <c r="B1701" s="1" t="s">
        <v>114</v>
      </c>
      <c r="C1701" s="1">
        <v>6425786</v>
      </c>
      <c r="D1701" s="1" t="s">
        <v>121</v>
      </c>
      <c r="E1701" s="7">
        <v>4.2691099476439787</v>
      </c>
      <c r="F1701" s="10">
        <v>15419.25</v>
      </c>
      <c r="G1701" s="10">
        <v>3620</v>
      </c>
      <c r="H1701" s="11">
        <v>7525</v>
      </c>
      <c r="I1701" s="11">
        <v>3905</v>
      </c>
      <c r="J1701" s="9">
        <v>-1.0787292817679559</v>
      </c>
      <c r="K1701" s="8">
        <v>9.0467065207123349E-4</v>
      </c>
      <c r="L1701" s="12">
        <v>9.7589472274535005E-4</v>
      </c>
      <c r="M1701" s="1" t="s">
        <v>28</v>
      </c>
      <c r="N1701" s="1">
        <v>6.3217188170972188E-2</v>
      </c>
      <c r="O1701" s="9">
        <v>6.8194231991062546E-2</v>
      </c>
      <c r="P1701" s="13">
        <v>0.94764397905759157</v>
      </c>
      <c r="Q1701" s="1" t="s">
        <v>897</v>
      </c>
      <c r="R1701" s="1" t="s">
        <v>898</v>
      </c>
      <c r="S1701" s="1" t="s">
        <v>899</v>
      </c>
      <c r="T1701" s="2" t="str" cm="1">
        <f t="array" ref="T1701">IFERROR(INDEX($AB$4:$AB$63,MATCH(C1701&amp;Q1701,$Z$4:$Z$63&amp;$Y$4:$Y$63,0)),"")</f>
        <v/>
      </c>
    </row>
    <row r="1702" spans="1:20" x14ac:dyDescent="0.25">
      <c r="A1702" s="1" t="s">
        <v>19</v>
      </c>
      <c r="B1702" s="1" t="s">
        <v>358</v>
      </c>
      <c r="C1702" s="1">
        <v>6332792</v>
      </c>
      <c r="D1702" s="1" t="s">
        <v>360</v>
      </c>
      <c r="E1702" s="7">
        <v>27.740410958904114</v>
      </c>
      <c r="F1702" s="10">
        <v>9273.4800000000014</v>
      </c>
      <c r="G1702" s="10">
        <v>356</v>
      </c>
      <c r="H1702" s="11">
        <v>608</v>
      </c>
      <c r="I1702" s="11">
        <v>252</v>
      </c>
      <c r="J1702" s="9">
        <v>-0.7078651685393258</v>
      </c>
      <c r="K1702" s="8">
        <v>5.4408905741651142E-4</v>
      </c>
      <c r="L1702" s="12">
        <v>3.8514169232854175E-4</v>
      </c>
      <c r="M1702" s="1" t="s">
        <v>28</v>
      </c>
      <c r="N1702" s="1">
        <v>5.7208665161991537E-2</v>
      </c>
      <c r="O1702" s="9">
        <v>4.0496021406802994E-2</v>
      </c>
      <c r="P1702" s="13">
        <v>0.6095890410958904</v>
      </c>
      <c r="Q1702" s="1" t="s">
        <v>897</v>
      </c>
      <c r="R1702" s="1" t="s">
        <v>898</v>
      </c>
      <c r="S1702" s="1" t="s">
        <v>899</v>
      </c>
      <c r="T1702" s="2" t="str" cm="1">
        <f t="array" ref="T1702">IFERROR(INDEX($AB$4:$AB$63,MATCH(C1702&amp;Q1702,$Z$4:$Z$63&amp;$Y$4:$Y$63,0)),"")</f>
        <v/>
      </c>
    </row>
    <row r="1703" spans="1:20" x14ac:dyDescent="0.25">
      <c r="A1703" s="1" t="s">
        <v>19</v>
      </c>
      <c r="B1703" s="1" t="s">
        <v>820</v>
      </c>
      <c r="C1703" s="1">
        <v>6379484</v>
      </c>
      <c r="D1703" s="1" t="s">
        <v>842</v>
      </c>
      <c r="E1703" s="7">
        <v>28.697201017811704</v>
      </c>
      <c r="F1703" s="10">
        <v>22244.1</v>
      </c>
      <c r="G1703" s="10">
        <v>795</v>
      </c>
      <c r="H1703" s="11">
        <v>3686</v>
      </c>
      <c r="I1703" s="11">
        <v>2891</v>
      </c>
      <c r="J1703" s="9">
        <v>-3.6364779874213835</v>
      </c>
      <c r="K1703" s="8">
        <v>1.3050948944817499E-3</v>
      </c>
      <c r="L1703" s="12">
        <v>4.745948855278917E-3</v>
      </c>
      <c r="M1703" s="1" t="s">
        <v>28</v>
      </c>
      <c r="N1703" s="1">
        <v>1.0876329090950047E-2</v>
      </c>
      <c r="O1703" s="9">
        <v>3.955153132319067E-2</v>
      </c>
      <c r="P1703" s="13">
        <v>0.67430025445292618</v>
      </c>
      <c r="Q1703" s="1" t="s">
        <v>897</v>
      </c>
      <c r="R1703" s="1" t="s">
        <v>898</v>
      </c>
      <c r="S1703" s="1" t="s">
        <v>899</v>
      </c>
      <c r="T1703" s="2" cm="1">
        <f t="array" ref="T1703">IFERROR(INDEX($AB$4:$AB$63,MATCH(C1703&amp;Q1703,$Z$4:$Z$63&amp;$Y$4:$Y$63,0)),"")</f>
        <v>6</v>
      </c>
    </row>
    <row r="1704" spans="1:20" x14ac:dyDescent="0.25">
      <c r="A1704" s="1" t="s">
        <v>31</v>
      </c>
      <c r="B1704" s="1" t="s">
        <v>114</v>
      </c>
      <c r="C1704" s="1">
        <v>6425792</v>
      </c>
      <c r="D1704" s="1" t="s">
        <v>123</v>
      </c>
      <c r="E1704" s="7">
        <v>4.276211512717536</v>
      </c>
      <c r="F1704" s="10">
        <v>13910.349999999999</v>
      </c>
      <c r="G1704" s="10">
        <v>3275</v>
      </c>
      <c r="H1704" s="11">
        <v>7525</v>
      </c>
      <c r="I1704" s="11">
        <v>4250</v>
      </c>
      <c r="J1704" s="9">
        <v>-1.2977099236641221</v>
      </c>
      <c r="K1704" s="8">
        <v>8.1614121342082663E-4</v>
      </c>
      <c r="L1704" s="12">
        <v>1.0591145517674849E-3</v>
      </c>
      <c r="M1704" s="1" t="s">
        <v>28</v>
      </c>
      <c r="N1704" s="1">
        <v>5.7030868133928887E-2</v>
      </c>
      <c r="O1704" s="9">
        <v>7.4009523532579474E-2</v>
      </c>
      <c r="P1704" s="13">
        <v>0.87684069611780457</v>
      </c>
      <c r="Q1704" s="1" t="s">
        <v>897</v>
      </c>
      <c r="R1704" s="1" t="s">
        <v>898</v>
      </c>
      <c r="S1704" s="1" t="s">
        <v>899</v>
      </c>
      <c r="T1704" s="2" t="str" cm="1">
        <f t="array" ref="T1704">IFERROR(INDEX($AB$4:$AB$63,MATCH(C1704&amp;Q1704,$Z$4:$Z$63&amp;$Y$4:$Y$63,0)),"")</f>
        <v/>
      </c>
    </row>
    <row r="1705" spans="1:20" x14ac:dyDescent="0.25">
      <c r="A1705" s="1" t="s">
        <v>31</v>
      </c>
      <c r="B1705" s="1" t="s">
        <v>792</v>
      </c>
      <c r="C1705" s="1">
        <v>6425885</v>
      </c>
      <c r="D1705" s="1" t="s">
        <v>810</v>
      </c>
      <c r="E1705" s="7">
        <v>34.182333333333325</v>
      </c>
      <c r="F1705" s="10">
        <v>4101.8799999999992</v>
      </c>
      <c r="G1705" s="10">
        <v>120</v>
      </c>
      <c r="H1705" s="11">
        <v>338</v>
      </c>
      <c r="I1705" s="11">
        <v>218</v>
      </c>
      <c r="J1705" s="9">
        <v>-1.8166666666666667</v>
      </c>
      <c r="K1705" s="8">
        <v>2.4066348585812867E-4</v>
      </c>
      <c r="L1705" s="12">
        <v>4.3720533264226706E-4</v>
      </c>
      <c r="M1705" s="1" t="s">
        <v>28</v>
      </c>
      <c r="N1705" s="1">
        <v>1.8498612811489422E-2</v>
      </c>
      <c r="O1705" s="9">
        <v>3.3605813274205781E-2</v>
      </c>
      <c r="P1705" s="13">
        <v>1</v>
      </c>
      <c r="Q1705" s="1" t="s">
        <v>897</v>
      </c>
      <c r="R1705" s="1" t="s">
        <v>898</v>
      </c>
      <c r="S1705" s="1" t="s">
        <v>899</v>
      </c>
      <c r="T1705" s="2" t="str" cm="1">
        <f t="array" ref="T1705">IFERROR(INDEX($AB$4:$AB$63,MATCH(C1705&amp;Q1705,$Z$4:$Z$63&amp;$Y$4:$Y$63,0)),"")</f>
        <v/>
      </c>
    </row>
    <row r="1706" spans="1:20" x14ac:dyDescent="0.25">
      <c r="A1706" s="1" t="s">
        <v>19</v>
      </c>
      <c r="B1706" s="1" t="s">
        <v>512</v>
      </c>
      <c r="C1706" s="1">
        <v>6386347</v>
      </c>
      <c r="D1706" s="1" t="s">
        <v>522</v>
      </c>
      <c r="E1706" s="7">
        <v>98.169159663865557</v>
      </c>
      <c r="F1706" s="10">
        <v>46728.520000000004</v>
      </c>
      <c r="G1706" s="10">
        <v>476</v>
      </c>
      <c r="H1706" s="11">
        <v>52</v>
      </c>
      <c r="I1706" s="11">
        <v>-424</v>
      </c>
      <c r="J1706" s="9">
        <v>0.89075630252100846</v>
      </c>
      <c r="K1706" s="8">
        <v>2.7416327421063719E-3</v>
      </c>
      <c r="L1706" s="12">
        <v>2.4421266442292053E-3</v>
      </c>
      <c r="M1706" s="1" t="s">
        <v>22</v>
      </c>
      <c r="N1706" s="1">
        <v>0.12238276444104743</v>
      </c>
      <c r="O1706" s="9">
        <v>0.10901321874580695</v>
      </c>
      <c r="P1706" s="13">
        <v>1</v>
      </c>
      <c r="Q1706" s="14" t="s">
        <v>897</v>
      </c>
      <c r="R1706" s="1" t="s">
        <v>898</v>
      </c>
      <c r="S1706" s="1" t="s">
        <v>899</v>
      </c>
      <c r="T1706" s="2" t="str" cm="1">
        <f t="array" ref="T1706">IFERROR(INDEX($AB$4:$AB$63,MATCH(C1706&amp;Q1706,$Z$4:$Z$63&amp;$Y$4:$Y$63,0)),"")</f>
        <v/>
      </c>
    </row>
    <row r="1707" spans="1:20" x14ac:dyDescent="0.25">
      <c r="A1707" s="1" t="s">
        <v>19</v>
      </c>
      <c r="B1707" s="1" t="s">
        <v>672</v>
      </c>
      <c r="C1707" s="1">
        <v>6378860</v>
      </c>
      <c r="D1707" s="1" t="s">
        <v>679</v>
      </c>
      <c r="E1707" s="7">
        <v>27.588703703703708</v>
      </c>
      <c r="F1707" s="10">
        <v>11918.320000000002</v>
      </c>
      <c r="G1707" s="10">
        <v>432</v>
      </c>
      <c r="H1707" s="11">
        <v>857</v>
      </c>
      <c r="I1707" s="11">
        <v>425</v>
      </c>
      <c r="J1707" s="9">
        <v>-0.98379629629629628</v>
      </c>
      <c r="K1707" s="8">
        <v>6.9926580903699107E-4</v>
      </c>
      <c r="L1707" s="12">
        <v>6.8793511305722502E-4</v>
      </c>
      <c r="M1707" s="1" t="s">
        <v>28</v>
      </c>
      <c r="N1707" s="1">
        <v>5.9363666967493277E-3</v>
      </c>
      <c r="O1707" s="9">
        <v>5.8401755697186676E-3</v>
      </c>
      <c r="P1707" s="13">
        <v>1</v>
      </c>
      <c r="Q1707" s="1" t="s">
        <v>897</v>
      </c>
      <c r="R1707" s="1" t="s">
        <v>898</v>
      </c>
      <c r="S1707" s="1" t="s">
        <v>899</v>
      </c>
      <c r="T1707" s="2" t="str" cm="1">
        <f t="array" ref="T1707">IFERROR(INDEX($AB$4:$AB$63,MATCH(C1707&amp;Q1707,$Z$4:$Z$63&amp;$Y$4:$Y$63,0)),"")</f>
        <v/>
      </c>
    </row>
    <row r="1708" spans="1:20" x14ac:dyDescent="0.25">
      <c r="A1708" s="1" t="s">
        <v>19</v>
      </c>
      <c r="B1708" s="1" t="s">
        <v>278</v>
      </c>
      <c r="C1708" s="1">
        <v>6385838</v>
      </c>
      <c r="D1708" s="1" t="s">
        <v>297</v>
      </c>
      <c r="E1708" s="7">
        <v>71.234999999999999</v>
      </c>
      <c r="F1708" s="10">
        <v>2279.52</v>
      </c>
      <c r="G1708" s="10">
        <v>32</v>
      </c>
      <c r="H1708" s="11">
        <v>60</v>
      </c>
      <c r="I1708" s="11">
        <v>28</v>
      </c>
      <c r="J1708" s="9">
        <v>-0.875</v>
      </c>
      <c r="K1708" s="8">
        <v>1.337428762624264E-4</v>
      </c>
      <c r="L1708" s="12">
        <v>1.170250167296231E-4</v>
      </c>
      <c r="M1708" s="1" t="s">
        <v>28</v>
      </c>
      <c r="N1708" s="1">
        <v>2.3936185041982354E-3</v>
      </c>
      <c r="O1708" s="9">
        <v>2.094416191173456E-3</v>
      </c>
      <c r="P1708" s="13">
        <v>1</v>
      </c>
      <c r="Q1708" s="1" t="s">
        <v>897</v>
      </c>
      <c r="R1708" s="1" t="s">
        <v>898</v>
      </c>
      <c r="S1708" s="1" t="s">
        <v>899</v>
      </c>
      <c r="T1708" s="2" t="str" cm="1">
        <f t="array" ref="T1708">IFERROR(INDEX($AB$4:$AB$63,MATCH(C1708&amp;Q1708,$Z$4:$Z$63&amp;$Y$4:$Y$63,0)),"")</f>
        <v/>
      </c>
    </row>
    <row r="1709" spans="1:20" x14ac:dyDescent="0.25">
      <c r="A1709" s="1" t="s">
        <v>19</v>
      </c>
      <c r="B1709" s="1" t="s">
        <v>746</v>
      </c>
      <c r="C1709" s="1">
        <v>6332683</v>
      </c>
      <c r="D1709" s="1" t="s">
        <v>750</v>
      </c>
      <c r="E1709" s="7">
        <v>96.960916666666662</v>
      </c>
      <c r="F1709" s="10">
        <v>4089.4100000000003</v>
      </c>
      <c r="G1709" s="10">
        <v>45</v>
      </c>
      <c r="H1709" s="11">
        <v>81</v>
      </c>
      <c r="I1709" s="11">
        <v>36</v>
      </c>
      <c r="J1709" s="9">
        <v>-0.8</v>
      </c>
      <c r="K1709" s="8">
        <v>2.399318521514745E-4</v>
      </c>
      <c r="L1709" s="12">
        <v>1.9194548172117961E-4</v>
      </c>
      <c r="M1709" s="1" t="s">
        <v>28</v>
      </c>
      <c r="N1709" s="1">
        <v>4.0124078409993049E-3</v>
      </c>
      <c r="O1709" s="9">
        <v>3.2099262727994442E-3</v>
      </c>
      <c r="P1709" s="13">
        <v>0.375</v>
      </c>
      <c r="Q1709" s="14" t="s">
        <v>897</v>
      </c>
      <c r="R1709" s="1" t="s">
        <v>898</v>
      </c>
      <c r="S1709" s="1" t="s">
        <v>899</v>
      </c>
      <c r="T1709" s="2" t="str" cm="1">
        <f t="array" ref="T1709">IFERROR(INDEX($AB$4:$AB$63,MATCH(C1709&amp;Q1709,$Z$4:$Z$63&amp;$Y$4:$Y$63,0)),"")</f>
        <v/>
      </c>
    </row>
    <row r="1710" spans="1:20" x14ac:dyDescent="0.25">
      <c r="A1710" s="1" t="s">
        <v>19</v>
      </c>
      <c r="B1710" s="1" t="s">
        <v>150</v>
      </c>
      <c r="C1710" s="1">
        <v>6365773</v>
      </c>
      <c r="D1710" s="1" t="s">
        <v>160</v>
      </c>
      <c r="E1710" s="7">
        <v>29.01045532646048</v>
      </c>
      <c r="F1710" s="10">
        <v>23169.850000000002</v>
      </c>
      <c r="G1710" s="10">
        <v>831</v>
      </c>
      <c r="H1710" s="11">
        <v>714</v>
      </c>
      <c r="I1710" s="11">
        <v>-117</v>
      </c>
      <c r="J1710" s="9">
        <v>0.1407942238267148</v>
      </c>
      <c r="K1710" s="8">
        <v>1.3594100431533745E-3</v>
      </c>
      <c r="L1710" s="12">
        <v>1.9139708188802023E-4</v>
      </c>
      <c r="M1710" s="1" t="s">
        <v>22</v>
      </c>
      <c r="N1710" s="1">
        <v>9.9188133238137272E-2</v>
      </c>
      <c r="O1710" s="9">
        <v>1.396511623208431E-2</v>
      </c>
      <c r="P1710" s="13">
        <v>0.35695876288659795</v>
      </c>
      <c r="Q1710" s="1" t="s">
        <v>897</v>
      </c>
      <c r="R1710" s="1" t="s">
        <v>898</v>
      </c>
      <c r="S1710" s="1" t="s">
        <v>899</v>
      </c>
      <c r="T1710" s="2" t="str" cm="1">
        <f t="array" ref="T1710">IFERROR(INDEX($AB$4:$AB$63,MATCH(C1710&amp;Q1710,$Z$4:$Z$63&amp;$Y$4:$Y$63,0)),"")</f>
        <v/>
      </c>
    </row>
    <row r="1711" spans="1:20" x14ac:dyDescent="0.25">
      <c r="A1711" s="1" t="s">
        <v>31</v>
      </c>
      <c r="B1711" s="1" t="s">
        <v>746</v>
      </c>
      <c r="C1711" s="1">
        <v>6427719</v>
      </c>
      <c r="D1711" s="1" t="s">
        <v>771</v>
      </c>
      <c r="E1711" s="7">
        <v>8.2571100917431188</v>
      </c>
      <c r="F1711" s="10">
        <v>53665.439999999981</v>
      </c>
      <c r="G1711" s="10">
        <v>6584</v>
      </c>
      <c r="H1711" s="11">
        <v>4492</v>
      </c>
      <c r="I1711" s="11">
        <v>-2092</v>
      </c>
      <c r="J1711" s="9">
        <v>0.31773997569866341</v>
      </c>
      <c r="K1711" s="8">
        <v>3.1486323004354709E-3</v>
      </c>
      <c r="L1711" s="12">
        <v>1.0004463506243931E-3</v>
      </c>
      <c r="M1711" s="1" t="s">
        <v>22</v>
      </c>
      <c r="N1711" s="1">
        <v>5.265493854778016E-2</v>
      </c>
      <c r="O1711" s="9">
        <v>1.6730578894586283E-2</v>
      </c>
      <c r="P1711" s="13">
        <v>0.75504587155963299</v>
      </c>
      <c r="Q1711" s="14" t="s">
        <v>897</v>
      </c>
      <c r="R1711" s="1" t="s">
        <v>898</v>
      </c>
      <c r="S1711" s="1" t="s">
        <v>899</v>
      </c>
      <c r="T1711" s="2" t="str" cm="1">
        <f t="array" ref="T1711">IFERROR(INDEX($AB$4:$AB$63,MATCH(C1711&amp;Q1711,$Z$4:$Z$63&amp;$Y$4:$Y$63,0)),"")</f>
        <v/>
      </c>
    </row>
    <row r="1712" spans="1:20" x14ac:dyDescent="0.25">
      <c r="A1712" s="1" t="s">
        <v>19</v>
      </c>
      <c r="B1712" s="1" t="s">
        <v>820</v>
      </c>
      <c r="C1712" s="1">
        <v>6288789</v>
      </c>
      <c r="D1712" s="1" t="s">
        <v>824</v>
      </c>
      <c r="E1712" s="7">
        <v>266.83467889908258</v>
      </c>
      <c r="F1712" s="10">
        <v>58169.96</v>
      </c>
      <c r="G1712" s="10">
        <v>218</v>
      </c>
      <c r="H1712" s="11">
        <v>157</v>
      </c>
      <c r="I1712" s="11">
        <v>-61</v>
      </c>
      <c r="J1712" s="9">
        <v>0.27981651376146788</v>
      </c>
      <c r="K1712" s="8">
        <v>3.4129192823358833E-3</v>
      </c>
      <c r="L1712" s="12">
        <v>9.549911753325178E-4</v>
      </c>
      <c r="M1712" s="1" t="s">
        <v>22</v>
      </c>
      <c r="N1712" s="1">
        <v>2.8442401723036699E-2</v>
      </c>
      <c r="O1712" s="9">
        <v>7.9586536931432958E-3</v>
      </c>
      <c r="P1712" s="13">
        <v>1</v>
      </c>
      <c r="Q1712" s="14" t="s">
        <v>897</v>
      </c>
      <c r="R1712" s="1" t="s">
        <v>898</v>
      </c>
      <c r="S1712" s="1" t="s">
        <v>899</v>
      </c>
      <c r="T1712" s="2" t="str" cm="1">
        <f t="array" ref="T1712">IFERROR(INDEX($AB$4:$AB$63,MATCH(C1712&amp;Q1712,$Z$4:$Z$63&amp;$Y$4:$Y$63,0)),"")</f>
        <v/>
      </c>
    </row>
    <row r="1713" spans="1:20" x14ac:dyDescent="0.25">
      <c r="A1713" s="1" t="s">
        <v>31</v>
      </c>
      <c r="B1713" s="1" t="s">
        <v>278</v>
      </c>
      <c r="C1713" s="1">
        <v>6425998</v>
      </c>
      <c r="D1713" s="1" t="s">
        <v>301</v>
      </c>
      <c r="E1713" s="7">
        <v>18.889438461538457</v>
      </c>
      <c r="F1713" s="10">
        <v>73668.809999999983</v>
      </c>
      <c r="G1713" s="10">
        <v>3900</v>
      </c>
      <c r="H1713" s="11">
        <v>6868</v>
      </c>
      <c r="I1713" s="11">
        <v>2968</v>
      </c>
      <c r="J1713" s="9">
        <v>-0.76102564102564108</v>
      </c>
      <c r="K1713" s="8">
        <v>4.3222601864560074E-3</v>
      </c>
      <c r="L1713" s="12">
        <v>3.2893508290772898E-3</v>
      </c>
      <c r="M1713" s="1" t="s">
        <v>28</v>
      </c>
      <c r="N1713" s="1">
        <v>7.7356209552126742E-2</v>
      </c>
      <c r="O1713" s="9">
        <v>5.8870058961721074E-2</v>
      </c>
      <c r="P1713" s="13">
        <v>1</v>
      </c>
      <c r="Q1713" s="1" t="s">
        <v>897</v>
      </c>
      <c r="R1713" s="1" t="s">
        <v>898</v>
      </c>
      <c r="S1713" s="1" t="s">
        <v>899</v>
      </c>
      <c r="T1713" s="2" cm="1">
        <f t="array" ref="T1713">IFERROR(INDEX($AB$4:$AB$63,MATCH(C1713&amp;Q1713,$Z$4:$Z$63&amp;$Y$4:$Y$63,0)),"")</f>
        <v>18</v>
      </c>
    </row>
    <row r="1714" spans="1:20" x14ac:dyDescent="0.25">
      <c r="A1714" s="1" t="s">
        <v>19</v>
      </c>
      <c r="B1714" s="1" t="s">
        <v>201</v>
      </c>
      <c r="C1714" s="1">
        <v>6288646</v>
      </c>
      <c r="D1714" s="1" t="s">
        <v>203</v>
      </c>
      <c r="E1714" s="7">
        <v>16.114150313152411</v>
      </c>
      <c r="F1714" s="10">
        <v>68285.720000000016</v>
      </c>
      <c r="G1714" s="10">
        <v>4256</v>
      </c>
      <c r="H1714" s="11">
        <v>2788</v>
      </c>
      <c r="I1714" s="11">
        <v>-1468</v>
      </c>
      <c r="J1714" s="9">
        <v>0.34492481203007519</v>
      </c>
      <c r="K1714" s="8">
        <v>4.0064261776385805E-3</v>
      </c>
      <c r="L1714" s="12">
        <v>1.38191579623436E-3</v>
      </c>
      <c r="M1714" s="1" t="s">
        <v>22</v>
      </c>
      <c r="N1714" s="1">
        <v>0.67985035783735703</v>
      </c>
      <c r="O1714" s="9">
        <v>0.23449725688562972</v>
      </c>
      <c r="P1714" s="13">
        <v>0.88851774530271399</v>
      </c>
      <c r="Q1714" s="1" t="s">
        <v>897</v>
      </c>
      <c r="R1714" s="1" t="s">
        <v>898</v>
      </c>
      <c r="S1714" s="1" t="s">
        <v>899</v>
      </c>
      <c r="T1714" s="2" t="str" cm="1">
        <f t="array" ref="T1714">IFERROR(INDEX($AB$4:$AB$63,MATCH(C1714&amp;Q1714,$Z$4:$Z$63&amp;$Y$4:$Y$63,0)),"")</f>
        <v/>
      </c>
    </row>
    <row r="1715" spans="1:20" x14ac:dyDescent="0.25">
      <c r="A1715" s="1" t="s">
        <v>19</v>
      </c>
      <c r="B1715" s="1" t="s">
        <v>603</v>
      </c>
      <c r="C1715" s="1">
        <v>6332546</v>
      </c>
      <c r="D1715" s="1" t="s">
        <v>607</v>
      </c>
      <c r="E1715" s="7">
        <v>90.322000000000017</v>
      </c>
      <c r="F1715" s="10">
        <v>9512.2800000000025</v>
      </c>
      <c r="G1715" s="10">
        <v>108</v>
      </c>
      <c r="H1715" s="11">
        <v>70</v>
      </c>
      <c r="I1715" s="11">
        <v>-38</v>
      </c>
      <c r="J1715" s="9">
        <v>0.35185185185185186</v>
      </c>
      <c r="K1715" s="8">
        <v>5.5809981356318595E-4</v>
      </c>
      <c r="L1715" s="12">
        <v>1.9636845292038025E-4</v>
      </c>
      <c r="M1715" s="1" t="s">
        <v>22</v>
      </c>
      <c r="N1715" s="1">
        <v>1.0098623661385199E-2</v>
      </c>
      <c r="O1715" s="9">
        <v>3.5532194364133111E-3</v>
      </c>
      <c r="P1715" s="13">
        <v>0.6</v>
      </c>
      <c r="Q1715" s="1" t="s">
        <v>897</v>
      </c>
      <c r="R1715" s="1" t="s">
        <v>898</v>
      </c>
      <c r="S1715" s="1" t="s">
        <v>899</v>
      </c>
      <c r="T1715" s="2" t="str" cm="1">
        <f t="array" ref="T1715">IFERROR(INDEX($AB$4:$AB$63,MATCH(C1715&amp;Q1715,$Z$4:$Z$63&amp;$Y$4:$Y$63,0)),"")</f>
        <v/>
      </c>
    </row>
    <row r="1716" spans="1:20" x14ac:dyDescent="0.25">
      <c r="A1716" s="1" t="s">
        <v>19</v>
      </c>
      <c r="B1716" s="1" t="s">
        <v>820</v>
      </c>
      <c r="C1716" s="1">
        <v>6379500</v>
      </c>
      <c r="D1716" s="1" t="s">
        <v>849</v>
      </c>
      <c r="E1716" s="7">
        <v>123.86582677165356</v>
      </c>
      <c r="F1716" s="10">
        <v>31461.920000000006</v>
      </c>
      <c r="G1716" s="10">
        <v>254</v>
      </c>
      <c r="H1716" s="11">
        <v>504</v>
      </c>
      <c r="I1716" s="11">
        <v>250</v>
      </c>
      <c r="J1716" s="9">
        <v>-0.98425196850393704</v>
      </c>
      <c r="K1716" s="8">
        <v>1.8459182957545268E-3</v>
      </c>
      <c r="L1716" s="12">
        <v>1.8168487162938257E-3</v>
      </c>
      <c r="M1716" s="1" t="s">
        <v>28</v>
      </c>
      <c r="N1716" s="1">
        <v>1.5383413837967963E-2</v>
      </c>
      <c r="O1716" s="9">
        <v>1.5141155352330673E-2</v>
      </c>
      <c r="P1716" s="13">
        <v>1</v>
      </c>
      <c r="Q1716" s="14" t="s">
        <v>897</v>
      </c>
      <c r="R1716" s="1" t="s">
        <v>898</v>
      </c>
      <c r="S1716" s="1" t="s">
        <v>899</v>
      </c>
      <c r="T1716" s="2" t="str" cm="1">
        <f t="array" ref="T1716">IFERROR(INDEX($AB$4:$AB$63,MATCH(C1716&amp;Q1716,$Z$4:$Z$63&amp;$Y$4:$Y$63,0)),"")</f>
        <v/>
      </c>
    </row>
    <row r="1717" spans="1:20" x14ac:dyDescent="0.25">
      <c r="A1717" s="1" t="s">
        <v>31</v>
      </c>
      <c r="B1717" s="1" t="s">
        <v>650</v>
      </c>
      <c r="C1717" s="1">
        <v>6426024</v>
      </c>
      <c r="D1717" s="1" t="s">
        <v>662</v>
      </c>
      <c r="E1717" s="7">
        <v>13.553273188189683</v>
      </c>
      <c r="F1717" s="10">
        <v>181776.50000000003</v>
      </c>
      <c r="G1717" s="10">
        <v>13412</v>
      </c>
      <c r="H1717" s="11">
        <v>8426</v>
      </c>
      <c r="I1717" s="11">
        <v>-4986</v>
      </c>
      <c r="J1717" s="9">
        <v>0.37175663584849389</v>
      </c>
      <c r="K1717" s="8">
        <v>1.0665101401574435E-2</v>
      </c>
      <c r="L1717" s="12">
        <v>3.9648222180323689E-3</v>
      </c>
      <c r="M1717" s="1" t="s">
        <v>22</v>
      </c>
      <c r="N1717" s="1">
        <v>0.14656903251335934</v>
      </c>
      <c r="O1717" s="9">
        <v>5.4488010446734993E-2</v>
      </c>
      <c r="P1717" s="13">
        <v>1</v>
      </c>
      <c r="Q1717" s="14" t="s">
        <v>897</v>
      </c>
      <c r="R1717" s="1" t="s">
        <v>898</v>
      </c>
      <c r="S1717" s="1" t="s">
        <v>899</v>
      </c>
      <c r="T1717" s="2" t="str" cm="1">
        <f t="array" ref="T1717">IFERROR(INDEX($AB$4:$AB$63,MATCH(C1717&amp;Q1717,$Z$4:$Z$63&amp;$Y$4:$Y$63,0)),"")</f>
        <v/>
      </c>
    </row>
    <row r="1718" spans="1:20" x14ac:dyDescent="0.25">
      <c r="A1718" s="1" t="s">
        <v>19</v>
      </c>
      <c r="B1718" s="1" t="s">
        <v>820</v>
      </c>
      <c r="C1718" s="1">
        <v>6379490</v>
      </c>
      <c r="D1718" s="1" t="s">
        <v>846</v>
      </c>
      <c r="E1718" s="7">
        <v>121.89195876288659</v>
      </c>
      <c r="F1718" s="10">
        <v>29491.439999999999</v>
      </c>
      <c r="G1718" s="10">
        <v>255</v>
      </c>
      <c r="H1718" s="11">
        <v>1202</v>
      </c>
      <c r="I1718" s="11">
        <v>947</v>
      </c>
      <c r="J1718" s="9">
        <v>-3.7137254901960786</v>
      </c>
      <c r="K1718" s="8">
        <v>1.7303072623713642E-3</v>
      </c>
      <c r="L1718" s="12">
        <v>6.4258861861399294E-3</v>
      </c>
      <c r="M1718" s="1" t="s">
        <v>28</v>
      </c>
      <c r="N1718" s="1">
        <v>1.4419940874479429E-2</v>
      </c>
      <c r="O1718" s="9">
        <v>5.3551701992674589E-2</v>
      </c>
      <c r="P1718" s="13">
        <v>0.43814432989690721</v>
      </c>
      <c r="Q1718" s="1" t="s">
        <v>897</v>
      </c>
      <c r="R1718" s="1" t="s">
        <v>898</v>
      </c>
      <c r="S1718" s="1" t="s">
        <v>899</v>
      </c>
      <c r="T1718" s="2" cm="1">
        <f t="array" ref="T1718">IFERROR(INDEX($AB$4:$AB$63,MATCH(C1718&amp;Q1718,$Z$4:$Z$63&amp;$Y$4:$Y$63,0)),"")</f>
        <v>3</v>
      </c>
    </row>
    <row r="1719" spans="1:20" x14ac:dyDescent="0.25">
      <c r="A1719" s="1" t="s">
        <v>19</v>
      </c>
      <c r="B1719" s="1" t="s">
        <v>672</v>
      </c>
      <c r="C1719" s="1">
        <v>6251769</v>
      </c>
      <c r="D1719" s="1" t="s">
        <v>680</v>
      </c>
      <c r="E1719" s="7">
        <v>102.29821862348176</v>
      </c>
      <c r="F1719" s="10">
        <v>59307</v>
      </c>
      <c r="G1719" s="10">
        <v>588</v>
      </c>
      <c r="H1719" s="11">
        <v>740</v>
      </c>
      <c r="I1719" s="11">
        <v>152</v>
      </c>
      <c r="J1719" s="9">
        <v>-0.25850340136054423</v>
      </c>
      <c r="K1719" s="8">
        <v>3.4796311339649233E-3</v>
      </c>
      <c r="L1719" s="12">
        <v>8.9949648360998025E-4</v>
      </c>
      <c r="M1719" s="1" t="s">
        <v>28</v>
      </c>
      <c r="N1719" s="1">
        <v>2.9540077769695087E-2</v>
      </c>
      <c r="O1719" s="9">
        <v>7.6362105799211788E-3</v>
      </c>
      <c r="P1719" s="13">
        <v>0.79352226720647778</v>
      </c>
      <c r="Q1719" s="14" t="s">
        <v>897</v>
      </c>
      <c r="R1719" s="1" t="s">
        <v>898</v>
      </c>
      <c r="S1719" s="1" t="s">
        <v>899</v>
      </c>
      <c r="T1719" s="2" t="str" cm="1">
        <f t="array" ref="T1719">IFERROR(INDEX($AB$4:$AB$63,MATCH(C1719&amp;Q1719,$Z$4:$Z$63&amp;$Y$4:$Y$63,0)),"")</f>
        <v/>
      </c>
    </row>
    <row r="1720" spans="1:20" x14ac:dyDescent="0.25">
      <c r="A1720" s="1" t="s">
        <v>19</v>
      </c>
      <c r="B1720" s="1" t="s">
        <v>593</v>
      </c>
      <c r="C1720" s="1">
        <v>6379633</v>
      </c>
      <c r="D1720" s="1" t="s">
        <v>595</v>
      </c>
      <c r="E1720" s="7">
        <v>56.726101694915243</v>
      </c>
      <c r="F1720" s="10">
        <v>5206.5599999999986</v>
      </c>
      <c r="G1720" s="10">
        <v>96</v>
      </c>
      <c r="H1720" s="11">
        <v>599</v>
      </c>
      <c r="I1720" s="11">
        <v>503</v>
      </c>
      <c r="J1720" s="9">
        <v>-5.239583333333333</v>
      </c>
      <c r="K1720" s="8">
        <v>3.0547672748337308E-4</v>
      </c>
      <c r="L1720" s="12">
        <v>1.60057077004309E-3</v>
      </c>
      <c r="M1720" s="1" t="s">
        <v>28</v>
      </c>
      <c r="N1720" s="1">
        <v>0.51292418089715619</v>
      </c>
      <c r="O1720" s="9">
        <v>2.6875089894923909</v>
      </c>
      <c r="P1720" s="13">
        <v>0.5423728813559322</v>
      </c>
      <c r="Q1720" s="14" t="s">
        <v>897</v>
      </c>
      <c r="R1720" s="1" t="s">
        <v>898</v>
      </c>
      <c r="S1720" s="1" t="s">
        <v>899</v>
      </c>
      <c r="T1720" s="2" t="str" cm="1">
        <f t="array" ref="T1720">IFERROR(INDEX($AB$4:$AB$63,MATCH(C1720&amp;Q1720,$Z$4:$Z$63&amp;$Y$4:$Y$63,0)),"")</f>
        <v/>
      </c>
    </row>
    <row r="1721" spans="1:20" x14ac:dyDescent="0.25">
      <c r="A1721" s="1" t="s">
        <v>19</v>
      </c>
      <c r="B1721" s="1" t="s">
        <v>278</v>
      </c>
      <c r="C1721" s="1">
        <v>6332788</v>
      </c>
      <c r="D1721" s="1" t="s">
        <v>287</v>
      </c>
      <c r="E1721" s="7">
        <v>169.37759259259255</v>
      </c>
      <c r="F1721" s="10">
        <v>18292.779999999995</v>
      </c>
      <c r="G1721" s="10">
        <v>108</v>
      </c>
      <c r="H1721" s="11">
        <v>111</v>
      </c>
      <c r="I1721" s="11">
        <v>3</v>
      </c>
      <c r="J1721" s="9">
        <v>-2.7777777777777776E-2</v>
      </c>
      <c r="K1721" s="8">
        <v>1.0732649908909717E-3</v>
      </c>
      <c r="L1721" s="12">
        <v>2.9812916413638102E-5</v>
      </c>
      <c r="M1721" s="1" t="s">
        <v>28</v>
      </c>
      <c r="N1721" s="1">
        <v>1.9208402076414062E-2</v>
      </c>
      <c r="O1721" s="9">
        <v>5.3356672434483506E-4</v>
      </c>
      <c r="P1721" s="13">
        <v>1</v>
      </c>
      <c r="Q1721" s="14" t="s">
        <v>897</v>
      </c>
      <c r="R1721" s="1" t="s">
        <v>898</v>
      </c>
      <c r="S1721" s="1" t="s">
        <v>899</v>
      </c>
      <c r="T1721" s="2" t="str" cm="1">
        <f t="array" ref="T1721">IFERROR(INDEX($AB$4:$AB$63,MATCH(C1721&amp;Q1721,$Z$4:$Z$63&amp;$Y$4:$Y$63,0)),"")</f>
        <v/>
      </c>
    </row>
    <row r="1722" spans="1:20" x14ac:dyDescent="0.25">
      <c r="A1722" s="1" t="s">
        <v>31</v>
      </c>
      <c r="B1722" s="1" t="s">
        <v>746</v>
      </c>
      <c r="C1722" s="1">
        <v>6427717</v>
      </c>
      <c r="D1722" s="1" t="s">
        <v>770</v>
      </c>
      <c r="E1722" s="7">
        <v>8.1787948152233874</v>
      </c>
      <c r="F1722" s="10">
        <v>49438.02</v>
      </c>
      <c r="G1722" s="10">
        <v>6088</v>
      </c>
      <c r="H1722" s="11">
        <v>4304</v>
      </c>
      <c r="I1722" s="11">
        <v>-1784</v>
      </c>
      <c r="J1722" s="9">
        <v>0.29303547963206306</v>
      </c>
      <c r="K1722" s="8">
        <v>2.9006031934439534E-3</v>
      </c>
      <c r="L1722" s="12">
        <v>8.4997964801314266E-4</v>
      </c>
      <c r="M1722" s="1" t="s">
        <v>22</v>
      </c>
      <c r="N1722" s="1">
        <v>4.8507119386777174E-2</v>
      </c>
      <c r="O1722" s="9">
        <v>1.4214306995073993E-2</v>
      </c>
      <c r="P1722" s="13">
        <v>0.83949255377826804</v>
      </c>
      <c r="Q1722" s="1" t="s">
        <v>897</v>
      </c>
      <c r="R1722" s="1" t="s">
        <v>898</v>
      </c>
      <c r="S1722" s="1" t="s">
        <v>899</v>
      </c>
      <c r="T1722" s="2" t="str" cm="1">
        <f t="array" ref="T1722">IFERROR(INDEX($AB$4:$AB$63,MATCH(C1722&amp;Q1722,$Z$4:$Z$63&amp;$Y$4:$Y$63,0)),"")</f>
        <v/>
      </c>
    </row>
    <row r="1723" spans="1:20" x14ac:dyDescent="0.25">
      <c r="A1723" s="1" t="s">
        <v>19</v>
      </c>
      <c r="B1723" s="1" t="s">
        <v>201</v>
      </c>
      <c r="C1723" s="1">
        <v>6288648</v>
      </c>
      <c r="D1723" s="1" t="s">
        <v>204</v>
      </c>
      <c r="E1723" s="7">
        <v>25.284258064516131</v>
      </c>
      <c r="F1723" s="10">
        <v>7838.1200000000008</v>
      </c>
      <c r="G1723" s="10">
        <v>310</v>
      </c>
      <c r="H1723" s="11">
        <v>750</v>
      </c>
      <c r="I1723" s="11">
        <v>440</v>
      </c>
      <c r="J1723" s="9">
        <v>-1.4193548387096775</v>
      </c>
      <c r="K1723" s="8">
        <v>4.5987432147559558E-4</v>
      </c>
      <c r="L1723" s="12">
        <v>6.5272484338471637E-4</v>
      </c>
      <c r="M1723" s="1" t="s">
        <v>28</v>
      </c>
      <c r="N1723" s="1">
        <v>7.8036062104524115E-2</v>
      </c>
      <c r="O1723" s="9">
        <v>0.1107608623419052</v>
      </c>
      <c r="P1723" s="13">
        <v>1</v>
      </c>
      <c r="Q1723" s="1" t="s">
        <v>897</v>
      </c>
      <c r="R1723" s="1" t="s">
        <v>898</v>
      </c>
      <c r="S1723" s="1" t="s">
        <v>899</v>
      </c>
      <c r="T1723" s="2" t="str" cm="1">
        <f t="array" ref="T1723">IFERROR(INDEX($AB$4:$AB$63,MATCH(C1723&amp;Q1723,$Z$4:$Z$63&amp;$Y$4:$Y$63,0)),"")</f>
        <v/>
      </c>
    </row>
    <row r="1724" spans="1:20" x14ac:dyDescent="0.25">
      <c r="A1724" s="1" t="s">
        <v>31</v>
      </c>
      <c r="B1724" s="1" t="s">
        <v>672</v>
      </c>
      <c r="C1724" s="1">
        <v>6431242</v>
      </c>
      <c r="D1724" s="1" t="s">
        <v>716</v>
      </c>
      <c r="E1724" s="7">
        <v>38.242666666666665</v>
      </c>
      <c r="F1724" s="10">
        <v>12046.44</v>
      </c>
      <c r="G1724" s="10">
        <v>315</v>
      </c>
      <c r="H1724" s="11">
        <v>499</v>
      </c>
      <c r="I1724" s="11">
        <v>184</v>
      </c>
      <c r="J1724" s="9">
        <v>-0.58412698412698416</v>
      </c>
      <c r="K1724" s="8">
        <v>7.067828026614128E-4</v>
      </c>
      <c r="L1724" s="12">
        <v>4.1285090695142843E-4</v>
      </c>
      <c r="M1724" s="1" t="s">
        <v>28</v>
      </c>
      <c r="N1724" s="1">
        <v>6.0001816724495538E-3</v>
      </c>
      <c r="O1724" s="9">
        <v>3.5048680245419617E-3</v>
      </c>
      <c r="P1724" s="13">
        <v>1</v>
      </c>
      <c r="Q1724" s="14" t="s">
        <v>897</v>
      </c>
      <c r="R1724" s="1" t="s">
        <v>898</v>
      </c>
      <c r="S1724" s="1" t="s">
        <v>899</v>
      </c>
      <c r="T1724" s="2" t="str" cm="1">
        <f t="array" ref="T1724">IFERROR(INDEX($AB$4:$AB$63,MATCH(C1724&amp;Q1724,$Z$4:$Z$63&amp;$Y$4:$Y$63,0)),"")</f>
        <v/>
      </c>
    </row>
    <row r="1725" spans="1:20" x14ac:dyDescent="0.25">
      <c r="A1725" s="1" t="s">
        <v>19</v>
      </c>
      <c r="B1725" s="1" t="s">
        <v>315</v>
      </c>
      <c r="C1725" s="1">
        <v>6294064</v>
      </c>
      <c r="D1725" s="1" t="s">
        <v>317</v>
      </c>
      <c r="E1725" s="7">
        <v>138.386862745098</v>
      </c>
      <c r="F1725" s="10">
        <v>21173.189999999995</v>
      </c>
      <c r="G1725" s="10">
        <v>153</v>
      </c>
      <c r="H1725" s="11">
        <v>261</v>
      </c>
      <c r="I1725" s="11">
        <v>108</v>
      </c>
      <c r="J1725" s="9">
        <v>-0.70588235294117652</v>
      </c>
      <c r="K1725" s="8">
        <v>1.242262989686795E-3</v>
      </c>
      <c r="L1725" s="12">
        <v>8.7689152213185542E-4</v>
      </c>
      <c r="M1725" s="1" t="s">
        <v>28</v>
      </c>
      <c r="N1725" s="1">
        <v>1.4412103362707717E-2</v>
      </c>
      <c r="O1725" s="9">
        <v>1.0173249432499566E-2</v>
      </c>
      <c r="P1725" s="13">
        <v>1</v>
      </c>
      <c r="Q1725" s="1" t="s">
        <v>897</v>
      </c>
      <c r="R1725" s="1" t="s">
        <v>898</v>
      </c>
      <c r="S1725" s="1" t="s">
        <v>899</v>
      </c>
      <c r="T1725" s="2" t="str" cm="1">
        <f t="array" ref="T1725">IFERROR(INDEX($AB$4:$AB$63,MATCH(C1725&amp;Q1725,$Z$4:$Z$63&amp;$Y$4:$Y$63,0)),"")</f>
        <v/>
      </c>
    </row>
    <row r="1726" spans="1:20" x14ac:dyDescent="0.25">
      <c r="A1726" s="1" t="s">
        <v>19</v>
      </c>
      <c r="B1726" s="1" t="s">
        <v>603</v>
      </c>
      <c r="C1726" s="1">
        <v>6378843</v>
      </c>
      <c r="D1726" s="1" t="s">
        <v>617</v>
      </c>
      <c r="E1726" s="7">
        <v>10.74321312143439</v>
      </c>
      <c r="F1726" s="10">
        <v>79374.22</v>
      </c>
      <c r="G1726" s="10">
        <v>7484</v>
      </c>
      <c r="H1726" s="11">
        <v>2481</v>
      </c>
      <c r="I1726" s="11">
        <v>-5003</v>
      </c>
      <c r="J1726" s="9">
        <v>0.66849278460716199</v>
      </c>
      <c r="K1726" s="8">
        <v>4.6570051957809579E-3</v>
      </c>
      <c r="L1726" s="12">
        <v>3.1131743712576342E-3</v>
      </c>
      <c r="M1726" s="1" t="s">
        <v>22</v>
      </c>
      <c r="N1726" s="1">
        <v>8.4266903013367367E-2</v>
      </c>
      <c r="O1726" s="9">
        <v>5.63318166456276E-2</v>
      </c>
      <c r="P1726" s="13">
        <v>0.76242868785656071</v>
      </c>
      <c r="Q1726" s="14" t="s">
        <v>897</v>
      </c>
      <c r="R1726" s="1" t="s">
        <v>898</v>
      </c>
      <c r="S1726" s="1" t="s">
        <v>899</v>
      </c>
      <c r="T1726" s="2" t="str" cm="1">
        <f t="array" ref="T1726">IFERROR(INDEX($AB$4:$AB$63,MATCH(C1726&amp;Q1726,$Z$4:$Z$63&amp;$Y$4:$Y$63,0)),"")</f>
        <v/>
      </c>
    </row>
    <row r="1727" spans="1:20" x14ac:dyDescent="0.25">
      <c r="A1727" s="1" t="s">
        <v>31</v>
      </c>
      <c r="B1727" s="1" t="s">
        <v>201</v>
      </c>
      <c r="C1727" s="1">
        <v>6431204</v>
      </c>
      <c r="D1727" s="1" t="s">
        <v>205</v>
      </c>
      <c r="E1727" s="7">
        <v>28.24</v>
      </c>
      <c r="F1727" s="10">
        <v>395.35999999999996</v>
      </c>
      <c r="G1727" s="10">
        <v>14</v>
      </c>
      <c r="H1727" s="11">
        <v>1385</v>
      </c>
      <c r="I1727" s="11">
        <v>1371</v>
      </c>
      <c r="J1727" s="9">
        <v>-97.928571428571431</v>
      </c>
      <c r="K1727" s="8">
        <v>2.3196367462936449E-5</v>
      </c>
      <c r="L1727" s="12">
        <v>2.2715871279775624E-3</v>
      </c>
      <c r="M1727" s="1" t="s">
        <v>28</v>
      </c>
      <c r="N1727" s="1">
        <v>3.9361910143815917E-3</v>
      </c>
      <c r="O1727" s="9">
        <v>0.38546556290836875</v>
      </c>
      <c r="P1727" s="13">
        <v>1</v>
      </c>
      <c r="Q1727" s="14" t="s">
        <v>897</v>
      </c>
      <c r="R1727" s="1" t="s">
        <v>898</v>
      </c>
      <c r="S1727" s="1" t="s">
        <v>899</v>
      </c>
      <c r="T1727" s="2" t="str" cm="1">
        <f t="array" ref="T1727">IFERROR(INDEX($AB$4:$AB$63,MATCH(C1727&amp;Q1727,$Z$4:$Z$63&amp;$Y$4:$Y$63,0)),"")</f>
        <v/>
      </c>
    </row>
    <row r="1728" spans="1:20" x14ac:dyDescent="0.25">
      <c r="A1728" s="1" t="s">
        <v>31</v>
      </c>
      <c r="B1728" s="1" t="s">
        <v>549</v>
      </c>
      <c r="C1728" s="1">
        <v>6425592</v>
      </c>
      <c r="D1728" s="1" t="s">
        <v>573</v>
      </c>
      <c r="E1728" s="7">
        <v>36.924459930313589</v>
      </c>
      <c r="F1728" s="10">
        <v>31791.96</v>
      </c>
      <c r="G1728" s="10">
        <v>861</v>
      </c>
      <c r="H1728" s="11">
        <v>158</v>
      </c>
      <c r="I1728" s="11">
        <v>-703</v>
      </c>
      <c r="J1728" s="9">
        <v>0.81649245063879206</v>
      </c>
      <c r="K1728" s="8">
        <v>1.8652822403049806E-3</v>
      </c>
      <c r="L1728" s="12">
        <v>1.5229888675196298E-3</v>
      </c>
      <c r="M1728" s="1" t="s">
        <v>22</v>
      </c>
      <c r="N1728" s="1">
        <v>4.3931732500184402E-2</v>
      </c>
      <c r="O1728" s="9">
        <v>3.586992792988343E-2</v>
      </c>
      <c r="P1728" s="13">
        <v>1</v>
      </c>
      <c r="Q1728" s="1" t="s">
        <v>897</v>
      </c>
      <c r="R1728" s="1" t="s">
        <v>898</v>
      </c>
      <c r="S1728" s="1" t="s">
        <v>899</v>
      </c>
      <c r="T1728" s="2" t="str" cm="1">
        <f t="array" ref="T1728">IFERROR(INDEX($AB$4:$AB$63,MATCH(C1728&amp;Q1728,$Z$4:$Z$63&amp;$Y$4:$Y$63,0)),"")</f>
        <v/>
      </c>
    </row>
    <row r="1729" spans="1:20" x14ac:dyDescent="0.25">
      <c r="A1729" s="1" t="s">
        <v>19</v>
      </c>
      <c r="B1729" s="1" t="s">
        <v>150</v>
      </c>
      <c r="C1729" s="1">
        <v>6378996</v>
      </c>
      <c r="D1729" s="1" t="s">
        <v>163</v>
      </c>
      <c r="E1729" s="7">
        <v>58.357241379310345</v>
      </c>
      <c r="F1729" s="10">
        <v>19860.599999999999</v>
      </c>
      <c r="G1729" s="10">
        <v>352</v>
      </c>
      <c r="H1729" s="11">
        <v>160</v>
      </c>
      <c r="I1729" s="11">
        <v>-192</v>
      </c>
      <c r="J1729" s="9">
        <v>0.54545454545454541</v>
      </c>
      <c r="K1729" s="8">
        <v>1.1652513548016886E-3</v>
      </c>
      <c r="L1729" s="12">
        <v>6.3559164807364826E-4</v>
      </c>
      <c r="M1729" s="1" t="s">
        <v>22</v>
      </c>
      <c r="N1729" s="1">
        <v>8.5021518869968893E-2</v>
      </c>
      <c r="O1729" s="9">
        <v>4.637537392907394E-2</v>
      </c>
      <c r="P1729" s="13">
        <v>0.50574712643678166</v>
      </c>
      <c r="Q1729" s="14" t="s">
        <v>897</v>
      </c>
      <c r="R1729" s="1" t="s">
        <v>898</v>
      </c>
      <c r="S1729" s="1" t="s">
        <v>899</v>
      </c>
      <c r="T1729" s="2" t="str" cm="1">
        <f t="array" ref="T1729">IFERROR(INDEX($AB$4:$AB$63,MATCH(C1729&amp;Q1729,$Z$4:$Z$63&amp;$Y$4:$Y$63,0)),"")</f>
        <v/>
      </c>
    </row>
    <row r="1730" spans="1:20" x14ac:dyDescent="0.25">
      <c r="A1730" s="1" t="s">
        <v>19</v>
      </c>
      <c r="B1730" s="1" t="s">
        <v>315</v>
      </c>
      <c r="C1730" s="1">
        <v>6379757</v>
      </c>
      <c r="D1730" s="1" t="s">
        <v>330</v>
      </c>
      <c r="E1730" s="7">
        <v>57.442138480392146</v>
      </c>
      <c r="F1730" s="10">
        <v>77544.150000000009</v>
      </c>
      <c r="G1730" s="10">
        <v>1362</v>
      </c>
      <c r="H1730" s="11">
        <v>648</v>
      </c>
      <c r="I1730" s="11">
        <v>-714</v>
      </c>
      <c r="J1730" s="9">
        <v>0.52422907488986781</v>
      </c>
      <c r="K1730" s="8">
        <v>4.5496322288574049E-3</v>
      </c>
      <c r="L1730" s="12">
        <v>2.3850494944230448E-3</v>
      </c>
      <c r="M1730" s="1" t="s">
        <v>22</v>
      </c>
      <c r="N1730" s="1">
        <v>5.2782519071208074E-2</v>
      </c>
      <c r="O1730" s="9">
        <v>2.7670131143056213E-2</v>
      </c>
      <c r="P1730" s="13">
        <v>0.8345588235294118</v>
      </c>
      <c r="Q1730" s="1" t="s">
        <v>897</v>
      </c>
      <c r="R1730" s="1" t="s">
        <v>898</v>
      </c>
      <c r="S1730" s="1" t="s">
        <v>899</v>
      </c>
      <c r="T1730" s="2" t="str" cm="1">
        <f t="array" ref="T1730">IFERROR(INDEX($AB$4:$AB$63,MATCH(C1730&amp;Q1730,$Z$4:$Z$63&amp;$Y$4:$Y$63,0)),"")</f>
        <v/>
      </c>
    </row>
    <row r="1731" spans="1:20" x14ac:dyDescent="0.25">
      <c r="A1731" s="1" t="s">
        <v>19</v>
      </c>
      <c r="B1731" s="1" t="s">
        <v>278</v>
      </c>
      <c r="C1731" s="1">
        <v>6332780</v>
      </c>
      <c r="D1731" s="1" t="s">
        <v>284</v>
      </c>
      <c r="E1731" s="7">
        <v>10.840390898483079</v>
      </c>
      <c r="F1731" s="10">
        <v>70341.399999999994</v>
      </c>
      <c r="G1731" s="10">
        <v>6504</v>
      </c>
      <c r="H1731" s="11">
        <v>2444</v>
      </c>
      <c r="I1731" s="11">
        <v>-4060</v>
      </c>
      <c r="J1731" s="9">
        <v>0.62423124231242311</v>
      </c>
      <c r="K1731" s="8">
        <v>4.1270360235162833E-3</v>
      </c>
      <c r="L1731" s="12">
        <v>2.5762248240276922E-3</v>
      </c>
      <c r="M1731" s="1" t="s">
        <v>22</v>
      </c>
      <c r="N1731" s="1">
        <v>7.3862250233035789E-2</v>
      </c>
      <c r="O1731" s="9">
        <v>4.6107124222958991E-2</v>
      </c>
      <c r="P1731" s="13">
        <v>0.94865810968494746</v>
      </c>
      <c r="Q1731" s="1" t="s">
        <v>897</v>
      </c>
      <c r="R1731" s="1" t="s">
        <v>898</v>
      </c>
      <c r="S1731" s="1" t="s">
        <v>899</v>
      </c>
      <c r="T1731" s="2" t="str" cm="1">
        <f t="array" ref="T1731">IFERROR(INDEX($AB$4:$AB$63,MATCH(C1731&amp;Q1731,$Z$4:$Z$63&amp;$Y$4:$Y$63,0)),"")</f>
        <v/>
      </c>
    </row>
    <row r="1732" spans="1:20" x14ac:dyDescent="0.25">
      <c r="A1732" s="1" t="s">
        <v>19</v>
      </c>
      <c r="B1732" s="1" t="s">
        <v>672</v>
      </c>
      <c r="C1732" s="1">
        <v>6378867</v>
      </c>
      <c r="D1732" s="1" t="s">
        <v>700</v>
      </c>
      <c r="E1732" s="7">
        <v>40.595144508670536</v>
      </c>
      <c r="F1732" s="10">
        <v>15450</v>
      </c>
      <c r="G1732" s="10">
        <v>387</v>
      </c>
      <c r="H1732" s="11">
        <v>719</v>
      </c>
      <c r="I1732" s="11">
        <v>332</v>
      </c>
      <c r="J1732" s="9">
        <v>-0.8578811369509044</v>
      </c>
      <c r="K1732" s="8">
        <v>9.064748009469045E-4</v>
      </c>
      <c r="L1732" s="12">
        <v>7.7764763285367519E-4</v>
      </c>
      <c r="M1732" s="1" t="s">
        <v>28</v>
      </c>
      <c r="N1732" s="1">
        <v>7.6954525020956899E-3</v>
      </c>
      <c r="O1732" s="9">
        <v>6.6017835418495322E-3</v>
      </c>
      <c r="P1732" s="13">
        <v>0.74566473988439308</v>
      </c>
      <c r="Q1732" s="1" t="s">
        <v>897</v>
      </c>
      <c r="R1732" s="1" t="s">
        <v>898</v>
      </c>
      <c r="S1732" s="1" t="s">
        <v>899</v>
      </c>
      <c r="T1732" s="2" t="str" cm="1">
        <f t="array" ref="T1732">IFERROR(INDEX($AB$4:$AB$63,MATCH(C1732&amp;Q1732,$Z$4:$Z$63&amp;$Y$4:$Y$63,0)),"")</f>
        <v/>
      </c>
    </row>
    <row r="1733" spans="1:20" x14ac:dyDescent="0.25">
      <c r="A1733" s="1" t="s">
        <v>31</v>
      </c>
      <c r="B1733" s="1" t="s">
        <v>98</v>
      </c>
      <c r="C1733" s="1">
        <v>6425875</v>
      </c>
      <c r="D1733" s="1" t="s">
        <v>108</v>
      </c>
      <c r="E1733" s="7">
        <v>5.2532409616443383</v>
      </c>
      <c r="F1733" s="10">
        <v>57249.82</v>
      </c>
      <c r="G1733" s="10">
        <v>10898</v>
      </c>
      <c r="H1733" s="11">
        <v>11557</v>
      </c>
      <c r="I1733" s="11">
        <v>659</v>
      </c>
      <c r="J1733" s="9">
        <v>-6.046981097449073E-2</v>
      </c>
      <c r="K1733" s="8">
        <v>3.358933280824991E-3</v>
      </c>
      <c r="L1733" s="12">
        <v>2.0311406056741321E-4</v>
      </c>
      <c r="M1733" s="1" t="s">
        <v>28</v>
      </c>
      <c r="N1733" s="1">
        <v>0.1859363535749535</v>
      </c>
      <c r="O1733" s="9">
        <v>1.1243536153963512E-2</v>
      </c>
      <c r="P1733" s="13">
        <v>1</v>
      </c>
      <c r="Q1733" s="1" t="s">
        <v>897</v>
      </c>
      <c r="R1733" s="1" t="s">
        <v>898</v>
      </c>
      <c r="S1733" s="1" t="s">
        <v>899</v>
      </c>
      <c r="T1733" s="2" t="str" cm="1">
        <f t="array" ref="T1733">IFERROR(INDEX($AB$4:$AB$63,MATCH(C1733&amp;Q1733,$Z$4:$Z$63&amp;$Y$4:$Y$63,0)),"")</f>
        <v/>
      </c>
    </row>
    <row r="1734" spans="1:20" x14ac:dyDescent="0.25">
      <c r="A1734" s="1" t="s">
        <v>19</v>
      </c>
      <c r="B1734" s="1" t="s">
        <v>549</v>
      </c>
      <c r="C1734" s="1">
        <v>6332816</v>
      </c>
      <c r="D1734" s="1" t="s">
        <v>552</v>
      </c>
      <c r="E1734" s="7">
        <v>29.418072289156626</v>
      </c>
      <c r="F1734" s="10">
        <v>23368.049999999992</v>
      </c>
      <c r="G1734" s="10">
        <v>819</v>
      </c>
      <c r="H1734" s="11">
        <v>1209</v>
      </c>
      <c r="I1734" s="11">
        <v>390</v>
      </c>
      <c r="J1734" s="9">
        <v>-0.47619047619047616</v>
      </c>
      <c r="K1734" s="8">
        <v>1.3710387360690811E-3</v>
      </c>
      <c r="L1734" s="12">
        <v>6.5287558860432427E-4</v>
      </c>
      <c r="M1734" s="1" t="s">
        <v>28</v>
      </c>
      <c r="N1734" s="1">
        <v>3.2291149134904981E-2</v>
      </c>
      <c r="O1734" s="9">
        <v>1.5376737683288086E-2</v>
      </c>
      <c r="P1734" s="13">
        <v>0.41114457831325302</v>
      </c>
      <c r="Q1734" s="1" t="s">
        <v>897</v>
      </c>
      <c r="R1734" s="1" t="s">
        <v>898</v>
      </c>
      <c r="S1734" s="1" t="s">
        <v>899</v>
      </c>
      <c r="T1734" s="2" t="str" cm="1">
        <f t="array" ref="T1734">IFERROR(INDEX($AB$4:$AB$63,MATCH(C1734&amp;Q1734,$Z$4:$Z$63&amp;$Y$4:$Y$63,0)),"")</f>
        <v/>
      </c>
    </row>
    <row r="1735" spans="1:20" x14ac:dyDescent="0.25">
      <c r="A1735" s="1" t="s">
        <v>19</v>
      </c>
      <c r="B1735" s="1" t="s">
        <v>278</v>
      </c>
      <c r="C1735" s="1">
        <v>6289047</v>
      </c>
      <c r="D1735" s="1" t="s">
        <v>280</v>
      </c>
      <c r="E1735" s="7">
        <v>46.997870722433461</v>
      </c>
      <c r="F1735" s="10">
        <v>18199.860000000004</v>
      </c>
      <c r="G1735" s="10">
        <v>399</v>
      </c>
      <c r="H1735" s="11">
        <v>329</v>
      </c>
      <c r="I1735" s="11">
        <v>-70</v>
      </c>
      <c r="J1735" s="9">
        <v>0.17543859649122806</v>
      </c>
      <c r="K1735" s="8">
        <v>1.0678132343534973E-3</v>
      </c>
      <c r="L1735" s="12">
        <v>1.8733565514973634E-4</v>
      </c>
      <c r="M1735" s="1" t="s">
        <v>22</v>
      </c>
      <c r="N1735" s="1">
        <v>1.9110831082779403E-2</v>
      </c>
      <c r="O1735" s="9">
        <v>3.3527773829437548E-3</v>
      </c>
      <c r="P1735" s="13">
        <v>0.50570342205323193</v>
      </c>
      <c r="Q1735" s="14" t="s">
        <v>897</v>
      </c>
      <c r="R1735" s="1" t="s">
        <v>898</v>
      </c>
      <c r="S1735" s="1" t="s">
        <v>899</v>
      </c>
      <c r="T1735" s="2" t="str" cm="1">
        <f t="array" ref="T1735">IFERROR(INDEX($AB$4:$AB$63,MATCH(C1735&amp;Q1735,$Z$4:$Z$63&amp;$Y$4:$Y$63,0)),"")</f>
        <v/>
      </c>
    </row>
    <row r="1736" spans="1:20" x14ac:dyDescent="0.25">
      <c r="A1736" s="1" t="s">
        <v>19</v>
      </c>
      <c r="B1736" s="1" t="s">
        <v>672</v>
      </c>
      <c r="C1736" s="1">
        <v>6333000</v>
      </c>
      <c r="D1736" s="1" t="s">
        <v>676</v>
      </c>
      <c r="E1736" s="7">
        <v>28.716525466464951</v>
      </c>
      <c r="F1736" s="10">
        <v>41989.299999999996</v>
      </c>
      <c r="G1736" s="10">
        <v>1482</v>
      </c>
      <c r="H1736" s="11">
        <v>1234</v>
      </c>
      <c r="I1736" s="11">
        <v>-248</v>
      </c>
      <c r="J1736" s="9">
        <v>0.16734143049932523</v>
      </c>
      <c r="K1736" s="8">
        <v>2.463575557242709E-3</v>
      </c>
      <c r="L1736" s="12">
        <v>4.1225825789216724E-4</v>
      </c>
      <c r="M1736" s="1" t="s">
        <v>22</v>
      </c>
      <c r="N1736" s="1">
        <v>2.0914347168041848E-2</v>
      </c>
      <c r="O1736" s="9">
        <v>3.4998367730596342E-3</v>
      </c>
      <c r="P1736" s="13">
        <v>0.74735249621785171</v>
      </c>
      <c r="Q1736" s="14" t="s">
        <v>897</v>
      </c>
      <c r="R1736" s="1" t="s">
        <v>898</v>
      </c>
      <c r="S1736" s="1" t="s">
        <v>899</v>
      </c>
      <c r="T1736" s="2" t="str" cm="1">
        <f t="array" ref="T1736">IFERROR(INDEX($AB$4:$AB$63,MATCH(C1736&amp;Q1736,$Z$4:$Z$63&amp;$Y$4:$Y$63,0)),"")</f>
        <v/>
      </c>
    </row>
    <row r="1737" spans="1:20" x14ac:dyDescent="0.25">
      <c r="A1737" s="1" t="s">
        <v>31</v>
      </c>
      <c r="B1737" s="1" t="s">
        <v>150</v>
      </c>
      <c r="C1737" s="1">
        <v>6427568</v>
      </c>
      <c r="D1737" s="1" t="s">
        <v>171</v>
      </c>
      <c r="E1737" s="7">
        <v>5.4232478031634468</v>
      </c>
      <c r="F1737" s="10">
        <v>29368.840000000011</v>
      </c>
      <c r="G1737" s="10">
        <v>5426</v>
      </c>
      <c r="H1737" s="11">
        <v>5662</v>
      </c>
      <c r="I1737" s="11">
        <v>236</v>
      </c>
      <c r="J1737" s="9">
        <v>-4.3494286767416145E-2</v>
      </c>
      <c r="K1737" s="8">
        <v>1.7231141354719416E-3</v>
      </c>
      <c r="L1737" s="12">
        <v>7.4945620341204981E-5</v>
      </c>
      <c r="M1737" s="1" t="s">
        <v>28</v>
      </c>
      <c r="N1737" s="1">
        <v>0.12572547577863197</v>
      </c>
      <c r="O1737" s="9">
        <v>5.4683398974856518E-3</v>
      </c>
      <c r="P1737" s="13">
        <v>0.95360281195079089</v>
      </c>
      <c r="Q1737" s="1" t="s">
        <v>897</v>
      </c>
      <c r="R1737" s="1" t="s">
        <v>898</v>
      </c>
      <c r="S1737" s="1" t="s">
        <v>899</v>
      </c>
      <c r="T1737" s="2" t="str" cm="1">
        <f t="array" ref="T1737">IFERROR(INDEX($AB$4:$AB$63,MATCH(C1737&amp;Q1737,$Z$4:$Z$63&amp;$Y$4:$Y$63,0)),"")</f>
        <v/>
      </c>
    </row>
    <row r="1738" spans="1:20" x14ac:dyDescent="0.25">
      <c r="A1738" s="1" t="s">
        <v>31</v>
      </c>
      <c r="B1738" s="1" t="s">
        <v>603</v>
      </c>
      <c r="C1738" s="1">
        <v>6420695</v>
      </c>
      <c r="D1738" s="1" t="s">
        <v>637</v>
      </c>
      <c r="E1738" s="7">
        <v>5.3169576234163376</v>
      </c>
      <c r="F1738" s="10">
        <v>56992.099999999977</v>
      </c>
      <c r="G1738" s="10">
        <v>10753</v>
      </c>
      <c r="H1738" s="11">
        <v>10071</v>
      </c>
      <c r="I1738" s="11">
        <v>-682</v>
      </c>
      <c r="J1738" s="9">
        <v>6.3424160699339718E-2</v>
      </c>
      <c r="K1738" s="8">
        <v>3.3438124597440812E-3</v>
      </c>
      <c r="L1738" s="12">
        <v>2.1207849879526303E-4</v>
      </c>
      <c r="M1738" s="1" t="s">
        <v>22</v>
      </c>
      <c r="N1738" s="1">
        <v>6.0505133319459795E-2</v>
      </c>
      <c r="O1738" s="9">
        <v>3.8374872987883921E-3</v>
      </c>
      <c r="P1738" s="13">
        <v>0.93953691568370468</v>
      </c>
      <c r="Q1738" s="14" t="s">
        <v>897</v>
      </c>
      <c r="R1738" s="1" t="s">
        <v>898</v>
      </c>
      <c r="S1738" s="1" t="s">
        <v>899</v>
      </c>
      <c r="T1738" s="2" t="str" cm="1">
        <f t="array" ref="T1738">IFERROR(INDEX($AB$4:$AB$63,MATCH(C1738&amp;Q1738,$Z$4:$Z$63&amp;$Y$4:$Y$63,0)),"")</f>
        <v/>
      </c>
    </row>
    <row r="1739" spans="1:20" x14ac:dyDescent="0.25">
      <c r="A1739" s="1" t="s">
        <v>31</v>
      </c>
      <c r="B1739" s="1" t="s">
        <v>650</v>
      </c>
      <c r="C1739" s="1">
        <v>6426026</v>
      </c>
      <c r="D1739" s="1" t="s">
        <v>663</v>
      </c>
      <c r="E1739" s="7">
        <v>13.515037507873791</v>
      </c>
      <c r="F1739" s="10">
        <v>188915.7</v>
      </c>
      <c r="G1739" s="10">
        <v>14147</v>
      </c>
      <c r="H1739" s="11">
        <v>8736</v>
      </c>
      <c r="I1739" s="11">
        <v>-5411</v>
      </c>
      <c r="J1739" s="9">
        <v>0.38248391885205346</v>
      </c>
      <c r="K1739" s="8">
        <v>1.1083969032572501E-2</v>
      </c>
      <c r="L1739" s="12">
        <v>4.2394399120131336E-3</v>
      </c>
      <c r="M1739" s="1" t="s">
        <v>22</v>
      </c>
      <c r="N1739" s="1">
        <v>0.15232547318043882</v>
      </c>
      <c r="O1739" s="9">
        <v>5.826204392304761E-2</v>
      </c>
      <c r="P1739" s="13">
        <v>0.8101128099410182</v>
      </c>
      <c r="Q1739" s="14" t="s">
        <v>897</v>
      </c>
      <c r="R1739" s="1" t="s">
        <v>898</v>
      </c>
      <c r="S1739" s="1" t="s">
        <v>899</v>
      </c>
      <c r="T1739" s="2" t="str" cm="1">
        <f t="array" ref="T1739">IFERROR(INDEX($AB$4:$AB$63,MATCH(C1739&amp;Q1739,$Z$4:$Z$63&amp;$Y$4:$Y$63,0)),"")</f>
        <v/>
      </c>
    </row>
    <row r="1740" spans="1:20" x14ac:dyDescent="0.25">
      <c r="A1740" s="1" t="s">
        <v>31</v>
      </c>
      <c r="B1740" s="1" t="s">
        <v>409</v>
      </c>
      <c r="C1740" s="1">
        <v>6425616</v>
      </c>
      <c r="D1740" s="1" t="s">
        <v>431</v>
      </c>
      <c r="E1740" s="7">
        <v>27.911171875000004</v>
      </c>
      <c r="F1740" s="10">
        <v>25008.410000000003</v>
      </c>
      <c r="G1740" s="10">
        <v>896</v>
      </c>
      <c r="H1740" s="11">
        <v>1883</v>
      </c>
      <c r="I1740" s="11">
        <v>987</v>
      </c>
      <c r="J1740" s="9">
        <v>-1.1015625</v>
      </c>
      <c r="K1740" s="8">
        <v>1.4672811311811378E-3</v>
      </c>
      <c r="L1740" s="12">
        <v>1.6163018710667221E-3</v>
      </c>
      <c r="M1740" s="1" t="s">
        <v>28</v>
      </c>
      <c r="N1740" s="1">
        <v>2.9394730483843352E-2</v>
      </c>
      <c r="O1740" s="9">
        <v>3.2380132798608692E-2</v>
      </c>
      <c r="P1740" s="13">
        <v>1</v>
      </c>
      <c r="Q1740" s="14" t="s">
        <v>897</v>
      </c>
      <c r="R1740" s="1" t="s">
        <v>898</v>
      </c>
      <c r="S1740" s="1" t="s">
        <v>899</v>
      </c>
      <c r="T1740" s="2" t="str" cm="1">
        <f t="array" ref="T1740">IFERROR(INDEX($AB$4:$AB$63,MATCH(C1740&amp;Q1740,$Z$4:$Z$63&amp;$Y$4:$Y$63,0)),"")</f>
        <v/>
      </c>
    </row>
    <row r="1741" spans="1:20" x14ac:dyDescent="0.25">
      <c r="A1741" s="1" t="s">
        <v>31</v>
      </c>
      <c r="B1741" s="1" t="s">
        <v>315</v>
      </c>
      <c r="C1741" s="1">
        <v>6426503</v>
      </c>
      <c r="D1741" s="1" t="s">
        <v>346</v>
      </c>
      <c r="E1741" s="7">
        <v>246.70080459770116</v>
      </c>
      <c r="F1741" s="10">
        <v>42925.94</v>
      </c>
      <c r="G1741" s="10">
        <v>174</v>
      </c>
      <c r="H1741" s="11">
        <v>22</v>
      </c>
      <c r="I1741" s="11">
        <v>-152</v>
      </c>
      <c r="J1741" s="9">
        <v>0.87356321839080464</v>
      </c>
      <c r="K1741" s="8">
        <v>2.5185296386381079E-3</v>
      </c>
      <c r="L1741" s="12">
        <v>2.200094856741336E-3</v>
      </c>
      <c r="M1741" s="1" t="s">
        <v>22</v>
      </c>
      <c r="N1741" s="1">
        <v>2.9218699885156178E-2</v>
      </c>
      <c r="O1741" s="9">
        <v>2.5524381508872065E-2</v>
      </c>
      <c r="P1741" s="13">
        <v>1</v>
      </c>
      <c r="Q1741" s="14" t="s">
        <v>897</v>
      </c>
      <c r="R1741" s="1" t="s">
        <v>898</v>
      </c>
      <c r="S1741" s="1" t="s">
        <v>899</v>
      </c>
      <c r="T1741" s="2" t="str" cm="1">
        <f t="array" ref="T1741">IFERROR(INDEX($AB$4:$AB$63,MATCH(C1741&amp;Q1741,$Z$4:$Z$63&amp;$Y$4:$Y$63,0)),"")</f>
        <v/>
      </c>
    </row>
    <row r="1742" spans="1:20" x14ac:dyDescent="0.25">
      <c r="A1742" s="1" t="s">
        <v>31</v>
      </c>
      <c r="B1742" s="1" t="s">
        <v>438</v>
      </c>
      <c r="C1742" s="1">
        <v>6425553</v>
      </c>
      <c r="D1742" s="1" t="s">
        <v>462</v>
      </c>
      <c r="E1742" s="7">
        <v>24.670111111111112</v>
      </c>
      <c r="F1742" s="10">
        <v>8881.24</v>
      </c>
      <c r="G1742" s="10">
        <v>360</v>
      </c>
      <c r="H1742" s="11">
        <v>1299</v>
      </c>
      <c r="I1742" s="11">
        <v>939</v>
      </c>
      <c r="J1742" s="9">
        <v>-2.6083333333333334</v>
      </c>
      <c r="K1742" s="8">
        <v>5.2107574505900881E-4</v>
      </c>
      <c r="L1742" s="12">
        <v>1.3591392350289146E-3</v>
      </c>
      <c r="M1742" s="1" t="s">
        <v>28</v>
      </c>
      <c r="N1742" s="1">
        <v>1.4196935993642452E-2</v>
      </c>
      <c r="O1742" s="9">
        <v>3.7030341383417396E-2</v>
      </c>
      <c r="P1742" s="13">
        <v>1</v>
      </c>
      <c r="Q1742" s="14" t="s">
        <v>897</v>
      </c>
      <c r="R1742" s="1" t="s">
        <v>898</v>
      </c>
      <c r="S1742" s="1" t="s">
        <v>899</v>
      </c>
      <c r="T1742" s="2" t="str" cm="1">
        <f t="array" ref="T1742">IFERROR(INDEX($AB$4:$AB$63,MATCH(C1742&amp;Q1742,$Z$4:$Z$63&amp;$Y$4:$Y$63,0)),"")</f>
        <v/>
      </c>
    </row>
    <row r="1743" spans="1:20" x14ac:dyDescent="0.25">
      <c r="A1743" s="1" t="s">
        <v>31</v>
      </c>
      <c r="B1743" s="1" t="s">
        <v>438</v>
      </c>
      <c r="C1743" s="1">
        <v>6425646</v>
      </c>
      <c r="D1743" s="1" t="s">
        <v>467</v>
      </c>
      <c r="E1743" s="7">
        <v>47.921250000000008</v>
      </c>
      <c r="F1743" s="10">
        <v>3450.3300000000004</v>
      </c>
      <c r="G1743" s="10">
        <v>72</v>
      </c>
      <c r="H1743" s="11">
        <v>860</v>
      </c>
      <c r="I1743" s="11">
        <v>788</v>
      </c>
      <c r="J1743" s="9">
        <v>-10.944444444444445</v>
      </c>
      <c r="K1743" s="8">
        <v>2.024360647217562E-4</v>
      </c>
      <c r="L1743" s="12">
        <v>2.2155502638992208E-3</v>
      </c>
      <c r="M1743" s="1" t="s">
        <v>28</v>
      </c>
      <c r="N1743" s="1">
        <v>5.5154588961613881E-3</v>
      </c>
      <c r="O1743" s="9">
        <v>6.0363633474655197E-2</v>
      </c>
      <c r="P1743" s="13">
        <v>1</v>
      </c>
      <c r="Q1743" s="14" t="s">
        <v>897</v>
      </c>
      <c r="R1743" s="1" t="s">
        <v>898</v>
      </c>
      <c r="S1743" s="1" t="s">
        <v>899</v>
      </c>
      <c r="T1743" s="2" t="str" cm="1">
        <f t="array" ref="T1743">IFERROR(INDEX($AB$4:$AB$63,MATCH(C1743&amp;Q1743,$Z$4:$Z$63&amp;$Y$4:$Y$63,0)),"")</f>
        <v/>
      </c>
    </row>
    <row r="1744" spans="1:20" x14ac:dyDescent="0.25">
      <c r="A1744" s="1" t="s">
        <v>19</v>
      </c>
      <c r="B1744" s="1" t="s">
        <v>672</v>
      </c>
      <c r="C1744" s="1">
        <v>6332847</v>
      </c>
      <c r="D1744" s="1" t="s">
        <v>694</v>
      </c>
      <c r="E1744" s="7">
        <v>22.623267973856208</v>
      </c>
      <c r="F1744" s="10">
        <v>3461.36</v>
      </c>
      <c r="G1744" s="10">
        <v>153</v>
      </c>
      <c r="H1744" s="11">
        <v>199</v>
      </c>
      <c r="I1744" s="11">
        <v>46</v>
      </c>
      <c r="J1744" s="9">
        <v>-0.30065359477124182</v>
      </c>
      <c r="K1744" s="8">
        <v>2.0308321145667168E-4</v>
      </c>
      <c r="L1744" s="12">
        <v>6.1057697562136575E-5</v>
      </c>
      <c r="M1744" s="1" t="s">
        <v>28</v>
      </c>
      <c r="N1744" s="1">
        <v>1.7240602894921643E-3</v>
      </c>
      <c r="O1744" s="9">
        <v>5.1834492363816704E-4</v>
      </c>
      <c r="P1744" s="13">
        <v>1</v>
      </c>
      <c r="Q1744" s="14" t="s">
        <v>897</v>
      </c>
      <c r="R1744" s="1" t="s">
        <v>898</v>
      </c>
      <c r="S1744" s="1" t="s">
        <v>899</v>
      </c>
      <c r="T1744" s="2" t="str" cm="1">
        <f t="array" ref="T1744">IFERROR(INDEX($AB$4:$AB$63,MATCH(C1744&amp;Q1744,$Z$4:$Z$63&amp;$Y$4:$Y$63,0)),"")</f>
        <v/>
      </c>
    </row>
    <row r="1745" spans="1:20" x14ac:dyDescent="0.25">
      <c r="A1745" s="1" t="s">
        <v>19</v>
      </c>
      <c r="B1745" s="1" t="s">
        <v>792</v>
      </c>
      <c r="C1745" s="1">
        <v>6379547</v>
      </c>
      <c r="D1745" s="1" t="s">
        <v>801</v>
      </c>
      <c r="E1745" s="7">
        <v>77.383451327433633</v>
      </c>
      <c r="F1745" s="10">
        <v>26232.99</v>
      </c>
      <c r="G1745" s="10">
        <v>339</v>
      </c>
      <c r="H1745" s="11">
        <v>70</v>
      </c>
      <c r="I1745" s="11">
        <v>-269</v>
      </c>
      <c r="J1745" s="9">
        <v>0.79351032448377579</v>
      </c>
      <c r="K1745" s="8">
        <v>1.5391290866337954E-3</v>
      </c>
      <c r="L1745" s="12">
        <v>1.2213148209572005E-3</v>
      </c>
      <c r="M1745" s="1" t="s">
        <v>22</v>
      </c>
      <c r="N1745" s="1">
        <v>0.11830524659367754</v>
      </c>
      <c r="O1745" s="9">
        <v>9.3876434612682177E-2</v>
      </c>
      <c r="P1745" s="13">
        <v>1</v>
      </c>
      <c r="Q1745" s="1" t="s">
        <v>897</v>
      </c>
      <c r="R1745" s="1" t="s">
        <v>898</v>
      </c>
      <c r="S1745" s="1" t="s">
        <v>899</v>
      </c>
      <c r="T1745" s="2" t="str" cm="1">
        <f t="array" ref="T1745">IFERROR(INDEX($AB$4:$AB$63,MATCH(C1745&amp;Q1745,$Z$4:$Z$63&amp;$Y$4:$Y$63,0)),"")</f>
        <v/>
      </c>
    </row>
    <row r="1746" spans="1:20" x14ac:dyDescent="0.25">
      <c r="A1746" s="1" t="s">
        <v>31</v>
      </c>
      <c r="B1746" s="1" t="s">
        <v>409</v>
      </c>
      <c r="C1746" s="1">
        <v>6425614</v>
      </c>
      <c r="D1746" s="1" t="s">
        <v>430</v>
      </c>
      <c r="E1746" s="7">
        <v>15.96811025223759</v>
      </c>
      <c r="F1746" s="10">
        <v>76644.75</v>
      </c>
      <c r="G1746" s="10">
        <v>4804</v>
      </c>
      <c r="H1746" s="11">
        <v>5997</v>
      </c>
      <c r="I1746" s="11">
        <v>1193</v>
      </c>
      <c r="J1746" s="9">
        <v>-0.24833472106577853</v>
      </c>
      <c r="K1746" s="8">
        <v>4.4968630744255831E-3</v>
      </c>
      <c r="L1746" s="12">
        <v>1.1167272372584764E-3</v>
      </c>
      <c r="M1746" s="1" t="s">
        <v>28</v>
      </c>
      <c r="N1746" s="1">
        <v>9.0087765245833396E-2</v>
      </c>
      <c r="O1746" s="9">
        <v>2.2371920053763372E-2</v>
      </c>
      <c r="P1746" s="13">
        <v>0.97721724979658253</v>
      </c>
      <c r="Q1746" s="14" t="s">
        <v>897</v>
      </c>
      <c r="R1746" s="1" t="s">
        <v>898</v>
      </c>
      <c r="S1746" s="1" t="s">
        <v>899</v>
      </c>
      <c r="T1746" s="2" t="str" cm="1">
        <f t="array" ref="T1746">IFERROR(INDEX($AB$4:$AB$63,MATCH(C1746&amp;Q1746,$Z$4:$Z$63&amp;$Y$4:$Y$63,0)),"")</f>
        <v/>
      </c>
    </row>
    <row r="1747" spans="1:20" x14ac:dyDescent="0.25">
      <c r="A1747" s="1" t="s">
        <v>31</v>
      </c>
      <c r="B1747" s="1" t="s">
        <v>650</v>
      </c>
      <c r="C1747" s="1">
        <v>6426022</v>
      </c>
      <c r="D1747" s="1" t="s">
        <v>661</v>
      </c>
      <c r="E1747" s="7">
        <v>13.568194236526947</v>
      </c>
      <c r="F1747" s="10">
        <v>130790.58000000002</v>
      </c>
      <c r="G1747" s="10">
        <v>9684</v>
      </c>
      <c r="H1747" s="11">
        <v>7285</v>
      </c>
      <c r="I1747" s="11">
        <v>-2399</v>
      </c>
      <c r="J1747" s="9">
        <v>0.24772821148285831</v>
      </c>
      <c r="K1747" s="8">
        <v>7.673680580662149E-3</v>
      </c>
      <c r="L1747" s="12">
        <v>1.9009871657381758E-3</v>
      </c>
      <c r="M1747" s="1" t="s">
        <v>22</v>
      </c>
      <c r="N1747" s="1">
        <v>0.10545834457402979</v>
      </c>
      <c r="O1747" s="9">
        <v>2.6125007087267397E-2</v>
      </c>
      <c r="P1747" s="13">
        <v>0.90606287425149701</v>
      </c>
      <c r="Q1747" s="1" t="s">
        <v>897</v>
      </c>
      <c r="R1747" s="1" t="s">
        <v>898</v>
      </c>
      <c r="S1747" s="1" t="s">
        <v>899</v>
      </c>
      <c r="T1747" s="2" t="str" cm="1">
        <f t="array" ref="T1747">IFERROR(INDEX($AB$4:$AB$63,MATCH(C1747&amp;Q1747,$Z$4:$Z$63&amp;$Y$4:$Y$63,0)),"")</f>
        <v/>
      </c>
    </row>
    <row r="1748" spans="1:20" x14ac:dyDescent="0.25">
      <c r="A1748" s="1" t="s">
        <v>19</v>
      </c>
      <c r="B1748" s="1" t="s">
        <v>384</v>
      </c>
      <c r="C1748" s="1">
        <v>6384598</v>
      </c>
      <c r="D1748" s="1" t="s">
        <v>397</v>
      </c>
      <c r="E1748" s="7">
        <v>4.8297624190064798</v>
      </c>
      <c r="F1748" s="10">
        <v>17008.680000000004</v>
      </c>
      <c r="G1748" s="10">
        <v>3600</v>
      </c>
      <c r="H1748" s="11">
        <v>3288</v>
      </c>
      <c r="I1748" s="11">
        <v>-312</v>
      </c>
      <c r="J1748" s="9">
        <v>8.666666666666667E-2</v>
      </c>
      <c r="K1748" s="8">
        <v>9.9792490727311327E-4</v>
      </c>
      <c r="L1748" s="12">
        <v>8.6486825297003153E-5</v>
      </c>
      <c r="M1748" s="1" t="s">
        <v>22</v>
      </c>
      <c r="N1748" s="1">
        <v>2.2976677011521705E-2</v>
      </c>
      <c r="O1748" s="9">
        <v>1.9913120076652147E-3</v>
      </c>
      <c r="P1748" s="13">
        <v>0.64794816414686829</v>
      </c>
      <c r="Q1748" s="14" t="s">
        <v>897</v>
      </c>
      <c r="R1748" s="1" t="s">
        <v>898</v>
      </c>
      <c r="S1748" s="1" t="s">
        <v>899</v>
      </c>
      <c r="T1748" s="2" t="str" cm="1">
        <f t="array" ref="T1748">IFERROR(INDEX($AB$4:$AB$63,MATCH(C1748&amp;Q1748,$Z$4:$Z$63&amp;$Y$4:$Y$63,0)),"")</f>
        <v/>
      </c>
    </row>
    <row r="1749" spans="1:20" x14ac:dyDescent="0.25">
      <c r="A1749" s="1" t="s">
        <v>31</v>
      </c>
      <c r="B1749" s="1" t="s">
        <v>35</v>
      </c>
      <c r="C1749" s="1">
        <v>6427952</v>
      </c>
      <c r="D1749" s="1" t="s">
        <v>40</v>
      </c>
      <c r="E1749" s="7">
        <v>13.516523437499997</v>
      </c>
      <c r="F1749" s="10">
        <v>23491.119999999992</v>
      </c>
      <c r="G1749" s="10">
        <v>1752</v>
      </c>
      <c r="H1749" s="11">
        <v>1926</v>
      </c>
      <c r="I1749" s="11">
        <v>174</v>
      </c>
      <c r="J1749" s="9">
        <v>-9.9315068493150679E-2</v>
      </c>
      <c r="K1749" s="8">
        <v>1.3782594385773359E-3</v>
      </c>
      <c r="L1749" s="12">
        <v>1.368819305436395E-4</v>
      </c>
      <c r="M1749" s="1" t="s">
        <v>28</v>
      </c>
      <c r="N1749" s="1">
        <v>0.15717532014162899</v>
      </c>
      <c r="O1749" s="9">
        <v>1.5609877685298769E-2</v>
      </c>
      <c r="P1749" s="13">
        <v>0.85546875</v>
      </c>
      <c r="Q1749" s="14" t="s">
        <v>897</v>
      </c>
      <c r="R1749" s="1" t="s">
        <v>898</v>
      </c>
      <c r="S1749" s="1" t="s">
        <v>899</v>
      </c>
      <c r="T1749" s="2" t="str" cm="1">
        <f t="array" ref="T1749">IFERROR(INDEX($AB$4:$AB$63,MATCH(C1749&amp;Q1749,$Z$4:$Z$63&amp;$Y$4:$Y$63,0)),"")</f>
        <v/>
      </c>
    </row>
    <row r="1750" spans="1:20" x14ac:dyDescent="0.25">
      <c r="A1750" s="1" t="s">
        <v>19</v>
      </c>
      <c r="B1750" s="1" t="s">
        <v>20</v>
      </c>
      <c r="C1750" s="1">
        <v>6379836</v>
      </c>
      <c r="D1750" s="1" t="s">
        <v>29</v>
      </c>
      <c r="E1750" s="7">
        <v>87.792352941176475</v>
      </c>
      <c r="F1750" s="10">
        <v>1771.7400000000002</v>
      </c>
      <c r="G1750" s="10">
        <v>22</v>
      </c>
      <c r="H1750" s="11">
        <v>59</v>
      </c>
      <c r="I1750" s="11">
        <v>37</v>
      </c>
      <c r="J1750" s="9">
        <v>-1.6818181818181819</v>
      </c>
      <c r="K1750" s="8">
        <v>1.0395065785305299E-4</v>
      </c>
      <c r="L1750" s="12">
        <v>1.748261063892255E-4</v>
      </c>
      <c r="M1750" s="1" t="s">
        <v>28</v>
      </c>
      <c r="N1750" s="1">
        <v>2.0564613993023492E-2</v>
      </c>
      <c r="O1750" s="9">
        <v>3.4585941715539512E-2</v>
      </c>
      <c r="P1750" s="13">
        <v>0.43137254901960786</v>
      </c>
      <c r="Q1750" s="14" t="s">
        <v>897</v>
      </c>
      <c r="R1750" s="1" t="s">
        <v>898</v>
      </c>
      <c r="S1750" s="1" t="s">
        <v>899</v>
      </c>
      <c r="T1750" s="2" t="str" cm="1">
        <f t="array" ref="T1750">IFERROR(INDEX($AB$4:$AB$63,MATCH(C1750&amp;Q1750,$Z$4:$Z$63&amp;$Y$4:$Y$63,0)),"")</f>
        <v/>
      </c>
    </row>
    <row r="1751" spans="1:20" x14ac:dyDescent="0.25">
      <c r="A1751" s="1" t="s">
        <v>31</v>
      </c>
      <c r="B1751" s="1" t="s">
        <v>820</v>
      </c>
      <c r="C1751" s="1">
        <v>6420673</v>
      </c>
      <c r="D1751" s="1" t="s">
        <v>852</v>
      </c>
      <c r="E1751" s="7">
        <v>5.2249581589958138</v>
      </c>
      <c r="F1751" s="10">
        <v>42605.269999999982</v>
      </c>
      <c r="G1751" s="10">
        <v>8230</v>
      </c>
      <c r="H1751" s="11">
        <v>11344</v>
      </c>
      <c r="I1751" s="11">
        <v>3114</v>
      </c>
      <c r="J1751" s="9">
        <v>-0.37837181044957474</v>
      </c>
      <c r="K1751" s="8">
        <v>2.4997154461190358E-3</v>
      </c>
      <c r="L1751" s="12">
        <v>9.4582185895682603E-4</v>
      </c>
      <c r="M1751" s="1" t="s">
        <v>28</v>
      </c>
      <c r="N1751" s="1">
        <v>2.0831993091596473E-2</v>
      </c>
      <c r="O1751" s="9">
        <v>7.8822389413403908E-3</v>
      </c>
      <c r="P1751" s="13">
        <v>0.9061880643030169</v>
      </c>
      <c r="Q1751" s="14" t="s">
        <v>897</v>
      </c>
      <c r="R1751" s="1" t="s">
        <v>898</v>
      </c>
      <c r="S1751" s="1" t="s">
        <v>899</v>
      </c>
      <c r="T1751" s="2" t="str" cm="1">
        <f t="array" ref="T1751">IFERROR(INDEX($AB$4:$AB$63,MATCH(C1751&amp;Q1751,$Z$4:$Z$63&amp;$Y$4:$Y$63,0)),"")</f>
        <v/>
      </c>
    </row>
    <row r="1752" spans="1:20" x14ac:dyDescent="0.25">
      <c r="A1752" s="1" t="s">
        <v>19</v>
      </c>
      <c r="B1752" s="1" t="s">
        <v>278</v>
      </c>
      <c r="C1752" s="1">
        <v>6378970</v>
      </c>
      <c r="D1752" s="1" t="s">
        <v>291</v>
      </c>
      <c r="E1752" s="7">
        <v>29.412359550561796</v>
      </c>
      <c r="F1752" s="10">
        <v>9897.0000000000018</v>
      </c>
      <c r="G1752" s="10">
        <v>348</v>
      </c>
      <c r="H1752" s="11">
        <v>214</v>
      </c>
      <c r="I1752" s="11">
        <v>-134</v>
      </c>
      <c r="J1752" s="9">
        <v>0.38505747126436779</v>
      </c>
      <c r="K1752" s="8">
        <v>5.806719161793861E-4</v>
      </c>
      <c r="L1752" s="12">
        <v>2.2359205967826935E-4</v>
      </c>
      <c r="M1752" s="1" t="s">
        <v>22</v>
      </c>
      <c r="N1752" s="1">
        <v>1.0392381876908271E-2</v>
      </c>
      <c r="O1752" s="9">
        <v>4.0016642859359427E-3</v>
      </c>
      <c r="P1752" s="13">
        <v>0.4887640449438202</v>
      </c>
      <c r="Q1752" s="14" t="s">
        <v>897</v>
      </c>
      <c r="R1752" s="1" t="s">
        <v>898</v>
      </c>
      <c r="S1752" s="1" t="s">
        <v>899</v>
      </c>
      <c r="T1752" s="2" t="str" cm="1">
        <f t="array" ref="T1752">IFERROR(INDEX($AB$4:$AB$63,MATCH(C1752&amp;Q1752,$Z$4:$Z$63&amp;$Y$4:$Y$63,0)),"")</f>
        <v/>
      </c>
    </row>
    <row r="1753" spans="1:20" x14ac:dyDescent="0.25">
      <c r="A1753" s="1" t="s">
        <v>19</v>
      </c>
      <c r="B1753" s="1" t="s">
        <v>512</v>
      </c>
      <c r="C1753" s="1">
        <v>6307424</v>
      </c>
      <c r="D1753" s="1" t="s">
        <v>514</v>
      </c>
      <c r="E1753" s="7">
        <v>210.71</v>
      </c>
      <c r="F1753" s="10">
        <v>0</v>
      </c>
      <c r="G1753" s="10">
        <v>2</v>
      </c>
      <c r="H1753" s="11">
        <v>155</v>
      </c>
      <c r="I1753" s="11">
        <v>153</v>
      </c>
      <c r="J1753" s="9">
        <v>-76.5</v>
      </c>
      <c r="K1753" s="8">
        <v>0</v>
      </c>
      <c r="L1753" s="12">
        <v>0</v>
      </c>
      <c r="M1753" s="1" t="s">
        <v>28</v>
      </c>
      <c r="N1753" s="1">
        <v>0</v>
      </c>
      <c r="O1753" s="9">
        <v>0</v>
      </c>
      <c r="P1753" s="13">
        <v>0.16666666666666666</v>
      </c>
      <c r="Q1753" s="14" t="s">
        <v>897</v>
      </c>
      <c r="R1753" s="1" t="s">
        <v>898</v>
      </c>
      <c r="S1753" s="1" t="s">
        <v>899</v>
      </c>
      <c r="T1753" s="2" t="str" cm="1">
        <f t="array" ref="T1753">IFERROR(INDEX($AB$4:$AB$63,MATCH(C1753&amp;Q1753,$Z$4:$Z$63&amp;$Y$4:$Y$63,0)),"")</f>
        <v/>
      </c>
    </row>
    <row r="1754" spans="1:20" x14ac:dyDescent="0.25">
      <c r="A1754" s="1" t="s">
        <v>19</v>
      </c>
      <c r="B1754" s="1" t="s">
        <v>409</v>
      </c>
      <c r="C1754" s="1">
        <v>6371100</v>
      </c>
      <c r="D1754" s="1" t="s">
        <v>416</v>
      </c>
      <c r="E1754" s="7">
        <v>8.0468530207394053</v>
      </c>
      <c r="F1754" s="10">
        <v>30144.760000000006</v>
      </c>
      <c r="G1754" s="10">
        <v>3780</v>
      </c>
      <c r="H1754" s="11">
        <v>1990</v>
      </c>
      <c r="I1754" s="11">
        <v>-1790</v>
      </c>
      <c r="J1754" s="9">
        <v>0.47354497354497355</v>
      </c>
      <c r="K1754" s="8">
        <v>1.7686385320771659E-3</v>
      </c>
      <c r="L1754" s="12">
        <v>8.3752988688310238E-4</v>
      </c>
      <c r="M1754" s="1" t="s">
        <v>22</v>
      </c>
      <c r="N1754" s="1">
        <v>3.5431964515142779E-2</v>
      </c>
      <c r="O1754" s="9">
        <v>1.677862869896973E-2</v>
      </c>
      <c r="P1754" s="13">
        <v>0.85211902614968438</v>
      </c>
      <c r="Q1754" s="14" t="s">
        <v>897</v>
      </c>
      <c r="R1754" s="1" t="s">
        <v>898</v>
      </c>
      <c r="S1754" s="1" t="s">
        <v>899</v>
      </c>
      <c r="T1754" s="2" t="str" cm="1">
        <f t="array" ref="T1754">IFERROR(INDEX($AB$4:$AB$63,MATCH(C1754&amp;Q1754,$Z$4:$Z$63&amp;$Y$4:$Y$63,0)),"")</f>
        <v/>
      </c>
    </row>
    <row r="1755" spans="1:20" x14ac:dyDescent="0.25">
      <c r="A1755" s="1" t="s">
        <v>19</v>
      </c>
      <c r="B1755" s="1" t="s">
        <v>603</v>
      </c>
      <c r="C1755" s="1">
        <v>6378836</v>
      </c>
      <c r="D1755" s="1" t="s">
        <v>615</v>
      </c>
      <c r="E1755" s="7">
        <v>37.155098684210522</v>
      </c>
      <c r="F1755" s="10">
        <v>4715.47</v>
      </c>
      <c r="G1755" s="10">
        <v>132</v>
      </c>
      <c r="H1755" s="11">
        <v>734</v>
      </c>
      <c r="I1755" s="11">
        <v>602</v>
      </c>
      <c r="J1755" s="9">
        <v>-4.5606060606060606</v>
      </c>
      <c r="K1755" s="8">
        <v>2.76663736545055E-4</v>
      </c>
      <c r="L1755" s="12">
        <v>1.2617543136372962E-3</v>
      </c>
      <c r="M1755" s="1" t="s">
        <v>28</v>
      </c>
      <c r="N1755" s="1">
        <v>5.0061349031517216E-3</v>
      </c>
      <c r="O1755" s="9">
        <v>2.2831009179525276E-2</v>
      </c>
      <c r="P1755" s="13">
        <v>0.43421052631578949</v>
      </c>
      <c r="Q1755" s="14" t="s">
        <v>897</v>
      </c>
      <c r="R1755" s="1" t="s">
        <v>898</v>
      </c>
      <c r="S1755" s="1" t="s">
        <v>899</v>
      </c>
      <c r="T1755" s="2" t="str" cm="1">
        <f t="array" ref="T1755">IFERROR(INDEX($AB$4:$AB$63,MATCH(C1755&amp;Q1755,$Z$4:$Z$63&amp;$Y$4:$Y$63,0)),"")</f>
        <v/>
      </c>
    </row>
    <row r="1756" spans="1:20" x14ac:dyDescent="0.25">
      <c r="A1756" s="1" t="s">
        <v>31</v>
      </c>
      <c r="B1756" s="1" t="s">
        <v>150</v>
      </c>
      <c r="C1756" s="1">
        <v>6427572</v>
      </c>
      <c r="D1756" s="1" t="s">
        <v>172</v>
      </c>
      <c r="E1756" s="7">
        <v>36.026176470588233</v>
      </c>
      <c r="F1756" s="10">
        <v>4899.5599999999995</v>
      </c>
      <c r="G1756" s="10">
        <v>136</v>
      </c>
      <c r="H1756" s="11">
        <v>1409</v>
      </c>
      <c r="I1756" s="11">
        <v>1273</v>
      </c>
      <c r="J1756" s="9">
        <v>-9.360294117647058</v>
      </c>
      <c r="K1756" s="8">
        <v>2.8746457448073883E-4</v>
      </c>
      <c r="L1756" s="12">
        <v>2.6907529655439744E-3</v>
      </c>
      <c r="M1756" s="1" t="s">
        <v>28</v>
      </c>
      <c r="N1756" s="1">
        <v>2.0974594573907372E-2</v>
      </c>
      <c r="O1756" s="9">
        <v>0.19632837421017707</v>
      </c>
      <c r="P1756" s="13">
        <v>1</v>
      </c>
      <c r="Q1756" s="1" t="s">
        <v>897</v>
      </c>
      <c r="R1756" s="1" t="s">
        <v>898</v>
      </c>
      <c r="S1756" s="1" t="s">
        <v>899</v>
      </c>
      <c r="T1756" s="2" t="str" cm="1">
        <f t="array" ref="T1756">IFERROR(INDEX($AB$4:$AB$63,MATCH(C1756&amp;Q1756,$Z$4:$Z$63&amp;$Y$4:$Y$63,0)),"")</f>
        <v/>
      </c>
    </row>
    <row r="1757" spans="1:20" x14ac:dyDescent="0.25">
      <c r="A1757" s="1" t="s">
        <v>19</v>
      </c>
      <c r="B1757" s="1" t="s">
        <v>650</v>
      </c>
      <c r="C1757" s="1">
        <v>6393765</v>
      </c>
      <c r="D1757" s="1" t="s">
        <v>659</v>
      </c>
      <c r="E1757" s="7">
        <v>13.644537299339</v>
      </c>
      <c r="F1757" s="10">
        <v>44362.78</v>
      </c>
      <c r="G1757" s="10">
        <v>3288</v>
      </c>
      <c r="H1757" s="11">
        <v>1809</v>
      </c>
      <c r="I1757" s="11">
        <v>-1479</v>
      </c>
      <c r="J1757" s="9">
        <v>0.44981751824817517</v>
      </c>
      <c r="K1757" s="8">
        <v>2.6028312084110882E-3</v>
      </c>
      <c r="L1757" s="12">
        <v>1.1707990745863745E-3</v>
      </c>
      <c r="M1757" s="1" t="s">
        <v>22</v>
      </c>
      <c r="N1757" s="1">
        <v>3.5770353946758829E-2</v>
      </c>
      <c r="O1757" s="9">
        <v>1.6090131839189874E-2</v>
      </c>
      <c r="P1757" s="13">
        <v>0.77620396600566577</v>
      </c>
      <c r="Q1757" s="14" t="s">
        <v>897</v>
      </c>
      <c r="R1757" s="1" t="s">
        <v>898</v>
      </c>
      <c r="S1757" s="1" t="s">
        <v>899</v>
      </c>
      <c r="T1757" s="2" t="str" cm="1">
        <f t="array" ref="T1757">IFERROR(INDEX($AB$4:$AB$63,MATCH(C1757&amp;Q1757,$Z$4:$Z$63&amp;$Y$4:$Y$63,0)),"")</f>
        <v/>
      </c>
    </row>
    <row r="1758" spans="1:20" x14ac:dyDescent="0.25">
      <c r="A1758" s="1" t="s">
        <v>31</v>
      </c>
      <c r="B1758" s="1" t="s">
        <v>438</v>
      </c>
      <c r="C1758" s="1">
        <v>6425698</v>
      </c>
      <c r="D1758" s="1" t="s">
        <v>488</v>
      </c>
      <c r="E1758" s="7">
        <v>22.886589147286823</v>
      </c>
      <c r="F1758" s="10">
        <v>8857.11</v>
      </c>
      <c r="G1758" s="10">
        <v>387</v>
      </c>
      <c r="H1758" s="11">
        <v>1106</v>
      </c>
      <c r="I1758" s="11">
        <v>719</v>
      </c>
      <c r="J1758" s="9">
        <v>-1.8578811369509043</v>
      </c>
      <c r="K1758" s="8">
        <v>5.1966000156730338E-4</v>
      </c>
      <c r="L1758" s="12">
        <v>9.6546651453977028E-4</v>
      </c>
      <c r="M1758" s="1" t="s">
        <v>28</v>
      </c>
      <c r="N1758" s="1">
        <v>1.4158363444592254E-2</v>
      </c>
      <c r="O1758" s="9">
        <v>2.6304556373803179E-2</v>
      </c>
      <c r="P1758" s="13">
        <v>1</v>
      </c>
      <c r="Q1758" s="14" t="s">
        <v>897</v>
      </c>
      <c r="R1758" s="1" t="s">
        <v>898</v>
      </c>
      <c r="S1758" s="1" t="s">
        <v>899</v>
      </c>
      <c r="T1758" s="2" t="str" cm="1">
        <f t="array" ref="T1758">IFERROR(INDEX($AB$4:$AB$63,MATCH(C1758&amp;Q1758,$Z$4:$Z$63&amp;$Y$4:$Y$63,0)),"")</f>
        <v/>
      </c>
    </row>
    <row r="1759" spans="1:20" x14ac:dyDescent="0.25">
      <c r="A1759" s="1" t="s">
        <v>31</v>
      </c>
      <c r="B1759" s="1" t="s">
        <v>438</v>
      </c>
      <c r="C1759" s="1">
        <v>6425640</v>
      </c>
      <c r="D1759" s="1" t="s">
        <v>465</v>
      </c>
      <c r="E1759" s="7">
        <v>33.696540084388189</v>
      </c>
      <c r="F1759" s="10">
        <v>9949.36</v>
      </c>
      <c r="G1759" s="10">
        <v>306</v>
      </c>
      <c r="H1759" s="11">
        <v>1134</v>
      </c>
      <c r="I1759" s="11">
        <v>828</v>
      </c>
      <c r="J1759" s="9">
        <v>-2.7058823529411766</v>
      </c>
      <c r="K1759" s="8">
        <v>5.8374395634621973E-4</v>
      </c>
      <c r="L1759" s="12">
        <v>1.5795424701133005E-3</v>
      </c>
      <c r="M1759" s="1" t="s">
        <v>28</v>
      </c>
      <c r="N1759" s="1">
        <v>1.5904358749195661E-2</v>
      </c>
      <c r="O1759" s="9">
        <v>4.3035323674294142E-2</v>
      </c>
      <c r="P1759" s="13">
        <v>0.64556962025316456</v>
      </c>
      <c r="Q1759" s="14" t="s">
        <v>897</v>
      </c>
      <c r="R1759" s="1" t="s">
        <v>898</v>
      </c>
      <c r="S1759" s="1" t="s">
        <v>899</v>
      </c>
      <c r="T1759" s="2" t="str" cm="1">
        <f t="array" ref="T1759">IFERROR(INDEX($AB$4:$AB$63,MATCH(C1759&amp;Q1759,$Z$4:$Z$63&amp;$Y$4:$Y$63,0)),"")</f>
        <v/>
      </c>
    </row>
    <row r="1760" spans="1:20" x14ac:dyDescent="0.25">
      <c r="A1760" s="1" t="s">
        <v>19</v>
      </c>
      <c r="B1760" s="1" t="s">
        <v>278</v>
      </c>
      <c r="C1760" s="1">
        <v>6332786</v>
      </c>
      <c r="D1760" s="1" t="s">
        <v>286</v>
      </c>
      <c r="E1760" s="7">
        <v>91.45029126213592</v>
      </c>
      <c r="F1760" s="10">
        <v>26398.110000000004</v>
      </c>
      <c r="G1760" s="10">
        <v>300</v>
      </c>
      <c r="H1760" s="11">
        <v>442</v>
      </c>
      <c r="I1760" s="11">
        <v>142</v>
      </c>
      <c r="J1760" s="9">
        <v>-0.47333333333333333</v>
      </c>
      <c r="K1760" s="8">
        <v>1.5488169260598377E-3</v>
      </c>
      <c r="L1760" s="12">
        <v>7.3310667833498982E-4</v>
      </c>
      <c r="M1760" s="1" t="s">
        <v>28</v>
      </c>
      <c r="N1760" s="1">
        <v>2.7719434166780941E-2</v>
      </c>
      <c r="O1760" s="9">
        <v>1.3120532172276312E-2</v>
      </c>
      <c r="P1760" s="13">
        <v>0.4854368932038835</v>
      </c>
      <c r="Q1760" s="1" t="s">
        <v>897</v>
      </c>
      <c r="R1760" s="1" t="s">
        <v>898</v>
      </c>
      <c r="S1760" s="1" t="s">
        <v>899</v>
      </c>
      <c r="T1760" s="2" t="str" cm="1">
        <f t="array" ref="T1760">IFERROR(INDEX($AB$4:$AB$63,MATCH(C1760&amp;Q1760,$Z$4:$Z$63&amp;$Y$4:$Y$63,0)),"")</f>
        <v/>
      </c>
    </row>
    <row r="1761" spans="1:20" x14ac:dyDescent="0.25">
      <c r="A1761" s="1" t="s">
        <v>31</v>
      </c>
      <c r="B1761" s="1" t="s">
        <v>66</v>
      </c>
      <c r="C1761" s="1">
        <v>6425861</v>
      </c>
      <c r="D1761" s="1" t="s">
        <v>82</v>
      </c>
      <c r="E1761" s="7">
        <v>13.868574836016696</v>
      </c>
      <c r="F1761" s="10">
        <v>85557.000000000015</v>
      </c>
      <c r="G1761" s="10">
        <v>6268</v>
      </c>
      <c r="H1761" s="11">
        <v>7765</v>
      </c>
      <c r="I1761" s="11">
        <v>1497</v>
      </c>
      <c r="J1761" s="9">
        <v>-0.23883216336949586</v>
      </c>
      <c r="K1761" s="8">
        <v>5.0197582229523832E-3</v>
      </c>
      <c r="L1761" s="12">
        <v>1.1988797159795338E-3</v>
      </c>
      <c r="M1761" s="1" t="s">
        <v>28</v>
      </c>
      <c r="N1761" s="1">
        <v>0.13447300740864435</v>
      </c>
      <c r="O1761" s="9">
        <v>3.2116479274208777E-2</v>
      </c>
      <c r="P1761" s="13">
        <v>0.93440667859272508</v>
      </c>
      <c r="Q1761" s="1" t="s">
        <v>897</v>
      </c>
      <c r="R1761" s="1" t="s">
        <v>898</v>
      </c>
      <c r="S1761" s="1" t="s">
        <v>899</v>
      </c>
      <c r="T1761" s="2" t="str" cm="1">
        <f t="array" ref="T1761">IFERROR(INDEX($AB$4:$AB$63,MATCH(C1761&amp;Q1761,$Z$4:$Z$63&amp;$Y$4:$Y$63,0)),"")</f>
        <v/>
      </c>
    </row>
    <row r="1762" spans="1:20" x14ac:dyDescent="0.25">
      <c r="A1762" s="1" t="s">
        <v>19</v>
      </c>
      <c r="B1762" s="1" t="s">
        <v>384</v>
      </c>
      <c r="C1762" s="1">
        <v>6102214</v>
      </c>
      <c r="D1762" s="1" t="s">
        <v>386</v>
      </c>
      <c r="E1762" s="7">
        <v>27.934982403217695</v>
      </c>
      <c r="F1762" s="10">
        <v>111125.35999999999</v>
      </c>
      <c r="G1762" s="10">
        <v>3978</v>
      </c>
      <c r="H1762" s="11">
        <v>4603</v>
      </c>
      <c r="I1762" s="11">
        <v>625</v>
      </c>
      <c r="J1762" s="9">
        <v>-0.15711412770236299</v>
      </c>
      <c r="K1762" s="8">
        <v>6.5198924651231772E-3</v>
      </c>
      <c r="L1762" s="12">
        <v>1.0243672173710372E-3</v>
      </c>
      <c r="M1762" s="1" t="s">
        <v>28</v>
      </c>
      <c r="N1762" s="1">
        <v>0.15011696995352211</v>
      </c>
      <c r="O1762" s="9">
        <v>2.3585496787569462E-2</v>
      </c>
      <c r="P1762" s="13">
        <v>1</v>
      </c>
      <c r="Q1762" s="14" t="s">
        <v>897</v>
      </c>
      <c r="R1762" s="1" t="s">
        <v>898</v>
      </c>
      <c r="S1762" s="1" t="s">
        <v>899</v>
      </c>
      <c r="T1762" s="2" t="str" cm="1">
        <f t="array" ref="T1762">IFERROR(INDEX($AB$4:$AB$63,MATCH(C1762&amp;Q1762,$Z$4:$Z$63&amp;$Y$4:$Y$63,0)),"")</f>
        <v/>
      </c>
    </row>
    <row r="1763" spans="1:20" x14ac:dyDescent="0.25">
      <c r="A1763" s="1" t="s">
        <v>31</v>
      </c>
      <c r="B1763" s="1" t="s">
        <v>603</v>
      </c>
      <c r="C1763" s="1">
        <v>6425915</v>
      </c>
      <c r="D1763" s="1" t="s">
        <v>633</v>
      </c>
      <c r="E1763" s="7">
        <v>5.1638042678440028</v>
      </c>
      <c r="F1763" s="10">
        <v>52375.96</v>
      </c>
      <c r="G1763" s="10">
        <v>10204</v>
      </c>
      <c r="H1763" s="11">
        <v>7651</v>
      </c>
      <c r="I1763" s="11">
        <v>-2553</v>
      </c>
      <c r="J1763" s="9">
        <v>0.25019600156801253</v>
      </c>
      <c r="K1763" s="8">
        <v>3.0729765641037562E-3</v>
      </c>
      <c r="L1763" s="12">
        <v>7.6884644925096911E-4</v>
      </c>
      <c r="M1763" s="1" t="s">
        <v>22</v>
      </c>
      <c r="N1763" s="1">
        <v>5.5604451187703116E-2</v>
      </c>
      <c r="O1763" s="9">
        <v>1.3912011356547046E-2</v>
      </c>
      <c r="P1763" s="13">
        <v>0.9385577630610743</v>
      </c>
      <c r="Q1763" s="14" t="s">
        <v>897</v>
      </c>
      <c r="R1763" s="1" t="s">
        <v>898</v>
      </c>
      <c r="S1763" s="1" t="s">
        <v>899</v>
      </c>
      <c r="T1763" s="2" t="str" cm="1">
        <f t="array" ref="T1763">IFERROR(INDEX($AB$4:$AB$63,MATCH(C1763&amp;Q1763,$Z$4:$Z$63&amp;$Y$4:$Y$63,0)),"")</f>
        <v/>
      </c>
    </row>
    <row r="1764" spans="1:20" x14ac:dyDescent="0.25">
      <c r="A1764" s="1" t="s">
        <v>31</v>
      </c>
      <c r="B1764" s="1" t="s">
        <v>533</v>
      </c>
      <c r="C1764" s="1">
        <v>6426279</v>
      </c>
      <c r="D1764" s="1" t="s">
        <v>534</v>
      </c>
      <c r="E1764" s="7">
        <v>1.7691414141414139</v>
      </c>
      <c r="F1764" s="10">
        <v>25220.879999999997</v>
      </c>
      <c r="G1764" s="10">
        <v>14256</v>
      </c>
      <c r="H1764" s="11">
        <v>30352</v>
      </c>
      <c r="I1764" s="11">
        <v>16096</v>
      </c>
      <c r="J1764" s="9">
        <v>-1.1290684624017957</v>
      </c>
      <c r="K1764" s="8">
        <v>1.4797470665181723E-3</v>
      </c>
      <c r="L1764" s="12">
        <v>1.6707357451372406E-3</v>
      </c>
      <c r="M1764" s="1" t="s">
        <v>28</v>
      </c>
      <c r="N1764" s="1">
        <v>1</v>
      </c>
      <c r="O1764" s="9">
        <v>1.1290684624017957</v>
      </c>
      <c r="P1764" s="13">
        <v>1</v>
      </c>
      <c r="Q1764" s="1" t="s">
        <v>897</v>
      </c>
      <c r="R1764" s="1" t="s">
        <v>898</v>
      </c>
      <c r="S1764" s="1" t="s">
        <v>899</v>
      </c>
      <c r="T1764" s="2" t="str" cm="1">
        <f t="array" ref="T1764">IFERROR(INDEX($AB$4:$AB$63,MATCH(C1764&amp;Q1764,$Z$4:$Z$63&amp;$Y$4:$Y$63,0)),"")</f>
        <v/>
      </c>
    </row>
    <row r="1765" spans="1:20" x14ac:dyDescent="0.25">
      <c r="A1765" s="1" t="s">
        <v>31</v>
      </c>
      <c r="B1765" s="1" t="s">
        <v>438</v>
      </c>
      <c r="C1765" s="1">
        <v>6426581</v>
      </c>
      <c r="D1765" s="1" t="s">
        <v>470</v>
      </c>
      <c r="E1765" s="7">
        <v>96.000000000000014</v>
      </c>
      <c r="F1765" s="10">
        <v>5972.1200000000008</v>
      </c>
      <c r="G1765" s="10">
        <v>66</v>
      </c>
      <c r="H1765" s="11">
        <v>722</v>
      </c>
      <c r="I1765" s="11">
        <v>656</v>
      </c>
      <c r="J1765" s="9">
        <v>-9.9393939393939394</v>
      </c>
      <c r="K1765" s="8">
        <v>3.5039328726414423E-4</v>
      </c>
      <c r="L1765" s="12">
        <v>3.4826969158375546E-3</v>
      </c>
      <c r="M1765" s="1" t="s">
        <v>28</v>
      </c>
      <c r="N1765" s="1">
        <v>9.5466179707284094E-3</v>
      </c>
      <c r="O1765" s="9">
        <v>9.4887596799967222E-2</v>
      </c>
      <c r="P1765" s="13">
        <v>0.41249999999999998</v>
      </c>
      <c r="Q1765" s="1" t="s">
        <v>897</v>
      </c>
      <c r="R1765" s="1" t="s">
        <v>898</v>
      </c>
      <c r="S1765" s="1" t="s">
        <v>899</v>
      </c>
      <c r="T1765" s="2" cm="1">
        <f t="array" ref="T1765">IFERROR(INDEX($AB$4:$AB$63,MATCH(C1765&amp;Q1765,$Z$4:$Z$63&amp;$Y$4:$Y$63,0)),"")</f>
        <v>14</v>
      </c>
    </row>
    <row r="1766" spans="1:20" x14ac:dyDescent="0.25">
      <c r="A1766" s="1" t="s">
        <v>19</v>
      </c>
      <c r="B1766" s="1" t="s">
        <v>672</v>
      </c>
      <c r="C1766" s="1">
        <v>6378872</v>
      </c>
      <c r="D1766" s="1" t="s">
        <v>698</v>
      </c>
      <c r="E1766" s="7">
        <v>28.30325925925926</v>
      </c>
      <c r="F1766" s="10">
        <v>7641.88</v>
      </c>
      <c r="G1766" s="10">
        <v>270</v>
      </c>
      <c r="H1766" s="11">
        <v>651</v>
      </c>
      <c r="I1766" s="11">
        <v>381</v>
      </c>
      <c r="J1766" s="9">
        <v>-1.4111111111111112</v>
      </c>
      <c r="K1766" s="8">
        <v>4.4836062471586603E-4</v>
      </c>
      <c r="L1766" s="12">
        <v>6.3268665932127762E-4</v>
      </c>
      <c r="M1766" s="1" t="s">
        <v>28</v>
      </c>
      <c r="N1766" s="1">
        <v>3.8063252146741107E-3</v>
      </c>
      <c r="O1766" s="9">
        <v>5.3711478029290233E-3</v>
      </c>
      <c r="P1766" s="13">
        <v>1</v>
      </c>
      <c r="Q1766" s="1" t="s">
        <v>897</v>
      </c>
      <c r="R1766" s="1" t="s">
        <v>898</v>
      </c>
      <c r="S1766" s="1" t="s">
        <v>899</v>
      </c>
      <c r="T1766" s="2" t="str" cm="1">
        <f t="array" ref="T1766">IFERROR(INDEX($AB$4:$AB$63,MATCH(C1766&amp;Q1766,$Z$4:$Z$63&amp;$Y$4:$Y$63,0)),"")</f>
        <v/>
      </c>
    </row>
    <row r="1767" spans="1:20" x14ac:dyDescent="0.25">
      <c r="A1767" s="1" t="s">
        <v>19</v>
      </c>
      <c r="B1767" s="1" t="s">
        <v>820</v>
      </c>
      <c r="C1767" s="1">
        <v>6328590</v>
      </c>
      <c r="D1767" s="1" t="s">
        <v>826</v>
      </c>
      <c r="E1767" s="7">
        <v>11.02132543366724</v>
      </c>
      <c r="F1767" s="10">
        <v>56607.250000000007</v>
      </c>
      <c r="G1767" s="10">
        <v>5198</v>
      </c>
      <c r="H1767" s="11">
        <v>3903</v>
      </c>
      <c r="I1767" s="11">
        <v>-1295</v>
      </c>
      <c r="J1767" s="9">
        <v>0.24913428241631397</v>
      </c>
      <c r="K1767" s="8">
        <v>3.3212327298318229E-3</v>
      </c>
      <c r="L1767" s="12">
        <v>8.2743293288422681E-4</v>
      </c>
      <c r="M1767" s="1" t="s">
        <v>22</v>
      </c>
      <c r="N1767" s="1">
        <v>2.7678309301508362E-2</v>
      </c>
      <c r="O1767" s="9">
        <v>6.895615726328074E-3</v>
      </c>
      <c r="P1767" s="13">
        <v>0.63498656242365015</v>
      </c>
      <c r="Q1767" s="14" t="s">
        <v>897</v>
      </c>
      <c r="R1767" s="1" t="s">
        <v>898</v>
      </c>
      <c r="S1767" s="1" t="s">
        <v>899</v>
      </c>
      <c r="T1767" s="2" t="str" cm="1">
        <f t="array" ref="T1767">IFERROR(INDEX($AB$4:$AB$63,MATCH(C1767&amp;Q1767,$Z$4:$Z$63&amp;$Y$4:$Y$63,0)),"")</f>
        <v/>
      </c>
    </row>
    <row r="1768" spans="1:20" x14ac:dyDescent="0.25">
      <c r="A1768" s="1" t="s">
        <v>19</v>
      </c>
      <c r="B1768" s="1" t="s">
        <v>216</v>
      </c>
      <c r="C1768" s="1">
        <v>6332183</v>
      </c>
      <c r="D1768" s="1" t="s">
        <v>217</v>
      </c>
      <c r="E1768" s="7">
        <v>10.606000462641683</v>
      </c>
      <c r="F1768" s="10">
        <v>45849.74</v>
      </c>
      <c r="G1768" s="10">
        <v>4323</v>
      </c>
      <c r="H1768" s="11">
        <v>1543</v>
      </c>
      <c r="I1768" s="11">
        <v>-2780</v>
      </c>
      <c r="J1768" s="9">
        <v>0.64307194078186447</v>
      </c>
      <c r="K1768" s="8">
        <v>2.6900733941726423E-3</v>
      </c>
      <c r="L1768" s="12">
        <v>1.7299107184362585E-3</v>
      </c>
      <c r="M1768" s="1" t="s">
        <v>22</v>
      </c>
      <c r="N1768" s="1">
        <v>0.22168829771674262</v>
      </c>
      <c r="O1768" s="9">
        <v>0.14256152386133344</v>
      </c>
      <c r="P1768" s="13">
        <v>1</v>
      </c>
      <c r="Q1768" s="14" t="s">
        <v>897</v>
      </c>
      <c r="R1768" s="1" t="s">
        <v>898</v>
      </c>
      <c r="S1768" s="1" t="s">
        <v>899</v>
      </c>
      <c r="T1768" s="2" t="str" cm="1">
        <f t="array" ref="T1768">IFERROR(INDEX($AB$4:$AB$63,MATCH(C1768&amp;Q1768,$Z$4:$Z$63&amp;$Y$4:$Y$63,0)),"")</f>
        <v/>
      </c>
    </row>
    <row r="1769" spans="1:20" x14ac:dyDescent="0.25">
      <c r="A1769" s="1" t="s">
        <v>19</v>
      </c>
      <c r="B1769" s="1" t="s">
        <v>114</v>
      </c>
      <c r="C1769" s="1">
        <v>6379659</v>
      </c>
      <c r="D1769" s="1" t="s">
        <v>120</v>
      </c>
      <c r="E1769" s="7">
        <v>4.1129315960912045</v>
      </c>
      <c r="F1769" s="10">
        <v>2126.34</v>
      </c>
      <c r="G1769" s="10">
        <v>578</v>
      </c>
      <c r="H1769" s="11">
        <v>1132</v>
      </c>
      <c r="I1769" s="11">
        <v>554</v>
      </c>
      <c r="J1769" s="9">
        <v>-0.95847750865051906</v>
      </c>
      <c r="K1769" s="8">
        <v>1.2475557464371786E-4</v>
      </c>
      <c r="L1769" s="12">
        <v>1.1957541237477457E-4</v>
      </c>
      <c r="M1769" s="1" t="s">
        <v>28</v>
      </c>
      <c r="N1769" s="1">
        <v>8.7177544884131861E-3</v>
      </c>
      <c r="O1769" s="9">
        <v>8.3557716030811507E-3</v>
      </c>
      <c r="P1769" s="13">
        <v>0.94136807817589574</v>
      </c>
      <c r="Q1769" s="14" t="s">
        <v>897</v>
      </c>
      <c r="R1769" s="1" t="s">
        <v>898</v>
      </c>
      <c r="S1769" s="1" t="s">
        <v>899</v>
      </c>
      <c r="T1769" s="2" t="str" cm="1">
        <f t="array" ref="T1769">IFERROR(INDEX($AB$4:$AB$63,MATCH(C1769&amp;Q1769,$Z$4:$Z$63&amp;$Y$4:$Y$63,0)),"")</f>
        <v/>
      </c>
    </row>
    <row r="1770" spans="1:20" x14ac:dyDescent="0.25">
      <c r="A1770" s="1" t="s">
        <v>19</v>
      </c>
      <c r="B1770" s="1" t="s">
        <v>358</v>
      </c>
      <c r="C1770" s="1">
        <v>6342807</v>
      </c>
      <c r="D1770" s="1" t="s">
        <v>367</v>
      </c>
      <c r="E1770" s="7">
        <v>29.221643835616447</v>
      </c>
      <c r="F1770" s="10">
        <v>20874.28000000001</v>
      </c>
      <c r="G1770" s="10">
        <v>732</v>
      </c>
      <c r="H1770" s="11">
        <v>431</v>
      </c>
      <c r="I1770" s="11">
        <v>-301</v>
      </c>
      <c r="J1770" s="9">
        <v>0.41120218579234974</v>
      </c>
      <c r="K1770" s="8">
        <v>1.2247254891851105E-3</v>
      </c>
      <c r="L1770" s="12">
        <v>5.0360979814852223E-4</v>
      </c>
      <c r="M1770" s="1" t="s">
        <v>22</v>
      </c>
      <c r="N1770" s="1">
        <v>0.12877470971174326</v>
      </c>
      <c r="O1770" s="9">
        <v>5.2952442108244159E-2</v>
      </c>
      <c r="P1770" s="13">
        <v>0.62671232876712324</v>
      </c>
      <c r="Q1770" s="14" t="s">
        <v>897</v>
      </c>
      <c r="R1770" s="1" t="s">
        <v>898</v>
      </c>
      <c r="S1770" s="1" t="s">
        <v>899</v>
      </c>
      <c r="T1770" s="2" t="str" cm="1">
        <f t="array" ref="T1770">IFERROR(INDEX($AB$4:$AB$63,MATCH(C1770&amp;Q1770,$Z$4:$Z$63&amp;$Y$4:$Y$63,0)),"")</f>
        <v/>
      </c>
    </row>
    <row r="1771" spans="1:20" x14ac:dyDescent="0.25">
      <c r="A1771" s="1" t="s">
        <v>31</v>
      </c>
      <c r="B1771" s="1" t="s">
        <v>409</v>
      </c>
      <c r="C1771" s="1">
        <v>6425610</v>
      </c>
      <c r="D1771" s="1" t="s">
        <v>428</v>
      </c>
      <c r="E1771" s="7">
        <v>7.9892538238941686</v>
      </c>
      <c r="F1771" s="10">
        <v>73417.579999999987</v>
      </c>
      <c r="G1771" s="10">
        <v>9212</v>
      </c>
      <c r="H1771" s="11">
        <v>7449</v>
      </c>
      <c r="I1771" s="11">
        <v>-1763</v>
      </c>
      <c r="J1771" s="9">
        <v>0.19138080764220583</v>
      </c>
      <c r="K1771" s="8">
        <v>4.3075201434630049E-3</v>
      </c>
      <c r="L1771" s="12">
        <v>8.2437668399102022E-4</v>
      </c>
      <c r="M1771" s="1" t="s">
        <v>22</v>
      </c>
      <c r="N1771" s="1">
        <v>8.6294569581832972E-2</v>
      </c>
      <c r="O1771" s="9">
        <v>1.6515124421707723E-2</v>
      </c>
      <c r="P1771" s="13">
        <v>0.95204630012401814</v>
      </c>
      <c r="Q1771" s="14" t="s">
        <v>897</v>
      </c>
      <c r="R1771" s="1" t="s">
        <v>898</v>
      </c>
      <c r="S1771" s="1" t="s">
        <v>899</v>
      </c>
      <c r="T1771" s="2" t="str" cm="1">
        <f t="array" ref="T1771">IFERROR(INDEX($AB$4:$AB$63,MATCH(C1771&amp;Q1771,$Z$4:$Z$63&amp;$Y$4:$Y$63,0)),"")</f>
        <v/>
      </c>
    </row>
    <row r="1772" spans="1:20" x14ac:dyDescent="0.25">
      <c r="A1772" s="1" t="s">
        <v>19</v>
      </c>
      <c r="B1772" s="1" t="s">
        <v>672</v>
      </c>
      <c r="C1772" s="1">
        <v>6378877</v>
      </c>
      <c r="D1772" s="1" t="s">
        <v>690</v>
      </c>
      <c r="E1772" s="7">
        <v>53.194285714285712</v>
      </c>
      <c r="F1772" s="10">
        <v>1117.08</v>
      </c>
      <c r="G1772" s="10">
        <v>21</v>
      </c>
      <c r="H1772" s="11">
        <v>54</v>
      </c>
      <c r="I1772" s="11">
        <v>33</v>
      </c>
      <c r="J1772" s="9">
        <v>-1.5714285714285714</v>
      </c>
      <c r="K1772" s="8">
        <v>6.5540768326328029E-5</v>
      </c>
      <c r="L1772" s="12">
        <v>1.0299263594137262E-4</v>
      </c>
      <c r="M1772" s="1" t="s">
        <v>28</v>
      </c>
      <c r="N1772" s="1">
        <v>5.5640362984084486E-4</v>
      </c>
      <c r="O1772" s="9">
        <v>8.743485611784705E-4</v>
      </c>
      <c r="P1772" s="13">
        <v>1</v>
      </c>
      <c r="Q1772" s="14" t="s">
        <v>897</v>
      </c>
      <c r="R1772" s="1" t="s">
        <v>898</v>
      </c>
      <c r="S1772" s="1" t="s">
        <v>899</v>
      </c>
      <c r="T1772" s="2" t="str" cm="1">
        <f t="array" ref="T1772">IFERROR(INDEX($AB$4:$AB$63,MATCH(C1772&amp;Q1772,$Z$4:$Z$63&amp;$Y$4:$Y$63,0)),"")</f>
        <v/>
      </c>
    </row>
    <row r="1773" spans="1:20" x14ac:dyDescent="0.25">
      <c r="A1773" s="1" t="s">
        <v>19</v>
      </c>
      <c r="B1773" s="1" t="s">
        <v>672</v>
      </c>
      <c r="C1773" s="1">
        <v>6378864</v>
      </c>
      <c r="D1773" s="1" t="s">
        <v>704</v>
      </c>
      <c r="E1773" s="7">
        <v>58.436576576576556</v>
      </c>
      <c r="F1773" s="10">
        <v>10706.070000000002</v>
      </c>
      <c r="G1773" s="10">
        <v>189</v>
      </c>
      <c r="H1773" s="11">
        <v>334</v>
      </c>
      <c r="I1773" s="11">
        <v>145</v>
      </c>
      <c r="J1773" s="9">
        <v>-0.76719576719576721</v>
      </c>
      <c r="K1773" s="8">
        <v>6.2814127327984637E-4</v>
      </c>
      <c r="L1773" s="12">
        <v>4.8190732606125781E-4</v>
      </c>
      <c r="M1773" s="1" t="s">
        <v>28</v>
      </c>
      <c r="N1773" s="1">
        <v>5.3325600756706547E-3</v>
      </c>
      <c r="O1773" s="9">
        <v>4.0911175183716668E-3</v>
      </c>
      <c r="P1773" s="13">
        <v>0.56756756756756754</v>
      </c>
      <c r="Q1773" s="14" t="s">
        <v>897</v>
      </c>
      <c r="R1773" s="1" t="s">
        <v>898</v>
      </c>
      <c r="S1773" s="1" t="s">
        <v>899</v>
      </c>
      <c r="T1773" s="2" t="str" cm="1">
        <f t="array" ref="T1773">IFERROR(INDEX($AB$4:$AB$63,MATCH(C1773&amp;Q1773,$Z$4:$Z$63&amp;$Y$4:$Y$63,0)),"")</f>
        <v/>
      </c>
    </row>
    <row r="1774" spans="1:20" x14ac:dyDescent="0.25">
      <c r="A1774" s="1" t="s">
        <v>19</v>
      </c>
      <c r="B1774" s="1" t="s">
        <v>150</v>
      </c>
      <c r="C1774" s="1">
        <v>6378997</v>
      </c>
      <c r="D1774" s="1" t="s">
        <v>164</v>
      </c>
      <c r="E1774" s="7">
        <v>48.258333333333333</v>
      </c>
      <c r="F1774" s="10">
        <v>1158.2</v>
      </c>
      <c r="G1774" s="10">
        <v>24</v>
      </c>
      <c r="H1774" s="11">
        <v>192</v>
      </c>
      <c r="I1774" s="11">
        <v>168</v>
      </c>
      <c r="J1774" s="9">
        <v>-7</v>
      </c>
      <c r="K1774" s="8">
        <v>6.795334074153429E-5</v>
      </c>
      <c r="L1774" s="12">
        <v>4.7567338519074001E-4</v>
      </c>
      <c r="M1774" s="1" t="s">
        <v>28</v>
      </c>
      <c r="N1774" s="1">
        <v>4.9581544945871718E-3</v>
      </c>
      <c r="O1774" s="9">
        <v>3.4707081462110205E-2</v>
      </c>
      <c r="P1774" s="13">
        <v>1</v>
      </c>
      <c r="Q1774" s="14" t="s">
        <v>897</v>
      </c>
      <c r="R1774" s="1" t="s">
        <v>898</v>
      </c>
      <c r="S1774" s="1" t="s">
        <v>899</v>
      </c>
      <c r="T1774" s="2" t="str" cm="1">
        <f t="array" ref="T1774">IFERROR(INDEX($AB$4:$AB$63,MATCH(C1774&amp;Q1774,$Z$4:$Z$63&amp;$Y$4:$Y$63,0)),"")</f>
        <v/>
      </c>
    </row>
    <row r="1775" spans="1:20" x14ac:dyDescent="0.25">
      <c r="A1775" s="1" t="s">
        <v>19</v>
      </c>
      <c r="B1775" s="1" t="s">
        <v>650</v>
      </c>
      <c r="C1775" s="1">
        <v>6372452</v>
      </c>
      <c r="D1775" s="1" t="s">
        <v>653</v>
      </c>
      <c r="E1775" s="7">
        <v>13.579863636363635</v>
      </c>
      <c r="F1775" s="10">
        <v>49867.179999999993</v>
      </c>
      <c r="G1775" s="10">
        <v>3684</v>
      </c>
      <c r="H1775" s="11">
        <v>2895</v>
      </c>
      <c r="I1775" s="11">
        <v>-789</v>
      </c>
      <c r="J1775" s="9">
        <v>0.21416938110749187</v>
      </c>
      <c r="K1775" s="8">
        <v>2.9257826578824239E-3</v>
      </c>
      <c r="L1775" s="12">
        <v>6.2661306109371129E-4</v>
      </c>
      <c r="M1775" s="1" t="s">
        <v>22</v>
      </c>
      <c r="N1775" s="1">
        <v>4.0208631626032741E-2</v>
      </c>
      <c r="O1775" s="9">
        <v>8.611457750526557E-3</v>
      </c>
      <c r="P1775" s="13">
        <v>0.9303030303030303</v>
      </c>
      <c r="Q1775" s="14" t="s">
        <v>897</v>
      </c>
      <c r="R1775" s="1" t="s">
        <v>898</v>
      </c>
      <c r="S1775" s="1" t="s">
        <v>899</v>
      </c>
      <c r="T1775" s="2" t="str" cm="1">
        <f t="array" ref="T1775">IFERROR(INDEX($AB$4:$AB$63,MATCH(C1775&amp;Q1775,$Z$4:$Z$63&amp;$Y$4:$Y$63,0)),"")</f>
        <v/>
      </c>
    </row>
    <row r="1776" spans="1:20" x14ac:dyDescent="0.25">
      <c r="A1776" s="1" t="s">
        <v>31</v>
      </c>
      <c r="B1776" s="1" t="s">
        <v>98</v>
      </c>
      <c r="C1776" s="1">
        <v>6425824</v>
      </c>
      <c r="D1776" s="1" t="s">
        <v>105</v>
      </c>
      <c r="E1776" s="7">
        <v>18.622127659574463</v>
      </c>
      <c r="F1776" s="10">
        <v>16253.88</v>
      </c>
      <c r="G1776" s="10">
        <v>876</v>
      </c>
      <c r="H1776" s="11">
        <v>3397</v>
      </c>
      <c r="I1776" s="11">
        <v>2521</v>
      </c>
      <c r="J1776" s="9">
        <v>-2.877853881278539</v>
      </c>
      <c r="K1776" s="8">
        <v>9.5363965292005639E-4</v>
      </c>
      <c r="L1776" s="12">
        <v>2.744435576497103E-3</v>
      </c>
      <c r="M1776" s="1" t="s">
        <v>28</v>
      </c>
      <c r="N1776" s="1">
        <v>5.2789461672453561E-2</v>
      </c>
      <c r="O1776" s="9">
        <v>0.15192035716467517</v>
      </c>
      <c r="P1776" s="13">
        <v>0.93191489361702129</v>
      </c>
      <c r="Q1776" s="14" t="s">
        <v>897</v>
      </c>
      <c r="R1776" s="1" t="s">
        <v>898</v>
      </c>
      <c r="S1776" s="1" t="s">
        <v>899</v>
      </c>
      <c r="T1776" s="2" t="str" cm="1">
        <f t="array" ref="T1776">IFERROR(INDEX($AB$4:$AB$63,MATCH(C1776&amp;Q1776,$Z$4:$Z$63&amp;$Y$4:$Y$63,0)),"")</f>
        <v/>
      </c>
    </row>
    <row r="1777" spans="1:20" x14ac:dyDescent="0.25">
      <c r="A1777" s="1" t="s">
        <v>19</v>
      </c>
      <c r="B1777" s="1" t="s">
        <v>134</v>
      </c>
      <c r="C1777" s="1">
        <v>6174033</v>
      </c>
      <c r="D1777" s="1" t="s">
        <v>135</v>
      </c>
      <c r="E1777" s="7">
        <v>182.32419999999999</v>
      </c>
      <c r="F1777" s="10">
        <v>18232.419999999998</v>
      </c>
      <c r="G1777" s="10">
        <v>100</v>
      </c>
      <c r="H1777" s="11">
        <v>84</v>
      </c>
      <c r="I1777" s="11">
        <v>-16</v>
      </c>
      <c r="J1777" s="9">
        <v>0.16</v>
      </c>
      <c r="K1777" s="8">
        <v>1.0697235786589229E-3</v>
      </c>
      <c r="L1777" s="12">
        <v>1.7115577258542766E-4</v>
      </c>
      <c r="M1777" s="1" t="s">
        <v>22</v>
      </c>
      <c r="N1777" s="1">
        <v>0.17209018594127679</v>
      </c>
      <c r="O1777" s="9">
        <v>2.7534429750604286E-2</v>
      </c>
      <c r="P1777" s="13">
        <v>1</v>
      </c>
      <c r="Q1777" s="14" t="s">
        <v>897</v>
      </c>
      <c r="R1777" s="1" t="s">
        <v>898</v>
      </c>
      <c r="S1777" s="1" t="s">
        <v>899</v>
      </c>
      <c r="T1777" s="2" t="str" cm="1">
        <f t="array" ref="T1777">IFERROR(INDEX($AB$4:$AB$63,MATCH(C1777&amp;Q1777,$Z$4:$Z$63&amp;$Y$4:$Y$63,0)),"")</f>
        <v/>
      </c>
    </row>
    <row r="1778" spans="1:20" x14ac:dyDescent="0.25">
      <c r="A1778" s="1" t="s">
        <v>19</v>
      </c>
      <c r="B1778" s="1" t="s">
        <v>792</v>
      </c>
      <c r="C1778" s="1">
        <v>6288909</v>
      </c>
      <c r="D1778" s="1" t="s">
        <v>793</v>
      </c>
      <c r="E1778" s="7">
        <v>35.573797297297297</v>
      </c>
      <c r="F1778" s="10">
        <v>13021.46</v>
      </c>
      <c r="G1778" s="10">
        <v>384</v>
      </c>
      <c r="H1778" s="11">
        <v>820</v>
      </c>
      <c r="I1778" s="11">
        <v>436</v>
      </c>
      <c r="J1778" s="9">
        <v>-1.1354166666666667</v>
      </c>
      <c r="K1778" s="8">
        <v>7.6398869653968146E-4</v>
      </c>
      <c r="L1778" s="12">
        <v>8.6744549919609668E-4</v>
      </c>
      <c r="M1778" s="1" t="s">
        <v>28</v>
      </c>
      <c r="N1778" s="1">
        <v>5.8724035510618812E-2</v>
      </c>
      <c r="O1778" s="9">
        <v>6.6676248652681777E-2</v>
      </c>
      <c r="P1778" s="13">
        <v>0.25945945945945947</v>
      </c>
      <c r="Q1778" s="1" t="s">
        <v>897</v>
      </c>
      <c r="R1778" s="1" t="s">
        <v>898</v>
      </c>
      <c r="S1778" s="1" t="s">
        <v>899</v>
      </c>
      <c r="T1778" s="2" t="str" cm="1">
        <f t="array" ref="T1778">IFERROR(INDEX($AB$4:$AB$63,MATCH(C1778&amp;Q1778,$Z$4:$Z$63&amp;$Y$4:$Y$63,0)),"")</f>
        <v/>
      </c>
    </row>
    <row r="1779" spans="1:20" x14ac:dyDescent="0.25">
      <c r="A1779" s="1" t="s">
        <v>31</v>
      </c>
      <c r="B1779" s="1" t="s">
        <v>665</v>
      </c>
      <c r="C1779" s="1">
        <v>6427556</v>
      </c>
      <c r="D1779" s="1" t="s">
        <v>670</v>
      </c>
      <c r="E1779" s="7">
        <v>18.919049040511723</v>
      </c>
      <c r="F1779" s="10">
        <v>43973.569999999992</v>
      </c>
      <c r="G1779" s="10">
        <v>2325</v>
      </c>
      <c r="H1779" s="11">
        <v>4065</v>
      </c>
      <c r="I1779" s="11">
        <v>1740</v>
      </c>
      <c r="J1779" s="9">
        <v>-0.74838709677419357</v>
      </c>
      <c r="K1779" s="8">
        <v>2.5799956707232858E-3</v>
      </c>
      <c r="L1779" s="12">
        <v>1.9308354697025881E-3</v>
      </c>
      <c r="M1779" s="1" t="s">
        <v>28</v>
      </c>
      <c r="N1779" s="1">
        <v>0.21806710635251744</v>
      </c>
      <c r="O1779" s="9">
        <v>0.16319860862510982</v>
      </c>
      <c r="P1779" s="13">
        <v>0.99147121535181237</v>
      </c>
      <c r="Q1779" s="14" t="s">
        <v>897</v>
      </c>
      <c r="R1779" s="1" t="s">
        <v>898</v>
      </c>
      <c r="S1779" s="1" t="s">
        <v>899</v>
      </c>
      <c r="T1779" s="2" t="str" cm="1">
        <f t="array" ref="T1779">IFERROR(INDEX($AB$4:$AB$63,MATCH(C1779&amp;Q1779,$Z$4:$Z$63&amp;$Y$4:$Y$63,0)),"")</f>
        <v/>
      </c>
    </row>
    <row r="1780" spans="1:20" x14ac:dyDescent="0.25">
      <c r="A1780" s="1" t="s">
        <v>19</v>
      </c>
      <c r="B1780" s="1" t="s">
        <v>114</v>
      </c>
      <c r="C1780" s="1">
        <v>6379639</v>
      </c>
      <c r="D1780" s="1" t="s">
        <v>115</v>
      </c>
      <c r="E1780" s="7">
        <v>4.2813953488372078</v>
      </c>
      <c r="F1780" s="10">
        <v>4450.7999999999993</v>
      </c>
      <c r="G1780" s="10">
        <v>1050</v>
      </c>
      <c r="H1780" s="11">
        <v>1595</v>
      </c>
      <c r="I1780" s="11">
        <v>545</v>
      </c>
      <c r="J1780" s="9">
        <v>-0.51904761904761909</v>
      </c>
      <c r="K1780" s="8">
        <v>2.6113514848249075E-4</v>
      </c>
      <c r="L1780" s="12">
        <v>1.355415770694833E-4</v>
      </c>
      <c r="M1780" s="1" t="s">
        <v>28</v>
      </c>
      <c r="N1780" s="1">
        <v>1.8247778660529079E-2</v>
      </c>
      <c r="O1780" s="9">
        <v>9.4714660666555695E-3</v>
      </c>
      <c r="P1780" s="13">
        <v>0.81395348837209303</v>
      </c>
      <c r="Q1780" s="14" t="s">
        <v>897</v>
      </c>
      <c r="R1780" s="1" t="s">
        <v>898</v>
      </c>
      <c r="S1780" s="1" t="s">
        <v>899</v>
      </c>
      <c r="T1780" s="2" t="str" cm="1">
        <f t="array" ref="T1780">IFERROR(INDEX($AB$4:$AB$63,MATCH(C1780&amp;Q1780,$Z$4:$Z$63&amp;$Y$4:$Y$63,0)),"")</f>
        <v/>
      </c>
    </row>
    <row r="1781" spans="1:20" x14ac:dyDescent="0.25">
      <c r="A1781" s="1" t="s">
        <v>19</v>
      </c>
      <c r="B1781" s="1" t="s">
        <v>672</v>
      </c>
      <c r="C1781" s="1">
        <v>6335617</v>
      </c>
      <c r="D1781" s="1" t="s">
        <v>699</v>
      </c>
      <c r="E1781" s="7">
        <v>52.330741116751263</v>
      </c>
      <c r="F1781" s="10">
        <v>28910.479999999996</v>
      </c>
      <c r="G1781" s="10">
        <v>571</v>
      </c>
      <c r="H1781" s="11">
        <v>520</v>
      </c>
      <c r="I1781" s="11">
        <v>-51</v>
      </c>
      <c r="J1781" s="9">
        <v>8.9316987740805598E-2</v>
      </c>
      <c r="K1781" s="8">
        <v>1.6962214629954342E-3</v>
      </c>
      <c r="L1781" s="12">
        <v>1.5150139161605454E-4</v>
      </c>
      <c r="M1781" s="1" t="s">
        <v>22</v>
      </c>
      <c r="N1781" s="1">
        <v>1.4399949880439312E-2</v>
      </c>
      <c r="O1781" s="9">
        <v>1.2861601469394131E-3</v>
      </c>
      <c r="P1781" s="13">
        <v>0.57969543147208125</v>
      </c>
      <c r="Q1781" s="14" t="s">
        <v>897</v>
      </c>
      <c r="R1781" s="1" t="s">
        <v>898</v>
      </c>
      <c r="S1781" s="1" t="s">
        <v>899</v>
      </c>
      <c r="T1781" s="2" t="str" cm="1">
        <f t="array" ref="T1781">IFERROR(INDEX($AB$4:$AB$63,MATCH(C1781&amp;Q1781,$Z$4:$Z$63&amp;$Y$4:$Y$63,0)),"")</f>
        <v/>
      </c>
    </row>
    <row r="1782" spans="1:20" x14ac:dyDescent="0.25">
      <c r="A1782" s="1" t="s">
        <v>19</v>
      </c>
      <c r="B1782" s="1" t="s">
        <v>650</v>
      </c>
      <c r="C1782" s="1">
        <v>6379688</v>
      </c>
      <c r="D1782" s="1" t="s">
        <v>654</v>
      </c>
      <c r="E1782" s="7">
        <v>13.682011225444334</v>
      </c>
      <c r="F1782" s="10">
        <v>46982.159999999982</v>
      </c>
      <c r="G1782" s="10">
        <v>3472</v>
      </c>
      <c r="H1782" s="11">
        <v>2895</v>
      </c>
      <c r="I1782" s="11">
        <v>-577</v>
      </c>
      <c r="J1782" s="9">
        <v>0.16618663594470046</v>
      </c>
      <c r="K1782" s="8">
        <v>2.7565141834340195E-3</v>
      </c>
      <c r="L1782" s="12">
        <v>4.5809581907875268E-4</v>
      </c>
      <c r="M1782" s="1" t="s">
        <v>22</v>
      </c>
      <c r="N1782" s="1">
        <v>3.7882398090995521E-2</v>
      </c>
      <c r="O1782" s="9">
        <v>6.2955483002604881E-3</v>
      </c>
      <c r="P1782" s="13">
        <v>0.81197380729653879</v>
      </c>
      <c r="Q1782" s="14" t="s">
        <v>897</v>
      </c>
      <c r="R1782" s="1" t="s">
        <v>898</v>
      </c>
      <c r="S1782" s="1" t="s">
        <v>899</v>
      </c>
      <c r="T1782" s="2" t="str" cm="1">
        <f t="array" ref="T1782">IFERROR(INDEX($AB$4:$AB$63,MATCH(C1782&amp;Q1782,$Z$4:$Z$63&amp;$Y$4:$Y$63,0)),"")</f>
        <v/>
      </c>
    </row>
    <row r="1783" spans="1:20" x14ac:dyDescent="0.25">
      <c r="A1783" s="1" t="s">
        <v>31</v>
      </c>
      <c r="B1783" s="1" t="s">
        <v>438</v>
      </c>
      <c r="C1783" s="1">
        <v>6420665</v>
      </c>
      <c r="D1783" s="1" t="s">
        <v>471</v>
      </c>
      <c r="E1783" s="7">
        <v>5.2604977008385188</v>
      </c>
      <c r="F1783" s="10">
        <v>37414.80000000001</v>
      </c>
      <c r="G1783" s="10">
        <v>7130</v>
      </c>
      <c r="H1783" s="11">
        <v>3956</v>
      </c>
      <c r="I1783" s="11">
        <v>-3174</v>
      </c>
      <c r="J1783" s="9">
        <v>0.44516129032258067</v>
      </c>
      <c r="K1783" s="8">
        <v>2.1951827432018286E-3</v>
      </c>
      <c r="L1783" s="12">
        <v>9.7721038245758823E-4</v>
      </c>
      <c r="M1783" s="1" t="s">
        <v>22</v>
      </c>
      <c r="N1783" s="1">
        <v>5.9808711487915403E-2</v>
      </c>
      <c r="O1783" s="9">
        <v>2.6624523178491375E-2</v>
      </c>
      <c r="P1783" s="13">
        <v>0.9642953746280768</v>
      </c>
      <c r="Q1783" s="14" t="s">
        <v>897</v>
      </c>
      <c r="R1783" s="1" t="s">
        <v>898</v>
      </c>
      <c r="S1783" s="1" t="s">
        <v>899</v>
      </c>
      <c r="T1783" s="2" t="str" cm="1">
        <f t="array" ref="T1783">IFERROR(INDEX($AB$4:$AB$63,MATCH(C1783&amp;Q1783,$Z$4:$Z$63&amp;$Y$4:$Y$63,0)),"")</f>
        <v/>
      </c>
    </row>
    <row r="1784" spans="1:20" x14ac:dyDescent="0.25">
      <c r="A1784" s="1" t="s">
        <v>19</v>
      </c>
      <c r="B1784" s="1" t="s">
        <v>114</v>
      </c>
      <c r="C1784" s="1">
        <v>6379657</v>
      </c>
      <c r="D1784" s="1" t="s">
        <v>119</v>
      </c>
      <c r="E1784" s="7">
        <v>10.560935960591133</v>
      </c>
      <c r="F1784" s="10">
        <v>7829.9199999999983</v>
      </c>
      <c r="G1784" s="10">
        <v>746</v>
      </c>
      <c r="H1784" s="11">
        <v>1409</v>
      </c>
      <c r="I1784" s="11">
        <v>663</v>
      </c>
      <c r="J1784" s="9">
        <v>-0.88873994638069709</v>
      </c>
      <c r="K1784" s="8">
        <v>4.5939321510874982E-4</v>
      </c>
      <c r="L1784" s="12">
        <v>4.0828110136340636E-4</v>
      </c>
      <c r="M1784" s="1" t="s">
        <v>28</v>
      </c>
      <c r="N1784" s="1">
        <v>3.210179003542056E-2</v>
      </c>
      <c r="O1784" s="9">
        <v>2.8530143154804066E-2</v>
      </c>
      <c r="P1784" s="13">
        <v>0.91871921182266014</v>
      </c>
      <c r="Q1784" s="14" t="s">
        <v>897</v>
      </c>
      <c r="R1784" s="1" t="s">
        <v>898</v>
      </c>
      <c r="S1784" s="1" t="s">
        <v>899</v>
      </c>
      <c r="T1784" s="2" t="str" cm="1">
        <f t="array" ref="T1784">IFERROR(INDEX($AB$4:$AB$63,MATCH(C1784&amp;Q1784,$Z$4:$Z$63&amp;$Y$4:$Y$63,0)),"")</f>
        <v/>
      </c>
    </row>
    <row r="1785" spans="1:20" x14ac:dyDescent="0.25">
      <c r="A1785" s="1" t="s">
        <v>19</v>
      </c>
      <c r="B1785" s="1" t="s">
        <v>233</v>
      </c>
      <c r="C1785" s="1">
        <v>6379268</v>
      </c>
      <c r="D1785" s="1" t="s">
        <v>253</v>
      </c>
      <c r="E1785" s="7">
        <v>57.577777777777783</v>
      </c>
      <c r="F1785" s="10">
        <v>1236.1600000000001</v>
      </c>
      <c r="G1785" s="10">
        <v>22</v>
      </c>
      <c r="H1785" s="11">
        <v>246</v>
      </c>
      <c r="I1785" s="11">
        <v>224</v>
      </c>
      <c r="J1785" s="9">
        <v>-10.181818181818182</v>
      </c>
      <c r="K1785" s="8">
        <v>7.2527371517056667E-5</v>
      </c>
      <c r="L1785" s="12">
        <v>7.3846050999184967E-4</v>
      </c>
      <c r="M1785" s="1" t="s">
        <v>28</v>
      </c>
      <c r="N1785" s="1">
        <v>4.9991758089326143E-3</v>
      </c>
      <c r="O1785" s="9">
        <v>5.0900699145495706E-2</v>
      </c>
      <c r="P1785" s="13">
        <v>0.61111111111111116</v>
      </c>
      <c r="Q1785" s="14" t="s">
        <v>897</v>
      </c>
      <c r="R1785" s="1" t="s">
        <v>898</v>
      </c>
      <c r="S1785" s="1" t="s">
        <v>899</v>
      </c>
      <c r="T1785" s="2" t="str" cm="1">
        <f t="array" ref="T1785">IFERROR(INDEX($AB$4:$AB$63,MATCH(C1785&amp;Q1785,$Z$4:$Z$63&amp;$Y$4:$Y$63,0)),"")</f>
        <v/>
      </c>
    </row>
    <row r="1786" spans="1:20" x14ac:dyDescent="0.25">
      <c r="A1786" s="1" t="s">
        <v>19</v>
      </c>
      <c r="B1786" s="1" t="s">
        <v>384</v>
      </c>
      <c r="C1786" s="1">
        <v>6327642</v>
      </c>
      <c r="D1786" s="1" t="s">
        <v>389</v>
      </c>
      <c r="E1786" s="7">
        <v>29.108139534883716</v>
      </c>
      <c r="F1786" s="10">
        <v>8252.2799999999988</v>
      </c>
      <c r="G1786" s="10">
        <v>296</v>
      </c>
      <c r="H1786" s="11">
        <v>331</v>
      </c>
      <c r="I1786" s="11">
        <v>35</v>
      </c>
      <c r="J1786" s="9">
        <v>-0.11824324324324324</v>
      </c>
      <c r="K1786" s="8">
        <v>4.8417371329178768E-4</v>
      </c>
      <c r="L1786" s="12">
        <v>5.7250270152745168E-5</v>
      </c>
      <c r="M1786" s="1" t="s">
        <v>28</v>
      </c>
      <c r="N1786" s="1">
        <v>1.1147835820806803E-2</v>
      </c>
      <c r="O1786" s="9">
        <v>1.318156262595399E-3</v>
      </c>
      <c r="P1786" s="13">
        <v>0.34418604651162793</v>
      </c>
      <c r="Q1786" s="14" t="s">
        <v>897</v>
      </c>
      <c r="R1786" s="1" t="s">
        <v>898</v>
      </c>
      <c r="S1786" s="1" t="s">
        <v>899</v>
      </c>
      <c r="T1786" s="2" t="str" cm="1">
        <f t="array" ref="T1786">IFERROR(INDEX($AB$4:$AB$63,MATCH(C1786&amp;Q1786,$Z$4:$Z$63&amp;$Y$4:$Y$63,0)),"")</f>
        <v/>
      </c>
    </row>
    <row r="1787" spans="1:20" x14ac:dyDescent="0.25">
      <c r="A1787" s="1" t="s">
        <v>19</v>
      </c>
      <c r="B1787" s="1" t="s">
        <v>820</v>
      </c>
      <c r="C1787" s="1">
        <v>6379496</v>
      </c>
      <c r="D1787" s="1" t="s">
        <v>848</v>
      </c>
      <c r="E1787" s="7">
        <v>73.238679245283009</v>
      </c>
      <c r="F1787" s="10">
        <v>18910.86</v>
      </c>
      <c r="G1787" s="10">
        <v>267</v>
      </c>
      <c r="H1787" s="11">
        <v>464</v>
      </c>
      <c r="I1787" s="11">
        <v>197</v>
      </c>
      <c r="J1787" s="9">
        <v>-0.73782771535580527</v>
      </c>
      <c r="K1787" s="8">
        <v>1.1095286766495001E-3</v>
      </c>
      <c r="L1787" s="12">
        <v>8.1864100861405071E-4</v>
      </c>
      <c r="M1787" s="1" t="s">
        <v>28</v>
      </c>
      <c r="N1787" s="1">
        <v>9.2465299451487647E-3</v>
      </c>
      <c r="O1787" s="9">
        <v>6.8223460643981526E-3</v>
      </c>
      <c r="P1787" s="13">
        <v>0.55974842767295596</v>
      </c>
      <c r="Q1787" s="14" t="s">
        <v>897</v>
      </c>
      <c r="R1787" s="1" t="s">
        <v>898</v>
      </c>
      <c r="S1787" s="1" t="s">
        <v>899</v>
      </c>
      <c r="T1787" s="2" t="str" cm="1">
        <f t="array" ref="T1787">IFERROR(INDEX($AB$4:$AB$63,MATCH(C1787&amp;Q1787,$Z$4:$Z$63&amp;$Y$4:$Y$63,0)),"")</f>
        <v/>
      </c>
    </row>
    <row r="1788" spans="1:20" x14ac:dyDescent="0.25">
      <c r="A1788" s="1" t="s">
        <v>31</v>
      </c>
      <c r="B1788" s="1" t="s">
        <v>208</v>
      </c>
      <c r="C1788" s="1">
        <v>6426563</v>
      </c>
      <c r="D1788" s="1" t="s">
        <v>211</v>
      </c>
      <c r="E1788" s="7">
        <v>19.091216216216218</v>
      </c>
      <c r="F1788" s="10">
        <v>11856.750000000002</v>
      </c>
      <c r="G1788" s="10">
        <v>633</v>
      </c>
      <c r="H1788" s="11">
        <v>1682</v>
      </c>
      <c r="I1788" s="11">
        <v>1049</v>
      </c>
      <c r="J1788" s="9">
        <v>-1.6571879936808847</v>
      </c>
      <c r="K1788" s="8">
        <v>6.9565340428007845E-4</v>
      </c>
      <c r="L1788" s="12">
        <v>1.1528284693361807E-3</v>
      </c>
      <c r="M1788" s="1" t="s">
        <v>28</v>
      </c>
      <c r="N1788" s="1">
        <v>0.27013864918714059</v>
      </c>
      <c r="O1788" s="9">
        <v>0.44767052606210184</v>
      </c>
      <c r="P1788" s="13">
        <v>0.71283783783783783</v>
      </c>
      <c r="Q1788" s="14" t="s">
        <v>897</v>
      </c>
      <c r="R1788" s="1" t="s">
        <v>898</v>
      </c>
      <c r="S1788" s="1" t="s">
        <v>899</v>
      </c>
      <c r="T1788" s="2" t="str" cm="1">
        <f t="array" ref="T1788">IFERROR(INDEX($AB$4:$AB$63,MATCH(C1788&amp;Q1788,$Z$4:$Z$63&amp;$Y$4:$Y$63,0)),"")</f>
        <v/>
      </c>
    </row>
    <row r="1789" spans="1:20" x14ac:dyDescent="0.25">
      <c r="A1789" s="1" t="s">
        <v>19</v>
      </c>
      <c r="B1789" s="1" t="s">
        <v>315</v>
      </c>
      <c r="C1789" s="1">
        <v>6385850</v>
      </c>
      <c r="D1789" s="1" t="s">
        <v>353</v>
      </c>
      <c r="E1789" s="7">
        <v>51.043611111111119</v>
      </c>
      <c r="F1789" s="10">
        <v>7350.2800000000007</v>
      </c>
      <c r="G1789" s="10">
        <v>144</v>
      </c>
      <c r="H1789" s="11">
        <v>54</v>
      </c>
      <c r="I1789" s="11">
        <v>-90</v>
      </c>
      <c r="J1789" s="9">
        <v>0.625</v>
      </c>
      <c r="K1789" s="8">
        <v>4.3125201293877112E-4</v>
      </c>
      <c r="L1789" s="12">
        <v>2.6953250808673193E-4</v>
      </c>
      <c r="M1789" s="1" t="s">
        <v>22</v>
      </c>
      <c r="N1789" s="1">
        <v>5.0031665093849022E-3</v>
      </c>
      <c r="O1789" s="9">
        <v>3.1269790683655639E-3</v>
      </c>
      <c r="P1789" s="13">
        <v>1</v>
      </c>
      <c r="Q1789" s="14" t="s">
        <v>897</v>
      </c>
      <c r="R1789" s="1" t="s">
        <v>898</v>
      </c>
      <c r="S1789" s="1" t="s">
        <v>899</v>
      </c>
      <c r="T1789" s="2" t="str" cm="1">
        <f t="array" ref="T1789">IFERROR(INDEX($AB$4:$AB$63,MATCH(C1789&amp;Q1789,$Z$4:$Z$63&amp;$Y$4:$Y$63,0)),"")</f>
        <v/>
      </c>
    </row>
    <row r="1790" spans="1:20" x14ac:dyDescent="0.25">
      <c r="A1790" s="1" t="s">
        <v>19</v>
      </c>
      <c r="B1790" s="1" t="s">
        <v>820</v>
      </c>
      <c r="C1790" s="1">
        <v>6370976</v>
      </c>
      <c r="D1790" s="1" t="s">
        <v>838</v>
      </c>
      <c r="E1790" s="7">
        <v>5.4918287037037041</v>
      </c>
      <c r="F1790" s="10">
        <v>15797.560000000003</v>
      </c>
      <c r="G1790" s="10">
        <v>2904</v>
      </c>
      <c r="H1790" s="11">
        <v>4606</v>
      </c>
      <c r="I1790" s="11">
        <v>1702</v>
      </c>
      <c r="J1790" s="9">
        <v>-0.58608815426997241</v>
      </c>
      <c r="K1790" s="8">
        <v>9.2686667032018015E-4</v>
      </c>
      <c r="L1790" s="12">
        <v>5.4322557606230944E-4</v>
      </c>
      <c r="M1790" s="1" t="s">
        <v>28</v>
      </c>
      <c r="N1790" s="1">
        <v>7.7242712177174556E-3</v>
      </c>
      <c r="O1790" s="9">
        <v>4.527103861072696E-3</v>
      </c>
      <c r="P1790" s="13">
        <v>0.84027777777777779</v>
      </c>
      <c r="Q1790" s="14" t="s">
        <v>897</v>
      </c>
      <c r="R1790" s="1" t="s">
        <v>898</v>
      </c>
      <c r="S1790" s="1" t="s">
        <v>899</v>
      </c>
      <c r="T1790" s="2" t="str" cm="1">
        <f t="array" ref="T1790">IFERROR(INDEX($AB$4:$AB$63,MATCH(C1790&amp;Q1790,$Z$4:$Z$63&amp;$Y$4:$Y$63,0)),"")</f>
        <v/>
      </c>
    </row>
    <row r="1791" spans="1:20" x14ac:dyDescent="0.25">
      <c r="A1791" s="1" t="s">
        <v>31</v>
      </c>
      <c r="B1791" s="1" t="s">
        <v>438</v>
      </c>
      <c r="C1791" s="1">
        <v>6426579</v>
      </c>
      <c r="D1791" s="1" t="s">
        <v>469</v>
      </c>
      <c r="E1791" s="7">
        <v>53.250529100529093</v>
      </c>
      <c r="F1791" s="10">
        <v>6120.85</v>
      </c>
      <c r="G1791" s="10">
        <v>123</v>
      </c>
      <c r="H1791" s="11">
        <v>934</v>
      </c>
      <c r="I1791" s="11">
        <v>811</v>
      </c>
      <c r="J1791" s="9">
        <v>-6.5934959349593498</v>
      </c>
      <c r="K1791" s="8">
        <v>3.5911950067157676E-4</v>
      </c>
      <c r="L1791" s="12">
        <v>2.3678529678426729E-3</v>
      </c>
      <c r="M1791" s="1" t="s">
        <v>28</v>
      </c>
      <c r="N1791" s="1">
        <v>9.7843674618281248E-3</v>
      </c>
      <c r="O1791" s="9">
        <v>6.451318708571227E-2</v>
      </c>
      <c r="P1791" s="13">
        <v>0.65079365079365081</v>
      </c>
      <c r="Q1791" s="14" t="s">
        <v>897</v>
      </c>
      <c r="R1791" s="1" t="s">
        <v>898</v>
      </c>
      <c r="S1791" s="1" t="s">
        <v>899</v>
      </c>
      <c r="T1791" s="2" t="str" cm="1">
        <f t="array" ref="T1791">IFERROR(INDEX($AB$4:$AB$63,MATCH(C1791&amp;Q1791,$Z$4:$Z$63&amp;$Y$4:$Y$63,0)),"")</f>
        <v/>
      </c>
    </row>
    <row r="1792" spans="1:20" x14ac:dyDescent="0.25">
      <c r="A1792" s="1" t="s">
        <v>31</v>
      </c>
      <c r="B1792" s="1" t="s">
        <v>150</v>
      </c>
      <c r="C1792" s="1">
        <v>6427578</v>
      </c>
      <c r="D1792" s="1" t="s">
        <v>174</v>
      </c>
      <c r="E1792" s="7">
        <v>18.246443636363637</v>
      </c>
      <c r="F1792" s="10">
        <v>25088.86</v>
      </c>
      <c r="G1792" s="10">
        <v>1375</v>
      </c>
      <c r="H1792" s="11">
        <v>4885</v>
      </c>
      <c r="I1792" s="11">
        <v>3510</v>
      </c>
      <c r="J1792" s="9">
        <v>-2.5527272727272727</v>
      </c>
      <c r="K1792" s="8">
        <v>1.4720012540119583E-3</v>
      </c>
      <c r="L1792" s="12">
        <v>3.7576177466050716E-3</v>
      </c>
      <c r="M1792" s="1" t="s">
        <v>28</v>
      </c>
      <c r="N1792" s="1">
        <v>0.10740324984723562</v>
      </c>
      <c r="O1792" s="9">
        <v>0.27417120506457965</v>
      </c>
      <c r="P1792" s="13">
        <v>1</v>
      </c>
      <c r="Q1792" s="14" t="s">
        <v>897</v>
      </c>
      <c r="R1792" s="1" t="s">
        <v>898</v>
      </c>
      <c r="S1792" s="1" t="s">
        <v>899</v>
      </c>
      <c r="T1792" s="2" cm="1">
        <f t="array" ref="T1792">IFERROR(INDEX($AB$4:$AB$63,MATCH(C1792&amp;Q1792,$Z$4:$Z$63&amp;$Y$4:$Y$63,0)),"")</f>
        <v>13</v>
      </c>
    </row>
    <row r="1793" spans="1:20" x14ac:dyDescent="0.25">
      <c r="A1793" s="1" t="s">
        <v>19</v>
      </c>
      <c r="B1793" s="1" t="s">
        <v>233</v>
      </c>
      <c r="C1793" s="1">
        <v>6379270</v>
      </c>
      <c r="D1793" s="1" t="s">
        <v>254</v>
      </c>
      <c r="E1793" s="7">
        <v>77.293243243243239</v>
      </c>
      <c r="F1793" s="10">
        <v>3786.68</v>
      </c>
      <c r="G1793" s="10">
        <v>50</v>
      </c>
      <c r="H1793" s="11">
        <v>153</v>
      </c>
      <c r="I1793" s="11">
        <v>103</v>
      </c>
      <c r="J1793" s="9">
        <v>-2.06</v>
      </c>
      <c r="K1793" s="8">
        <v>2.2217022648864882E-4</v>
      </c>
      <c r="L1793" s="12">
        <v>4.576706665666166E-4</v>
      </c>
      <c r="M1793" s="1" t="s">
        <v>28</v>
      </c>
      <c r="N1793" s="1">
        <v>1.5313777384941229E-2</v>
      </c>
      <c r="O1793" s="9">
        <v>3.1546381412978934E-2</v>
      </c>
      <c r="P1793" s="13">
        <v>0.67567567567567566</v>
      </c>
      <c r="Q1793" s="14" t="s">
        <v>897</v>
      </c>
      <c r="R1793" s="1" t="s">
        <v>898</v>
      </c>
      <c r="S1793" s="1" t="s">
        <v>899</v>
      </c>
      <c r="T1793" s="2" t="str" cm="1">
        <f t="array" ref="T1793">IFERROR(INDEX($AB$4:$AB$63,MATCH(C1793&amp;Q1793,$Z$4:$Z$63&amp;$Y$4:$Y$63,0)),"")</f>
        <v/>
      </c>
    </row>
    <row r="1794" spans="1:20" x14ac:dyDescent="0.25">
      <c r="A1794" s="1" t="s">
        <v>19</v>
      </c>
      <c r="B1794" s="1" t="s">
        <v>603</v>
      </c>
      <c r="C1794" s="1">
        <v>6371136</v>
      </c>
      <c r="D1794" s="1" t="s">
        <v>611</v>
      </c>
      <c r="E1794" s="7">
        <v>5.3408484290246658</v>
      </c>
      <c r="F1794" s="10">
        <v>43294.510000000009</v>
      </c>
      <c r="G1794" s="10">
        <v>8167</v>
      </c>
      <c r="H1794" s="11">
        <v>4986</v>
      </c>
      <c r="I1794" s="11">
        <v>-3181</v>
      </c>
      <c r="J1794" s="9">
        <v>0.38949430635484267</v>
      </c>
      <c r="K1794" s="8">
        <v>2.5401541963976553E-3</v>
      </c>
      <c r="L1794" s="12">
        <v>9.8937559676024757E-4</v>
      </c>
      <c r="M1794" s="1" t="s">
        <v>22</v>
      </c>
      <c r="N1794" s="1">
        <v>4.5963214191979011E-2</v>
      </c>
      <c r="O1794" s="9">
        <v>1.7902410229543926E-2</v>
      </c>
      <c r="P1794" s="13">
        <v>0.83584075324941154</v>
      </c>
      <c r="Q1794" s="14" t="s">
        <v>897</v>
      </c>
      <c r="R1794" s="1" t="s">
        <v>898</v>
      </c>
      <c r="S1794" s="1" t="s">
        <v>899</v>
      </c>
      <c r="T1794" s="2" t="str" cm="1">
        <f t="array" ref="T1794">IFERROR(INDEX($AB$4:$AB$63,MATCH(C1794&amp;Q1794,$Z$4:$Z$63&amp;$Y$4:$Y$63,0)),"")</f>
        <v/>
      </c>
    </row>
    <row r="1795" spans="1:20" x14ac:dyDescent="0.25">
      <c r="A1795" s="1" t="s">
        <v>19</v>
      </c>
      <c r="B1795" s="1" t="s">
        <v>665</v>
      </c>
      <c r="C1795" s="1">
        <v>6378833</v>
      </c>
      <c r="D1795" s="1" t="s">
        <v>668</v>
      </c>
      <c r="E1795" s="7">
        <v>28.820059241706161</v>
      </c>
      <c r="F1795" s="10">
        <v>11656.37</v>
      </c>
      <c r="G1795" s="10">
        <v>420</v>
      </c>
      <c r="H1795" s="11">
        <v>252</v>
      </c>
      <c r="I1795" s="11">
        <v>-168</v>
      </c>
      <c r="J1795" s="9">
        <v>0.4</v>
      </c>
      <c r="K1795" s="8">
        <v>6.8389680747659993E-4</v>
      </c>
      <c r="L1795" s="12">
        <v>2.7355872299063998E-4</v>
      </c>
      <c r="M1795" s="1" t="s">
        <v>22</v>
      </c>
      <c r="N1795" s="1">
        <v>5.7804514768173117E-2</v>
      </c>
      <c r="O1795" s="9">
        <v>2.3121805907269248E-2</v>
      </c>
      <c r="P1795" s="13">
        <v>0.49763033175355448</v>
      </c>
      <c r="Q1795" s="14" t="s">
        <v>897</v>
      </c>
      <c r="R1795" s="1" t="s">
        <v>898</v>
      </c>
      <c r="S1795" s="1" t="s">
        <v>899</v>
      </c>
      <c r="T1795" s="2" t="str" cm="1">
        <f t="array" ref="T1795">IFERROR(INDEX($AB$4:$AB$63,MATCH(C1795&amp;Q1795,$Z$4:$Z$63&amp;$Y$4:$Y$63,0)),"")</f>
        <v/>
      </c>
    </row>
    <row r="1796" spans="1:20" x14ac:dyDescent="0.25">
      <c r="A1796" s="1" t="s">
        <v>31</v>
      </c>
      <c r="B1796" s="1" t="s">
        <v>438</v>
      </c>
      <c r="C1796" s="1">
        <v>6425708</v>
      </c>
      <c r="D1796" s="1" t="s">
        <v>492</v>
      </c>
      <c r="E1796" s="7">
        <v>10.173374932175797</v>
      </c>
      <c r="F1796" s="10">
        <v>30380.6</v>
      </c>
      <c r="G1796" s="10">
        <v>3044</v>
      </c>
      <c r="H1796" s="11">
        <v>3442</v>
      </c>
      <c r="I1796" s="11">
        <v>398</v>
      </c>
      <c r="J1796" s="9">
        <v>-0.13074901445466491</v>
      </c>
      <c r="K1796" s="8">
        <v>1.7824756205597103E-3</v>
      </c>
      <c r="L1796" s="12">
        <v>2.3305693067764938E-4</v>
      </c>
      <c r="M1796" s="1" t="s">
        <v>28</v>
      </c>
      <c r="N1796" s="1">
        <v>4.8564325887877582E-2</v>
      </c>
      <c r="O1796" s="9">
        <v>6.3497377474951633E-3</v>
      </c>
      <c r="P1796" s="13">
        <v>0.82582745523602819</v>
      </c>
      <c r="Q1796" s="14" t="s">
        <v>897</v>
      </c>
      <c r="R1796" s="1" t="s">
        <v>898</v>
      </c>
      <c r="S1796" s="1" t="s">
        <v>899</v>
      </c>
      <c r="T1796" s="2" t="str" cm="1">
        <f t="array" ref="T1796">IFERROR(INDEX($AB$4:$AB$63,MATCH(C1796&amp;Q1796,$Z$4:$Z$63&amp;$Y$4:$Y$63,0)),"")</f>
        <v/>
      </c>
    </row>
    <row r="1797" spans="1:20" x14ac:dyDescent="0.25">
      <c r="A1797" s="1" t="s">
        <v>19</v>
      </c>
      <c r="B1797" s="1" t="s">
        <v>233</v>
      </c>
      <c r="C1797" s="1">
        <v>6426519</v>
      </c>
      <c r="D1797" s="1" t="s">
        <v>234</v>
      </c>
      <c r="E1797" s="7">
        <v>45.237213114754098</v>
      </c>
      <c r="F1797" s="10">
        <v>5232.1399999999994</v>
      </c>
      <c r="G1797" s="10">
        <v>116</v>
      </c>
      <c r="H1797" s="11">
        <v>375</v>
      </c>
      <c r="I1797" s="11">
        <v>259</v>
      </c>
      <c r="J1797" s="9">
        <v>-2.2327586206896552</v>
      </c>
      <c r="K1797" s="8">
        <v>3.0697754466189881E-4</v>
      </c>
      <c r="L1797" s="12">
        <v>6.854067592019982E-4</v>
      </c>
      <c r="M1797" s="1" t="s">
        <v>28</v>
      </c>
      <c r="N1797" s="1">
        <v>2.1159386905375263E-2</v>
      </c>
      <c r="O1797" s="9">
        <v>4.7243803521484426E-2</v>
      </c>
      <c r="P1797" s="13">
        <v>0.95081967213114749</v>
      </c>
      <c r="Q1797" s="14" t="s">
        <v>897</v>
      </c>
      <c r="R1797" s="1" t="s">
        <v>898</v>
      </c>
      <c r="S1797" s="1" t="s">
        <v>899</v>
      </c>
      <c r="T1797" s="2" t="str" cm="1">
        <f t="array" ref="T1797">IFERROR(INDEX($AB$4:$AB$63,MATCH(C1797&amp;Q1797,$Z$4:$Z$63&amp;$Y$4:$Y$63,0)),"")</f>
        <v/>
      </c>
    </row>
    <row r="1798" spans="1:20" x14ac:dyDescent="0.25">
      <c r="A1798" s="1" t="s">
        <v>19</v>
      </c>
      <c r="B1798" s="1" t="s">
        <v>66</v>
      </c>
      <c r="C1798" s="1">
        <v>6327954</v>
      </c>
      <c r="D1798" s="1" t="s">
        <v>68</v>
      </c>
      <c r="E1798" s="7">
        <v>10.606323699421967</v>
      </c>
      <c r="F1798" s="10">
        <v>48171.420000000006</v>
      </c>
      <c r="G1798" s="10">
        <v>4572</v>
      </c>
      <c r="H1798" s="11">
        <v>3655</v>
      </c>
      <c r="I1798" s="11">
        <v>-917</v>
      </c>
      <c r="J1798" s="9">
        <v>0.20056867891513561</v>
      </c>
      <c r="K1798" s="8">
        <v>2.8262898612187535E-3</v>
      </c>
      <c r="L1798" s="12">
        <v>5.6686522369588739E-4</v>
      </c>
      <c r="M1798" s="1" t="s">
        <v>22</v>
      </c>
      <c r="N1798" s="1">
        <v>7.5712749611895197E-2</v>
      </c>
      <c r="O1798" s="9">
        <v>1.5185606166690267E-2</v>
      </c>
      <c r="P1798" s="13">
        <v>0.88092485549132948</v>
      </c>
      <c r="Q1798" s="14" t="s">
        <v>897</v>
      </c>
      <c r="R1798" s="1" t="s">
        <v>898</v>
      </c>
      <c r="S1798" s="1" t="s">
        <v>899</v>
      </c>
      <c r="T1798" s="2" t="str" cm="1">
        <f t="array" ref="T1798">IFERROR(INDEX($AB$4:$AB$63,MATCH(C1798&amp;Q1798,$Z$4:$Z$63&amp;$Y$4:$Y$63,0)),"")</f>
        <v/>
      </c>
    </row>
    <row r="1799" spans="1:20" x14ac:dyDescent="0.25">
      <c r="A1799" s="1" t="s">
        <v>19</v>
      </c>
      <c r="B1799" s="1" t="s">
        <v>409</v>
      </c>
      <c r="C1799" s="1">
        <v>6371102</v>
      </c>
      <c r="D1799" s="1" t="s">
        <v>417</v>
      </c>
      <c r="E1799" s="7">
        <v>5.3608346253229948</v>
      </c>
      <c r="F1799" s="10">
        <v>37467.059999999983</v>
      </c>
      <c r="G1799" s="10">
        <v>7020</v>
      </c>
      <c r="H1799" s="11">
        <v>5288</v>
      </c>
      <c r="I1799" s="11">
        <v>-1732</v>
      </c>
      <c r="J1799" s="9">
        <v>0.24672364672364672</v>
      </c>
      <c r="K1799" s="8">
        <v>2.1982489162178454E-3</v>
      </c>
      <c r="L1799" s="12">
        <v>5.4235998901557101E-4</v>
      </c>
      <c r="M1799" s="1" t="s">
        <v>22</v>
      </c>
      <c r="N1799" s="1">
        <v>4.4038550660437319E-2</v>
      </c>
      <c r="O1799" s="9">
        <v>1.0865351815367156E-2</v>
      </c>
      <c r="P1799" s="13">
        <v>0.90697674418604646</v>
      </c>
      <c r="Q1799" s="14" t="s">
        <v>897</v>
      </c>
      <c r="R1799" s="1" t="s">
        <v>898</v>
      </c>
      <c r="S1799" s="1" t="s">
        <v>899</v>
      </c>
      <c r="T1799" s="2" t="str" cm="1">
        <f t="array" ref="T1799">IFERROR(INDEX($AB$4:$AB$63,MATCH(C1799&amp;Q1799,$Z$4:$Z$63&amp;$Y$4:$Y$63,0)),"")</f>
        <v/>
      </c>
    </row>
    <row r="1800" spans="1:20" x14ac:dyDescent="0.25">
      <c r="A1800" s="1" t="s">
        <v>19</v>
      </c>
      <c r="B1800" s="1" t="s">
        <v>746</v>
      </c>
      <c r="C1800" s="1">
        <v>6378883</v>
      </c>
      <c r="D1800" s="1" t="s">
        <v>753</v>
      </c>
      <c r="E1800" s="7">
        <v>34.915616438356167</v>
      </c>
      <c r="F1800" s="10">
        <v>4068</v>
      </c>
      <c r="G1800" s="10">
        <v>120</v>
      </c>
      <c r="H1800" s="11">
        <v>386</v>
      </c>
      <c r="I1800" s="11">
        <v>266</v>
      </c>
      <c r="J1800" s="9">
        <v>-2.2166666666666668</v>
      </c>
      <c r="K1800" s="8">
        <v>2.3867569516194224E-4</v>
      </c>
      <c r="L1800" s="12">
        <v>5.2906445760897197E-4</v>
      </c>
      <c r="M1800" s="1" t="s">
        <v>28</v>
      </c>
      <c r="N1800" s="1">
        <v>3.9914009838057747E-3</v>
      </c>
      <c r="O1800" s="9">
        <v>8.8476055141028017E-3</v>
      </c>
      <c r="P1800" s="13">
        <v>0.54794520547945202</v>
      </c>
      <c r="Q1800" s="14" t="s">
        <v>897</v>
      </c>
      <c r="R1800" s="1" t="s">
        <v>898</v>
      </c>
      <c r="S1800" s="1" t="s">
        <v>899</v>
      </c>
      <c r="T1800" s="2" t="str" cm="1">
        <f t="array" ref="T1800">IFERROR(INDEX($AB$4:$AB$63,MATCH(C1800&amp;Q1800,$Z$4:$Z$63&amp;$Y$4:$Y$63,0)),"")</f>
        <v/>
      </c>
    </row>
    <row r="1801" spans="1:20" x14ac:dyDescent="0.25">
      <c r="A1801" s="1" t="s">
        <v>31</v>
      </c>
      <c r="B1801" s="1" t="s">
        <v>409</v>
      </c>
      <c r="C1801" s="1">
        <v>6425620</v>
      </c>
      <c r="D1801" s="1" t="s">
        <v>433</v>
      </c>
      <c r="E1801" s="7">
        <v>5.3280805484147375</v>
      </c>
      <c r="F1801" s="10">
        <v>45992.959999999992</v>
      </c>
      <c r="G1801" s="10">
        <v>8656</v>
      </c>
      <c r="H1801" s="11">
        <v>8549</v>
      </c>
      <c r="I1801" s="11">
        <v>-107</v>
      </c>
      <c r="J1801" s="9">
        <v>1.2361367837338263E-2</v>
      </c>
      <c r="K1801" s="8">
        <v>2.6984763275701576E-3</v>
      </c>
      <c r="L1801" s="12">
        <v>3.3356858485444419E-5</v>
      </c>
      <c r="M1801" s="1" t="s">
        <v>22</v>
      </c>
      <c r="N1801" s="1">
        <v>5.4059840803721129E-2</v>
      </c>
      <c r="O1801" s="9">
        <v>6.6825357740274503E-4</v>
      </c>
      <c r="P1801" s="13">
        <v>0.92716366752356472</v>
      </c>
      <c r="Q1801" s="14" t="s">
        <v>897</v>
      </c>
      <c r="R1801" s="1" t="s">
        <v>898</v>
      </c>
      <c r="S1801" s="1" t="s">
        <v>899</v>
      </c>
      <c r="T1801" s="2" t="str" cm="1">
        <f t="array" ref="T1801">IFERROR(INDEX($AB$4:$AB$63,MATCH(C1801&amp;Q1801,$Z$4:$Z$63&amp;$Y$4:$Y$63,0)),"")</f>
        <v/>
      </c>
    </row>
    <row r="1802" spans="1:20" x14ac:dyDescent="0.25">
      <c r="A1802" s="1" t="s">
        <v>31</v>
      </c>
      <c r="B1802" s="1" t="s">
        <v>665</v>
      </c>
      <c r="C1802" s="1">
        <v>6427558</v>
      </c>
      <c r="D1802" s="1" t="s">
        <v>671</v>
      </c>
      <c r="E1802" s="7">
        <v>28.67460078534031</v>
      </c>
      <c r="F1802" s="10">
        <v>40718.549999999996</v>
      </c>
      <c r="G1802" s="10">
        <v>1424</v>
      </c>
      <c r="H1802" s="11">
        <v>2571</v>
      </c>
      <c r="I1802" s="11">
        <v>1147</v>
      </c>
      <c r="J1802" s="9">
        <v>-0.8054775280898876</v>
      </c>
      <c r="K1802" s="8">
        <v>2.3890187382586778E-3</v>
      </c>
      <c r="L1802" s="12">
        <v>1.924300907853022E-3</v>
      </c>
      <c r="M1802" s="1" t="s">
        <v>28</v>
      </c>
      <c r="N1802" s="1">
        <v>0.20192530134283615</v>
      </c>
      <c r="O1802" s="9">
        <v>0.16264629258443333</v>
      </c>
      <c r="P1802" s="13">
        <v>0.93193717277486909</v>
      </c>
      <c r="Q1802" s="14" t="s">
        <v>897</v>
      </c>
      <c r="R1802" s="1" t="s">
        <v>898</v>
      </c>
      <c r="S1802" s="1" t="s">
        <v>899</v>
      </c>
      <c r="T1802" s="2" t="str" cm="1">
        <f t="array" ref="T1802">IFERROR(INDEX($AB$4:$AB$63,MATCH(C1802&amp;Q1802,$Z$4:$Z$63&amp;$Y$4:$Y$63,0)),"")</f>
        <v/>
      </c>
    </row>
    <row r="1803" spans="1:20" x14ac:dyDescent="0.25">
      <c r="A1803" s="1" t="s">
        <v>19</v>
      </c>
      <c r="B1803" s="1" t="s">
        <v>233</v>
      </c>
      <c r="C1803" s="1">
        <v>6213754</v>
      </c>
      <c r="D1803" s="1" t="s">
        <v>237</v>
      </c>
      <c r="E1803" s="7">
        <v>76.842321428571424</v>
      </c>
      <c r="F1803" s="10">
        <v>3043.32</v>
      </c>
      <c r="G1803" s="10">
        <v>42</v>
      </c>
      <c r="H1803" s="11">
        <v>147</v>
      </c>
      <c r="I1803" s="11">
        <v>105</v>
      </c>
      <c r="J1803" s="9">
        <v>-2.5</v>
      </c>
      <c r="K1803" s="8">
        <v>1.7855617418885007E-4</v>
      </c>
      <c r="L1803" s="12">
        <v>4.4639043547212517E-4</v>
      </c>
      <c r="M1803" s="1" t="s">
        <v>28</v>
      </c>
      <c r="N1803" s="1">
        <v>1.2307542488707614E-2</v>
      </c>
      <c r="O1803" s="9">
        <v>3.0768856221769034E-2</v>
      </c>
      <c r="P1803" s="13">
        <v>0.375</v>
      </c>
      <c r="Q1803" s="14" t="s">
        <v>897</v>
      </c>
      <c r="R1803" s="1" t="s">
        <v>898</v>
      </c>
      <c r="S1803" s="1" t="s">
        <v>899</v>
      </c>
      <c r="T1803" s="2" t="str" cm="1">
        <f t="array" ref="T1803">IFERROR(INDEX($AB$4:$AB$63,MATCH(C1803&amp;Q1803,$Z$4:$Z$63&amp;$Y$4:$Y$63,0)),"")</f>
        <v/>
      </c>
    </row>
    <row r="1804" spans="1:20" x14ac:dyDescent="0.25">
      <c r="A1804" s="1" t="s">
        <v>19</v>
      </c>
      <c r="B1804" s="1" t="s">
        <v>409</v>
      </c>
      <c r="C1804" s="1">
        <v>6327645</v>
      </c>
      <c r="D1804" s="1" t="s">
        <v>413</v>
      </c>
      <c r="E1804" s="7">
        <v>5.3656448763250877</v>
      </c>
      <c r="F1804" s="10">
        <v>52431.939999999988</v>
      </c>
      <c r="G1804" s="10">
        <v>9828</v>
      </c>
      <c r="H1804" s="11">
        <v>7490</v>
      </c>
      <c r="I1804" s="11">
        <v>-2338</v>
      </c>
      <c r="J1804" s="9">
        <v>0.2378917378917379</v>
      </c>
      <c r="K1804" s="8">
        <v>3.0762609951300989E-3</v>
      </c>
      <c r="L1804" s="12">
        <v>7.3181707434006628E-4</v>
      </c>
      <c r="M1804" s="1" t="s">
        <v>22</v>
      </c>
      <c r="N1804" s="1">
        <v>6.162817808269478E-2</v>
      </c>
      <c r="O1804" s="9">
        <v>1.4660834387193773E-2</v>
      </c>
      <c r="P1804" s="13">
        <v>0.86819787985865726</v>
      </c>
      <c r="Q1804" s="1" t="s">
        <v>897</v>
      </c>
      <c r="R1804" s="1" t="s">
        <v>898</v>
      </c>
      <c r="S1804" s="1" t="s">
        <v>899</v>
      </c>
      <c r="T1804" s="2" t="str" cm="1">
        <f t="array" ref="T1804">IFERROR(INDEX($AB$4:$AB$63,MATCH(C1804&amp;Q1804,$Z$4:$Z$63&amp;$Y$4:$Y$63,0)),"")</f>
        <v/>
      </c>
    </row>
    <row r="1805" spans="1:20" x14ac:dyDescent="0.25">
      <c r="A1805" s="1" t="s">
        <v>19</v>
      </c>
      <c r="B1805" s="1" t="s">
        <v>820</v>
      </c>
      <c r="C1805" s="1">
        <v>6332743</v>
      </c>
      <c r="D1805" s="1" t="s">
        <v>830</v>
      </c>
      <c r="E1805" s="7">
        <v>75.91355263157898</v>
      </c>
      <c r="F1805" s="10">
        <v>-32035.820000000007</v>
      </c>
      <c r="G1805" s="10">
        <v>-490</v>
      </c>
      <c r="H1805" s="11">
        <v>1530</v>
      </c>
      <c r="I1805" s="11">
        <v>2020</v>
      </c>
      <c r="J1805" s="9">
        <v>4.1224489795918364</v>
      </c>
      <c r="K1805" s="8">
        <v>-1.879589874282904E-3</v>
      </c>
      <c r="L1805" s="12">
        <v>7.7485133592887058E-3</v>
      </c>
      <c r="M1805" s="1" t="s">
        <v>28</v>
      </c>
      <c r="N1805" s="1">
        <v>-1.5664024213991101E-2</v>
      </c>
      <c r="O1805" s="9">
        <v>6.4574140637269434E-2</v>
      </c>
      <c r="P1805" s="13">
        <v>3.2236842105263159</v>
      </c>
      <c r="Q1805" s="14" t="s">
        <v>897</v>
      </c>
      <c r="R1805" s="1" t="s">
        <v>898</v>
      </c>
      <c r="S1805" s="1" t="s">
        <v>899</v>
      </c>
      <c r="T1805" s="2" cm="1">
        <f t="array" ref="T1805">IFERROR(INDEX($AB$4:$AB$63,MATCH(C1805&amp;Q1805,$Z$4:$Z$63&amp;$Y$4:$Y$63,0)),"")</f>
        <v>1</v>
      </c>
    </row>
    <row r="1806" spans="1:20" x14ac:dyDescent="0.25">
      <c r="A1806" s="1" t="s">
        <v>19</v>
      </c>
      <c r="B1806" s="1" t="s">
        <v>384</v>
      </c>
      <c r="C1806" s="1">
        <v>6385797</v>
      </c>
      <c r="D1806" s="1" t="s">
        <v>395</v>
      </c>
      <c r="E1806" s="7">
        <v>29.029663865546222</v>
      </c>
      <c r="F1806" s="10">
        <v>3094.1400000000003</v>
      </c>
      <c r="G1806" s="10">
        <v>111</v>
      </c>
      <c r="H1806" s="11">
        <v>689</v>
      </c>
      <c r="I1806" s="11">
        <v>578</v>
      </c>
      <c r="J1806" s="9">
        <v>-5.2072072072072073</v>
      </c>
      <c r="K1806" s="8">
        <v>1.815378602331298E-4</v>
      </c>
      <c r="L1806" s="12">
        <v>9.4530525418692814E-4</v>
      </c>
      <c r="M1806" s="1" t="s">
        <v>28</v>
      </c>
      <c r="N1806" s="1">
        <v>4.1798102738384024E-3</v>
      </c>
      <c r="O1806" s="9">
        <v>2.1765138182690061E-2</v>
      </c>
      <c r="P1806" s="13">
        <v>0.31092436974789917</v>
      </c>
      <c r="Q1806" s="1" t="s">
        <v>897</v>
      </c>
      <c r="R1806" s="1" t="s">
        <v>898</v>
      </c>
      <c r="S1806" s="1" t="s">
        <v>899</v>
      </c>
      <c r="T1806" s="2" t="str" cm="1">
        <f t="array" ref="T1806">IFERROR(INDEX($AB$4:$AB$63,MATCH(C1806&amp;Q1806,$Z$4:$Z$63&amp;$Y$4:$Y$63,0)),"")</f>
        <v/>
      </c>
    </row>
    <row r="1807" spans="1:20" x14ac:dyDescent="0.25">
      <c r="A1807" s="1" t="s">
        <v>31</v>
      </c>
      <c r="B1807" s="1" t="s">
        <v>438</v>
      </c>
      <c r="C1807" s="1">
        <v>6425706</v>
      </c>
      <c r="D1807" s="1" t="s">
        <v>491</v>
      </c>
      <c r="E1807" s="7">
        <v>10.264703353396387</v>
      </c>
      <c r="F1807" s="10">
        <v>23875.699999999997</v>
      </c>
      <c r="G1807" s="10">
        <v>2326</v>
      </c>
      <c r="H1807" s="11">
        <v>3553</v>
      </c>
      <c r="I1807" s="11">
        <v>1227</v>
      </c>
      <c r="J1807" s="9">
        <v>-0.52751504729148757</v>
      </c>
      <c r="K1807" s="8">
        <v>1.4008233271823952E-3</v>
      </c>
      <c r="L1807" s="12">
        <v>7.3895538368564013E-4</v>
      </c>
      <c r="M1807" s="1" t="s">
        <v>28</v>
      </c>
      <c r="N1807" s="1">
        <v>3.8166042658841451E-2</v>
      </c>
      <c r="O1807" s="9">
        <v>2.0133161798107681E-2</v>
      </c>
      <c r="P1807" s="13">
        <v>1</v>
      </c>
      <c r="Q1807" s="1" t="s">
        <v>897</v>
      </c>
      <c r="R1807" s="1" t="s">
        <v>898</v>
      </c>
      <c r="S1807" s="1" t="s">
        <v>899</v>
      </c>
      <c r="T1807" s="2" t="str" cm="1">
        <f t="array" ref="T1807">IFERROR(INDEX($AB$4:$AB$63,MATCH(C1807&amp;Q1807,$Z$4:$Z$63&amp;$Y$4:$Y$63,0)),"")</f>
        <v/>
      </c>
    </row>
    <row r="1808" spans="1:20" x14ac:dyDescent="0.25">
      <c r="A1808" s="1" t="s">
        <v>19</v>
      </c>
      <c r="B1808" s="1" t="s">
        <v>358</v>
      </c>
      <c r="C1808" s="1">
        <v>6332802</v>
      </c>
      <c r="D1808" s="1" t="s">
        <v>365</v>
      </c>
      <c r="E1808" s="7">
        <v>85.891953125000001</v>
      </c>
      <c r="F1808" s="10">
        <v>26174.2</v>
      </c>
      <c r="G1808" s="10">
        <v>312</v>
      </c>
      <c r="H1808" s="11">
        <v>146</v>
      </c>
      <c r="I1808" s="11">
        <v>-166</v>
      </c>
      <c r="J1808" s="9">
        <v>0.53205128205128205</v>
      </c>
      <c r="K1808" s="8">
        <v>1.5356797886695449E-3</v>
      </c>
      <c r="L1808" s="12">
        <v>8.1706040038187326E-4</v>
      </c>
      <c r="M1808" s="1" t="s">
        <v>22</v>
      </c>
      <c r="N1808" s="1">
        <v>0.16147024026395684</v>
      </c>
      <c r="O1808" s="9">
        <v>8.5910448345566784E-2</v>
      </c>
      <c r="P1808" s="13">
        <v>0.609375</v>
      </c>
      <c r="Q1808" s="1" t="s">
        <v>897</v>
      </c>
      <c r="R1808" s="1" t="s">
        <v>898</v>
      </c>
      <c r="S1808" s="1" t="s">
        <v>899</v>
      </c>
      <c r="T1808" s="2" t="str" cm="1">
        <f t="array" ref="T1808">IFERROR(INDEX($AB$4:$AB$63,MATCH(C1808&amp;Q1808,$Z$4:$Z$63&amp;$Y$4:$Y$63,0)),"")</f>
        <v/>
      </c>
    </row>
    <row r="1809" spans="1:20" x14ac:dyDescent="0.25">
      <c r="A1809" s="1" t="s">
        <v>19</v>
      </c>
      <c r="B1809" s="1" t="s">
        <v>384</v>
      </c>
      <c r="C1809" s="1">
        <v>6327639</v>
      </c>
      <c r="D1809" s="1" t="s">
        <v>388</v>
      </c>
      <c r="E1809" s="7">
        <v>19.221929824561396</v>
      </c>
      <c r="F1809" s="10">
        <v>5661.8</v>
      </c>
      <c r="G1809" s="10">
        <v>304</v>
      </c>
      <c r="H1809" s="11">
        <v>748</v>
      </c>
      <c r="I1809" s="11">
        <v>444</v>
      </c>
      <c r="J1809" s="9">
        <v>-1.4605263157894737</v>
      </c>
      <c r="K1809" s="8">
        <v>3.3218634485444556E-4</v>
      </c>
      <c r="L1809" s="12">
        <v>4.8516689840583495E-4</v>
      </c>
      <c r="M1809" s="1" t="s">
        <v>28</v>
      </c>
      <c r="N1809" s="1">
        <v>7.6484095123098067E-3</v>
      </c>
      <c r="O1809" s="9">
        <v>1.1170703366663008E-2</v>
      </c>
      <c r="P1809" s="13">
        <v>0.44444444444444442</v>
      </c>
      <c r="Q1809" s="14" t="s">
        <v>897</v>
      </c>
      <c r="R1809" s="1" t="s">
        <v>898</v>
      </c>
      <c r="S1809" s="1" t="s">
        <v>899</v>
      </c>
      <c r="T1809" s="2" t="str" cm="1">
        <f t="array" ref="T1809">IFERROR(INDEX($AB$4:$AB$63,MATCH(C1809&amp;Q1809,$Z$4:$Z$63&amp;$Y$4:$Y$63,0)),"")</f>
        <v/>
      </c>
    </row>
    <row r="1810" spans="1:20" x14ac:dyDescent="0.25">
      <c r="A1810" s="1" t="s">
        <v>19</v>
      </c>
      <c r="B1810" s="1" t="s">
        <v>672</v>
      </c>
      <c r="C1810" s="1">
        <v>6378865</v>
      </c>
      <c r="D1810" s="1" t="s">
        <v>688</v>
      </c>
      <c r="E1810" s="7">
        <v>40.500322085889565</v>
      </c>
      <c r="F1810" s="10">
        <v>28258.140000000003</v>
      </c>
      <c r="G1810" s="10">
        <v>724</v>
      </c>
      <c r="H1810" s="11">
        <v>1659</v>
      </c>
      <c r="I1810" s="11">
        <v>935</v>
      </c>
      <c r="J1810" s="9">
        <v>-1.2914364640883977</v>
      </c>
      <c r="K1810" s="8">
        <v>1.6579476913676221E-3</v>
      </c>
      <c r="L1810" s="12">
        <v>2.1411341041833241E-3</v>
      </c>
      <c r="M1810" s="1" t="s">
        <v>28</v>
      </c>
      <c r="N1810" s="1">
        <v>1.4075027454211672E-2</v>
      </c>
      <c r="O1810" s="9">
        <v>1.8177003687414244E-2</v>
      </c>
      <c r="P1810" s="13">
        <v>0.55521472392638038</v>
      </c>
      <c r="Q1810" s="1" t="s">
        <v>897</v>
      </c>
      <c r="R1810" s="1" t="s">
        <v>898</v>
      </c>
      <c r="S1810" s="1" t="s">
        <v>899</v>
      </c>
      <c r="T1810" s="2" t="str" cm="1">
        <f t="array" ref="T1810">IFERROR(INDEX($AB$4:$AB$63,MATCH(C1810&amp;Q1810,$Z$4:$Z$63&amp;$Y$4:$Y$63,0)),"")</f>
        <v/>
      </c>
    </row>
    <row r="1811" spans="1:20" x14ac:dyDescent="0.25">
      <c r="A1811" s="1" t="s">
        <v>19</v>
      </c>
      <c r="B1811" s="1" t="s">
        <v>409</v>
      </c>
      <c r="C1811" s="1">
        <v>6250777</v>
      </c>
      <c r="D1811" s="1" t="s">
        <v>411</v>
      </c>
      <c r="E1811" s="7">
        <v>7.872268370607026</v>
      </c>
      <c r="F1811" s="10">
        <v>27384.299999999992</v>
      </c>
      <c r="G1811" s="10">
        <v>3498</v>
      </c>
      <c r="H1811" s="11">
        <v>4296</v>
      </c>
      <c r="I1811" s="11">
        <v>798</v>
      </c>
      <c r="J1811" s="9">
        <v>-0.22813036020583191</v>
      </c>
      <c r="K1811" s="8">
        <v>1.6066781806841623E-3</v>
      </c>
      <c r="L1811" s="12">
        <v>3.6653207209432864E-4</v>
      </c>
      <c r="M1811" s="1" t="s">
        <v>28</v>
      </c>
      <c r="N1811" s="1">
        <v>3.2187336899415483E-2</v>
      </c>
      <c r="O1811" s="9">
        <v>7.3429087609301188E-3</v>
      </c>
      <c r="P1811" s="13">
        <v>0.93130990415335468</v>
      </c>
      <c r="Q1811" s="1" t="s">
        <v>897</v>
      </c>
      <c r="R1811" s="1" t="s">
        <v>898</v>
      </c>
      <c r="S1811" s="1" t="s">
        <v>899</v>
      </c>
      <c r="T1811" s="2" t="str" cm="1">
        <f t="array" ref="T1811">IFERROR(INDEX($AB$4:$AB$63,MATCH(C1811&amp;Q1811,$Z$4:$Z$63&amp;$Y$4:$Y$63,0)),"")</f>
        <v/>
      </c>
    </row>
    <row r="1812" spans="1:20" x14ac:dyDescent="0.25">
      <c r="A1812" s="1" t="s">
        <v>19</v>
      </c>
      <c r="B1812" s="1" t="s">
        <v>672</v>
      </c>
      <c r="C1812" s="1">
        <v>6333002</v>
      </c>
      <c r="D1812" s="1" t="s">
        <v>710</v>
      </c>
      <c r="E1812" s="7">
        <v>475.32264705882352</v>
      </c>
      <c r="F1812" s="10">
        <v>32321.94</v>
      </c>
      <c r="G1812" s="10">
        <v>68</v>
      </c>
      <c r="H1812" s="11">
        <v>64</v>
      </c>
      <c r="I1812" s="11">
        <v>-4</v>
      </c>
      <c r="J1812" s="9">
        <v>5.8823529411764705E-2</v>
      </c>
      <c r="K1812" s="8">
        <v>1.8963769661953262E-3</v>
      </c>
      <c r="L1812" s="12">
        <v>1.115515862467839E-4</v>
      </c>
      <c r="M1812" s="1" t="s">
        <v>22</v>
      </c>
      <c r="N1812" s="1">
        <v>1.60991556016561E-2</v>
      </c>
      <c r="O1812" s="9">
        <v>9.4700915303859413E-4</v>
      </c>
      <c r="P1812" s="13">
        <v>1</v>
      </c>
      <c r="Q1812" s="1" t="s">
        <v>897</v>
      </c>
      <c r="R1812" s="1" t="s">
        <v>898</v>
      </c>
      <c r="S1812" s="1" t="s">
        <v>899</v>
      </c>
      <c r="T1812" s="2" t="str" cm="1">
        <f t="array" ref="T1812">IFERROR(INDEX($AB$4:$AB$63,MATCH(C1812&amp;Q1812,$Z$4:$Z$63&amp;$Y$4:$Y$63,0)),"")</f>
        <v/>
      </c>
    </row>
    <row r="1813" spans="1:20" x14ac:dyDescent="0.25">
      <c r="A1813" s="1" t="s">
        <v>19</v>
      </c>
      <c r="B1813" s="1" t="s">
        <v>737</v>
      </c>
      <c r="C1813" s="1">
        <v>6332637</v>
      </c>
      <c r="D1813" s="1" t="s">
        <v>738</v>
      </c>
      <c r="E1813" s="7">
        <v>16.444287590282336</v>
      </c>
      <c r="F1813" s="10">
        <v>15795.369999999999</v>
      </c>
      <c r="G1813" s="10">
        <v>979</v>
      </c>
      <c r="H1813" s="11">
        <v>1506</v>
      </c>
      <c r="I1813" s="11">
        <v>527</v>
      </c>
      <c r="J1813" s="9">
        <v>-0.53830439223697646</v>
      </c>
      <c r="K1813" s="8">
        <v>9.2673817971732726E-4</v>
      </c>
      <c r="L1813" s="12">
        <v>4.9886723259553773E-4</v>
      </c>
      <c r="M1813" s="1" t="s">
        <v>28</v>
      </c>
      <c r="N1813" s="1">
        <v>0.2840241548838513</v>
      </c>
      <c r="O1813" s="9">
        <v>0.15289145007537244</v>
      </c>
      <c r="P1813" s="13">
        <v>0.64281024294156275</v>
      </c>
      <c r="Q1813" s="1" t="s">
        <v>897</v>
      </c>
      <c r="R1813" s="1" t="s">
        <v>898</v>
      </c>
      <c r="S1813" s="1" t="s">
        <v>899</v>
      </c>
      <c r="T1813" s="2" t="str" cm="1">
        <f t="array" ref="T1813">IFERROR(INDEX($AB$4:$AB$63,MATCH(C1813&amp;Q1813,$Z$4:$Z$63&amp;$Y$4:$Y$63,0)),"")</f>
        <v/>
      </c>
    </row>
    <row r="1814" spans="1:20" x14ac:dyDescent="0.25">
      <c r="A1814" s="1" t="s">
        <v>19</v>
      </c>
      <c r="B1814" s="1" t="s">
        <v>746</v>
      </c>
      <c r="C1814" s="1">
        <v>6378889</v>
      </c>
      <c r="D1814" s="1" t="s">
        <v>761</v>
      </c>
      <c r="E1814" s="7">
        <v>50.377654320987659</v>
      </c>
      <c r="F1814" s="10">
        <v>16322.36</v>
      </c>
      <c r="G1814" s="10">
        <v>324</v>
      </c>
      <c r="H1814" s="11">
        <v>401</v>
      </c>
      <c r="I1814" s="11">
        <v>77</v>
      </c>
      <c r="J1814" s="9">
        <v>-0.23765432098765432</v>
      </c>
      <c r="K1814" s="8">
        <v>9.5765747779829875E-4</v>
      </c>
      <c r="L1814" s="12">
        <v>2.2759143762490433E-4</v>
      </c>
      <c r="M1814" s="1" t="s">
        <v>28</v>
      </c>
      <c r="N1814" s="1">
        <v>1.6015015674049171E-2</v>
      </c>
      <c r="O1814" s="9">
        <v>3.8060376756227968E-3</v>
      </c>
      <c r="P1814" s="13">
        <v>1</v>
      </c>
      <c r="Q1814" s="1" t="s">
        <v>897</v>
      </c>
      <c r="R1814" s="1" t="s">
        <v>898</v>
      </c>
      <c r="S1814" s="1" t="s">
        <v>899</v>
      </c>
      <c r="T1814" s="2" t="str" cm="1">
        <f t="array" ref="T1814">IFERROR(INDEX($AB$4:$AB$63,MATCH(C1814&amp;Q1814,$Z$4:$Z$63&amp;$Y$4:$Y$63,0)),"")</f>
        <v/>
      </c>
    </row>
    <row r="1815" spans="1:20" x14ac:dyDescent="0.25">
      <c r="A1815" s="1" t="s">
        <v>19</v>
      </c>
      <c r="B1815" s="1" t="s">
        <v>438</v>
      </c>
      <c r="C1815" s="1">
        <v>6379060</v>
      </c>
      <c r="D1815" s="1" t="s">
        <v>450</v>
      </c>
      <c r="E1815" s="7">
        <v>10.692093596059115</v>
      </c>
      <c r="F1815" s="10">
        <v>5193.6400000000003</v>
      </c>
      <c r="G1815" s="10">
        <v>500</v>
      </c>
      <c r="H1815" s="11">
        <v>1127</v>
      </c>
      <c r="I1815" s="11">
        <v>627</v>
      </c>
      <c r="J1815" s="9">
        <v>-1.254</v>
      </c>
      <c r="K1815" s="8">
        <v>3.0471869159805058E-4</v>
      </c>
      <c r="L1815" s="12">
        <v>3.821172392639554E-4</v>
      </c>
      <c r="M1815" s="1" t="s">
        <v>28</v>
      </c>
      <c r="N1815" s="1">
        <v>8.3021936862443975E-3</v>
      </c>
      <c r="O1815" s="9">
        <v>1.0410950882550474E-2</v>
      </c>
      <c r="P1815" s="13">
        <v>0.61576354679802958</v>
      </c>
      <c r="Q1815" s="1" t="s">
        <v>897</v>
      </c>
      <c r="R1815" s="1" t="s">
        <v>898</v>
      </c>
      <c r="S1815" s="1" t="s">
        <v>899</v>
      </c>
      <c r="T1815" s="2" t="str" cm="1">
        <f t="array" ref="T1815">IFERROR(INDEX($AB$4:$AB$63,MATCH(C1815&amp;Q1815,$Z$4:$Z$63&amp;$Y$4:$Y$63,0)),"")</f>
        <v/>
      </c>
    </row>
    <row r="1816" spans="1:20" x14ac:dyDescent="0.25">
      <c r="A1816" s="1" t="s">
        <v>19</v>
      </c>
      <c r="B1816" s="1" t="s">
        <v>549</v>
      </c>
      <c r="C1816" s="1">
        <v>6379565</v>
      </c>
      <c r="D1816" s="1" t="s">
        <v>557</v>
      </c>
      <c r="E1816" s="7">
        <v>12.482137404580151</v>
      </c>
      <c r="F1816" s="10">
        <v>24612.479999999996</v>
      </c>
      <c r="G1816" s="10">
        <v>1976</v>
      </c>
      <c r="H1816" s="11">
        <v>2287</v>
      </c>
      <c r="I1816" s="11">
        <v>311</v>
      </c>
      <c r="J1816" s="9">
        <v>-0.15738866396761134</v>
      </c>
      <c r="K1816" s="8">
        <v>1.4440513209585542E-3</v>
      </c>
      <c r="L1816" s="12">
        <v>2.2727730810633115E-4</v>
      </c>
      <c r="M1816" s="1" t="s">
        <v>28</v>
      </c>
      <c r="N1816" s="1">
        <v>3.4010765222595225E-2</v>
      </c>
      <c r="O1816" s="9">
        <v>5.3529088989003621E-3</v>
      </c>
      <c r="P1816" s="13">
        <v>0.9427480916030534</v>
      </c>
      <c r="Q1816" s="1" t="s">
        <v>897</v>
      </c>
      <c r="R1816" s="1" t="s">
        <v>898</v>
      </c>
      <c r="S1816" s="1" t="s">
        <v>899</v>
      </c>
      <c r="T1816" s="2" t="str" cm="1">
        <f t="array" ref="T1816">IFERROR(INDEX($AB$4:$AB$63,MATCH(C1816&amp;Q1816,$Z$4:$Z$63&amp;$Y$4:$Y$63,0)),"")</f>
        <v/>
      </c>
    </row>
    <row r="1817" spans="1:20" x14ac:dyDescent="0.25">
      <c r="A1817" s="1" t="s">
        <v>19</v>
      </c>
      <c r="B1817" s="1" t="s">
        <v>438</v>
      </c>
      <c r="C1817" s="1">
        <v>6379070</v>
      </c>
      <c r="D1817" s="1" t="s">
        <v>455</v>
      </c>
      <c r="E1817" s="7">
        <v>28.966153846153848</v>
      </c>
      <c r="F1817" s="10">
        <v>502.41</v>
      </c>
      <c r="G1817" s="10">
        <v>18</v>
      </c>
      <c r="H1817" s="11">
        <v>504</v>
      </c>
      <c r="I1817" s="11">
        <v>486</v>
      </c>
      <c r="J1817" s="9">
        <v>-27</v>
      </c>
      <c r="K1817" s="8">
        <v>2.9477152410597688E-5</v>
      </c>
      <c r="L1817" s="12">
        <v>7.9588311508613761E-4</v>
      </c>
      <c r="M1817" s="1" t="s">
        <v>28</v>
      </c>
      <c r="N1817" s="1">
        <v>8.0311787684669085E-4</v>
      </c>
      <c r="O1817" s="9">
        <v>2.1684182674860653E-2</v>
      </c>
      <c r="P1817" s="13">
        <v>0.46153846153846156</v>
      </c>
      <c r="Q1817" s="1" t="s">
        <v>897</v>
      </c>
      <c r="R1817" s="1" t="s">
        <v>898</v>
      </c>
      <c r="S1817" s="1" t="s">
        <v>899</v>
      </c>
      <c r="T1817" s="2" t="str" cm="1">
        <f t="array" ref="T1817">IFERROR(INDEX($AB$4:$AB$63,MATCH(C1817&amp;Q1817,$Z$4:$Z$63&amp;$Y$4:$Y$63,0)),"")</f>
        <v/>
      </c>
    </row>
    <row r="1818" spans="1:20" x14ac:dyDescent="0.25">
      <c r="A1818" s="1" t="s">
        <v>19</v>
      </c>
      <c r="B1818" s="1" t="s">
        <v>792</v>
      </c>
      <c r="C1818" s="1">
        <v>6379541</v>
      </c>
      <c r="D1818" s="1" t="s">
        <v>799</v>
      </c>
      <c r="E1818" s="7">
        <v>19.471836734693877</v>
      </c>
      <c r="F1818" s="10">
        <v>1119.6000000000001</v>
      </c>
      <c r="G1818" s="10">
        <v>60</v>
      </c>
      <c r="H1818" s="11">
        <v>251</v>
      </c>
      <c r="I1818" s="11">
        <v>191</v>
      </c>
      <c r="J1818" s="9">
        <v>-3.1833333333333331</v>
      </c>
      <c r="K1818" s="8">
        <v>6.5688620526870839E-5</v>
      </c>
      <c r="L1818" s="12">
        <v>2.0910877534387215E-4</v>
      </c>
      <c r="M1818" s="1" t="s">
        <v>28</v>
      </c>
      <c r="N1818" s="1">
        <v>5.0491596301558226E-3</v>
      </c>
      <c r="O1818" s="9">
        <v>1.6073158155996033E-2</v>
      </c>
      <c r="P1818" s="13">
        <v>0.20408163265306123</v>
      </c>
      <c r="Q1818" s="1" t="s">
        <v>897</v>
      </c>
      <c r="R1818" s="1" t="s">
        <v>898</v>
      </c>
      <c r="S1818" s="1" t="s">
        <v>899</v>
      </c>
      <c r="T1818" s="2" t="str" cm="1">
        <f t="array" ref="T1818">IFERROR(INDEX($AB$4:$AB$63,MATCH(C1818&amp;Q1818,$Z$4:$Z$63&amp;$Y$4:$Y$63,0)),"")</f>
        <v/>
      </c>
    </row>
    <row r="1819" spans="1:20" x14ac:dyDescent="0.25">
      <c r="A1819" s="1" t="s">
        <v>31</v>
      </c>
      <c r="B1819" s="1" t="s">
        <v>180</v>
      </c>
      <c r="C1819" s="1">
        <v>6425724</v>
      </c>
      <c r="D1819" s="1" t="s">
        <v>186</v>
      </c>
      <c r="E1819" s="7">
        <v>16.314214285714286</v>
      </c>
      <c r="F1819" s="10">
        <v>4599.7999999999993</v>
      </c>
      <c r="G1819" s="10">
        <v>290</v>
      </c>
      <c r="H1819" s="11">
        <v>945</v>
      </c>
      <c r="I1819" s="11">
        <v>655</v>
      </c>
      <c r="J1819" s="9">
        <v>-2.2586206896551726</v>
      </c>
      <c r="K1819" s="8">
        <v>2.6987720319712429E-4</v>
      </c>
      <c r="L1819" s="12">
        <v>6.09550234807298E-4</v>
      </c>
      <c r="M1819" s="1" t="s">
        <v>28</v>
      </c>
      <c r="N1819" s="1">
        <v>7.0248455154032524E-2</v>
      </c>
      <c r="O1819" s="9">
        <v>0.1586646142272114</v>
      </c>
      <c r="P1819" s="13">
        <v>0.41428571428571431</v>
      </c>
      <c r="Q1819" s="1" t="s">
        <v>897</v>
      </c>
      <c r="R1819" s="1" t="s">
        <v>898</v>
      </c>
      <c r="S1819" s="1" t="s">
        <v>899</v>
      </c>
      <c r="T1819" s="2" t="str" cm="1">
        <f t="array" ref="T1819">IFERROR(INDEX($AB$4:$AB$63,MATCH(C1819&amp;Q1819,$Z$4:$Z$63&amp;$Y$4:$Y$63,0)),"")</f>
        <v/>
      </c>
    </row>
    <row r="1820" spans="1:20" x14ac:dyDescent="0.25">
      <c r="A1820" s="1" t="s">
        <v>19</v>
      </c>
      <c r="B1820" s="1" t="s">
        <v>278</v>
      </c>
      <c r="C1820" s="1">
        <v>6378968</v>
      </c>
      <c r="D1820" s="1" t="s">
        <v>289</v>
      </c>
      <c r="E1820" s="7">
        <v>37.775330882352939</v>
      </c>
      <c r="F1820" s="10">
        <v>27455.360000000004</v>
      </c>
      <c r="G1820" s="10">
        <v>740</v>
      </c>
      <c r="H1820" s="11">
        <v>1004</v>
      </c>
      <c r="I1820" s="11">
        <v>264</v>
      </c>
      <c r="J1820" s="9">
        <v>-0.35675675675675678</v>
      </c>
      <c r="K1820" s="8">
        <v>1.6108473780534374E-3</v>
      </c>
      <c r="L1820" s="12">
        <v>5.7468068622446955E-4</v>
      </c>
      <c r="M1820" s="1" t="s">
        <v>28</v>
      </c>
      <c r="N1820" s="1">
        <v>2.8829603484691546E-2</v>
      </c>
      <c r="O1820" s="9">
        <v>1.028515583778185E-2</v>
      </c>
      <c r="P1820" s="13">
        <v>0.68014705882352944</v>
      </c>
      <c r="Q1820" s="1" t="s">
        <v>897</v>
      </c>
      <c r="R1820" s="1" t="s">
        <v>898</v>
      </c>
      <c r="S1820" s="1" t="s">
        <v>899</v>
      </c>
      <c r="T1820" s="2" t="str" cm="1">
        <f t="array" ref="T1820">IFERROR(INDEX($AB$4:$AB$63,MATCH(C1820&amp;Q1820,$Z$4:$Z$63&amp;$Y$4:$Y$63,0)),"")</f>
        <v/>
      </c>
    </row>
    <row r="1821" spans="1:20" x14ac:dyDescent="0.25">
      <c r="A1821" s="1" t="s">
        <v>19</v>
      </c>
      <c r="B1821" s="1" t="s">
        <v>549</v>
      </c>
      <c r="C1821" s="1">
        <v>6379567</v>
      </c>
      <c r="D1821" s="1" t="s">
        <v>558</v>
      </c>
      <c r="E1821" s="7">
        <v>18.985774946921442</v>
      </c>
      <c r="F1821" s="10">
        <v>24829.739999999998</v>
      </c>
      <c r="G1821" s="10">
        <v>1311</v>
      </c>
      <c r="H1821" s="11">
        <v>1648</v>
      </c>
      <c r="I1821" s="11">
        <v>337</v>
      </c>
      <c r="J1821" s="9">
        <v>-0.25705568268497331</v>
      </c>
      <c r="K1821" s="8">
        <v>1.4567982928196368E-3</v>
      </c>
      <c r="L1821" s="12">
        <v>3.7447827969505539E-4</v>
      </c>
      <c r="M1821" s="1" t="s">
        <v>28</v>
      </c>
      <c r="N1821" s="1">
        <v>3.4310986039524725E-2</v>
      </c>
      <c r="O1821" s="9">
        <v>8.8198339399846171E-3</v>
      </c>
      <c r="P1821" s="13">
        <v>0.92781316348195331</v>
      </c>
      <c r="Q1821" s="1" t="s">
        <v>897</v>
      </c>
      <c r="R1821" s="1" t="s">
        <v>898</v>
      </c>
      <c r="S1821" s="1" t="s">
        <v>899</v>
      </c>
      <c r="T1821" s="2" t="str" cm="1">
        <f t="array" ref="T1821">IFERROR(INDEX($AB$4:$AB$63,MATCH(C1821&amp;Q1821,$Z$4:$Z$63&amp;$Y$4:$Y$63,0)),"")</f>
        <v/>
      </c>
    </row>
    <row r="1822" spans="1:20" x14ac:dyDescent="0.25">
      <c r="A1822" s="1" t="s">
        <v>19</v>
      </c>
      <c r="B1822" s="1" t="s">
        <v>549</v>
      </c>
      <c r="C1822" s="1">
        <v>6379571</v>
      </c>
      <c r="D1822" s="1" t="s">
        <v>560</v>
      </c>
      <c r="E1822" s="7">
        <v>12.34385620915033</v>
      </c>
      <c r="F1822" s="10">
        <v>13627.28</v>
      </c>
      <c r="G1822" s="10">
        <v>1112</v>
      </c>
      <c r="H1822" s="11">
        <v>2429</v>
      </c>
      <c r="I1822" s="11">
        <v>1317</v>
      </c>
      <c r="J1822" s="9">
        <v>-1.1843525179856116</v>
      </c>
      <c r="K1822" s="8">
        <v>7.9953306960826756E-4</v>
      </c>
      <c r="L1822" s="12">
        <v>9.4692900420331695E-4</v>
      </c>
      <c r="M1822" s="1" t="s">
        <v>28</v>
      </c>
      <c r="N1822" s="1">
        <v>1.8830862257788225E-2</v>
      </c>
      <c r="O1822" s="9">
        <v>2.2302379130851702E-2</v>
      </c>
      <c r="P1822" s="13">
        <v>0.90849673202614378</v>
      </c>
      <c r="Q1822" s="1" t="s">
        <v>897</v>
      </c>
      <c r="R1822" s="1" t="s">
        <v>898</v>
      </c>
      <c r="S1822" s="1" t="s">
        <v>899</v>
      </c>
      <c r="T1822" s="2" t="str" cm="1">
        <f t="array" ref="T1822">IFERROR(INDEX($AB$4:$AB$63,MATCH(C1822&amp;Q1822,$Z$4:$Z$63&amp;$Y$4:$Y$63,0)),"")</f>
        <v/>
      </c>
    </row>
    <row r="1823" spans="1:20" x14ac:dyDescent="0.25">
      <c r="A1823" s="1" t="s">
        <v>31</v>
      </c>
      <c r="B1823" s="1" t="s">
        <v>384</v>
      </c>
      <c r="C1823" s="1">
        <v>6425572</v>
      </c>
      <c r="D1823" s="1" t="s">
        <v>401</v>
      </c>
      <c r="E1823" s="7">
        <v>10.693940353655318</v>
      </c>
      <c r="F1823" s="10">
        <v>36854.81</v>
      </c>
      <c r="G1823" s="10">
        <v>3459</v>
      </c>
      <c r="H1823" s="11">
        <v>4747</v>
      </c>
      <c r="I1823" s="11">
        <v>1288</v>
      </c>
      <c r="J1823" s="9">
        <v>-0.37236195432205837</v>
      </c>
      <c r="K1823" s="8">
        <v>2.1623272853518436E-3</v>
      </c>
      <c r="L1823" s="12">
        <v>8.0516841385752365E-4</v>
      </c>
      <c r="M1823" s="1" t="s">
        <v>28</v>
      </c>
      <c r="N1823" s="1">
        <v>4.9786407039876107E-2</v>
      </c>
      <c r="O1823" s="9">
        <v>1.8538563824041752E-2</v>
      </c>
      <c r="P1823" s="13">
        <v>0.91290577988915278</v>
      </c>
      <c r="Q1823" s="14" t="s">
        <v>897</v>
      </c>
      <c r="R1823" s="1" t="s">
        <v>898</v>
      </c>
      <c r="S1823" s="1" t="s">
        <v>899</v>
      </c>
      <c r="T1823" s="2" t="str" cm="1">
        <f t="array" ref="T1823">IFERROR(INDEX($AB$4:$AB$63,MATCH(C1823&amp;Q1823,$Z$4:$Z$63&amp;$Y$4:$Y$63,0)),"")</f>
        <v/>
      </c>
    </row>
    <row r="1824" spans="1:20" x14ac:dyDescent="0.25">
      <c r="A1824" s="1" t="s">
        <v>19</v>
      </c>
      <c r="B1824" s="1" t="s">
        <v>315</v>
      </c>
      <c r="C1824" s="1">
        <v>6332958</v>
      </c>
      <c r="D1824" s="1" t="s">
        <v>327</v>
      </c>
      <c r="E1824" s="7">
        <v>346.66585714285713</v>
      </c>
      <c r="F1824" s="10">
        <v>24266.61</v>
      </c>
      <c r="G1824" s="10">
        <v>70</v>
      </c>
      <c r="H1824" s="11">
        <v>108</v>
      </c>
      <c r="I1824" s="11">
        <v>38</v>
      </c>
      <c r="J1824" s="9">
        <v>-0.54285714285714282</v>
      </c>
      <c r="K1824" s="8">
        <v>1.4237586064340558E-3</v>
      </c>
      <c r="L1824" s="12">
        <v>7.7289752920705875E-4</v>
      </c>
      <c r="M1824" s="1" t="s">
        <v>28</v>
      </c>
      <c r="N1824" s="1">
        <v>1.6517723195348308E-2</v>
      </c>
      <c r="O1824" s="9">
        <v>8.9667640203319379E-3</v>
      </c>
      <c r="P1824" s="13">
        <v>1</v>
      </c>
      <c r="Q1824" s="14" t="s">
        <v>897</v>
      </c>
      <c r="R1824" s="1" t="s">
        <v>898</v>
      </c>
      <c r="S1824" s="1" t="s">
        <v>899</v>
      </c>
      <c r="T1824" s="2" t="str" cm="1">
        <f t="array" ref="T1824">IFERROR(INDEX($AB$4:$AB$63,MATCH(C1824&amp;Q1824,$Z$4:$Z$63&amp;$Y$4:$Y$63,0)),"")</f>
        <v/>
      </c>
    </row>
    <row r="1825" spans="1:20" x14ac:dyDescent="0.25">
      <c r="A1825" s="1" t="s">
        <v>31</v>
      </c>
      <c r="B1825" s="1" t="s">
        <v>746</v>
      </c>
      <c r="C1825" s="1">
        <v>6427725</v>
      </c>
      <c r="D1825" s="1" t="s">
        <v>774</v>
      </c>
      <c r="E1825" s="7">
        <v>28.914035087719299</v>
      </c>
      <c r="F1825" s="10">
        <v>44389.119999999995</v>
      </c>
      <c r="G1825" s="10">
        <v>1556</v>
      </c>
      <c r="H1825" s="11">
        <v>1767</v>
      </c>
      <c r="I1825" s="11">
        <v>211</v>
      </c>
      <c r="J1825" s="9">
        <v>-0.13560411311053985</v>
      </c>
      <c r="K1825" s="8">
        <v>2.6043766159358091E-3</v>
      </c>
      <c r="L1825" s="12">
        <v>3.5316418120980448E-4</v>
      </c>
      <c r="M1825" s="1" t="s">
        <v>28</v>
      </c>
      <c r="N1825" s="1">
        <v>4.3553288406655004E-2</v>
      </c>
      <c r="O1825" s="9">
        <v>5.9060050474320095E-3</v>
      </c>
      <c r="P1825" s="13">
        <v>0.75828460038986356</v>
      </c>
      <c r="Q1825" s="14" t="s">
        <v>897</v>
      </c>
      <c r="R1825" s="1" t="s">
        <v>898</v>
      </c>
      <c r="S1825" s="1" t="s">
        <v>899</v>
      </c>
      <c r="T1825" s="2" t="str" cm="1">
        <f t="array" ref="T1825">IFERROR(INDEX($AB$4:$AB$63,MATCH(C1825&amp;Q1825,$Z$4:$Z$63&amp;$Y$4:$Y$63,0)),"")</f>
        <v/>
      </c>
    </row>
    <row r="1826" spans="1:20" x14ac:dyDescent="0.25">
      <c r="A1826" s="1" t="s">
        <v>31</v>
      </c>
      <c r="B1826" s="1" t="s">
        <v>66</v>
      </c>
      <c r="C1826" s="1">
        <v>6420683</v>
      </c>
      <c r="D1826" s="1" t="s">
        <v>79</v>
      </c>
      <c r="E1826" s="7">
        <v>10.002205561613962</v>
      </c>
      <c r="F1826" s="10">
        <v>69368.420000000013</v>
      </c>
      <c r="G1826" s="10">
        <v>6976</v>
      </c>
      <c r="H1826" s="11">
        <v>8850</v>
      </c>
      <c r="I1826" s="11">
        <v>1874</v>
      </c>
      <c r="J1826" s="9">
        <v>-0.26863532110091742</v>
      </c>
      <c r="K1826" s="8">
        <v>4.069949819514646E-3</v>
      </c>
      <c r="L1826" s="12">
        <v>1.093332276629938E-3</v>
      </c>
      <c r="M1826" s="1" t="s">
        <v>28</v>
      </c>
      <c r="N1826" s="1">
        <v>0.10902883523950059</v>
      </c>
      <c r="O1826" s="9">
        <v>2.9288996163822262E-2</v>
      </c>
      <c r="P1826" s="13">
        <v>0.95092693565976005</v>
      </c>
      <c r="Q1826" s="14" t="s">
        <v>897</v>
      </c>
      <c r="R1826" s="1" t="s">
        <v>898</v>
      </c>
      <c r="S1826" s="1" t="s">
        <v>899</v>
      </c>
      <c r="T1826" s="2" t="str" cm="1">
        <f t="array" ref="T1826">IFERROR(INDEX($AB$4:$AB$63,MATCH(C1826&amp;Q1826,$Z$4:$Z$63&amp;$Y$4:$Y$63,0)),"")</f>
        <v/>
      </c>
    </row>
    <row r="1827" spans="1:20" x14ac:dyDescent="0.25">
      <c r="A1827" s="1" t="s">
        <v>19</v>
      </c>
      <c r="B1827" s="1" t="s">
        <v>150</v>
      </c>
      <c r="C1827" s="1">
        <v>6378995</v>
      </c>
      <c r="D1827" s="1" t="s">
        <v>162</v>
      </c>
      <c r="E1827" s="7">
        <v>18.72774193548387</v>
      </c>
      <c r="F1827" s="10">
        <v>2774.58</v>
      </c>
      <c r="G1827" s="10">
        <v>150</v>
      </c>
      <c r="H1827" s="11">
        <v>594</v>
      </c>
      <c r="I1827" s="11">
        <v>444</v>
      </c>
      <c r="J1827" s="9">
        <v>-2.96</v>
      </c>
      <c r="K1827" s="8">
        <v>1.6278879308810758E-4</v>
      </c>
      <c r="L1827" s="12">
        <v>4.8185482754079846E-4</v>
      </c>
      <c r="M1827" s="1" t="s">
        <v>28</v>
      </c>
      <c r="N1827" s="1">
        <v>1.1877738126050487E-2</v>
      </c>
      <c r="O1827" s="9">
        <v>3.515810485310944E-2</v>
      </c>
      <c r="P1827" s="13">
        <v>0.80645161290322576</v>
      </c>
      <c r="Q1827" s="14" t="s">
        <v>897</v>
      </c>
      <c r="R1827" s="1" t="s">
        <v>898</v>
      </c>
      <c r="S1827" s="1" t="s">
        <v>899</v>
      </c>
      <c r="T1827" s="2" t="str" cm="1">
        <f t="array" ref="T1827">IFERROR(INDEX($AB$4:$AB$63,MATCH(C1827&amp;Q1827,$Z$4:$Z$63&amp;$Y$4:$Y$63,0)),"")</f>
        <v/>
      </c>
    </row>
    <row r="1828" spans="1:20" x14ac:dyDescent="0.25">
      <c r="A1828" s="1" t="s">
        <v>31</v>
      </c>
      <c r="B1828" s="1" t="s">
        <v>233</v>
      </c>
      <c r="C1828" s="1">
        <v>6426533</v>
      </c>
      <c r="D1828" s="1" t="s">
        <v>258</v>
      </c>
      <c r="E1828" s="7">
        <v>10.68042632066728</v>
      </c>
      <c r="F1828" s="10">
        <v>31830.449999999986</v>
      </c>
      <c r="G1828" s="10">
        <v>2994</v>
      </c>
      <c r="H1828" s="11">
        <v>5241</v>
      </c>
      <c r="I1828" s="11">
        <v>2247</v>
      </c>
      <c r="J1828" s="9">
        <v>-0.75050100200400804</v>
      </c>
      <c r="K1828" s="8">
        <v>1.8675405066537465E-3</v>
      </c>
      <c r="L1828" s="12">
        <v>1.4015910215267097E-3</v>
      </c>
      <c r="M1828" s="1" t="s">
        <v>28</v>
      </c>
      <c r="N1828" s="1">
        <v>0.12872606752154983</v>
      </c>
      <c r="O1828" s="9">
        <v>9.6609042658958741E-2</v>
      </c>
      <c r="P1828" s="13">
        <v>0.92493049119555149</v>
      </c>
      <c r="Q1828" s="14" t="s">
        <v>897</v>
      </c>
      <c r="R1828" s="1" t="s">
        <v>898</v>
      </c>
      <c r="S1828" s="1" t="s">
        <v>899</v>
      </c>
      <c r="T1828" s="2" t="str" cm="1">
        <f t="array" ref="T1828">IFERROR(INDEX($AB$4:$AB$63,MATCH(C1828&amp;Q1828,$Z$4:$Z$63&amp;$Y$4:$Y$63,0)),"")</f>
        <v/>
      </c>
    </row>
    <row r="1829" spans="1:20" x14ac:dyDescent="0.25">
      <c r="A1829" s="1" t="s">
        <v>19</v>
      </c>
      <c r="B1829" s="1" t="s">
        <v>820</v>
      </c>
      <c r="C1829" s="1">
        <v>6392313</v>
      </c>
      <c r="D1829" s="1" t="s">
        <v>835</v>
      </c>
      <c r="E1829" s="7">
        <v>296.37444444444441</v>
      </c>
      <c r="F1829" s="10">
        <v>10669.479999999998</v>
      </c>
      <c r="G1829" s="10">
        <v>36</v>
      </c>
      <c r="H1829" s="11">
        <v>11</v>
      </c>
      <c r="I1829" s="11">
        <v>-25</v>
      </c>
      <c r="J1829" s="9">
        <v>0.69444444444444442</v>
      </c>
      <c r="K1829" s="8">
        <v>6.2599448279656808E-4</v>
      </c>
      <c r="L1829" s="12">
        <v>4.3471839083095002E-4</v>
      </c>
      <c r="M1829" s="1" t="s">
        <v>22</v>
      </c>
      <c r="N1829" s="1">
        <v>5.2168788896520737E-3</v>
      </c>
      <c r="O1829" s="9">
        <v>3.6228325622583843E-3</v>
      </c>
      <c r="P1829" s="13">
        <v>1</v>
      </c>
      <c r="Q1829" s="14" t="s">
        <v>897</v>
      </c>
      <c r="R1829" s="1" t="s">
        <v>898</v>
      </c>
      <c r="S1829" s="1" t="s">
        <v>899</v>
      </c>
      <c r="T1829" s="2" t="str" cm="1">
        <f t="array" ref="T1829">IFERROR(INDEX($AB$4:$AB$63,MATCH(C1829&amp;Q1829,$Z$4:$Z$63&amp;$Y$4:$Y$63,0)),"")</f>
        <v/>
      </c>
    </row>
    <row r="1830" spans="1:20" x14ac:dyDescent="0.25">
      <c r="A1830" s="1" t="s">
        <v>31</v>
      </c>
      <c r="B1830" s="1" t="s">
        <v>438</v>
      </c>
      <c r="C1830" s="1">
        <v>6425644</v>
      </c>
      <c r="D1830" s="1" t="s">
        <v>466</v>
      </c>
      <c r="E1830" s="7">
        <v>14.866194770063121</v>
      </c>
      <c r="F1830" s="10">
        <v>28706.770000000004</v>
      </c>
      <c r="G1830" s="10">
        <v>1963</v>
      </c>
      <c r="H1830" s="11">
        <v>3287</v>
      </c>
      <c r="I1830" s="11">
        <v>1324</v>
      </c>
      <c r="J1830" s="9">
        <v>-0.67447784004075395</v>
      </c>
      <c r="K1830" s="8">
        <v>1.6842694900698106E-3</v>
      </c>
      <c r="L1830" s="12">
        <v>1.136002447708828E-3</v>
      </c>
      <c r="M1830" s="1" t="s">
        <v>28</v>
      </c>
      <c r="N1830" s="1">
        <v>4.5888657020215128E-2</v>
      </c>
      <c r="O1830" s="9">
        <v>3.0950882269365678E-2</v>
      </c>
      <c r="P1830" s="13">
        <v>0.88503155996393146</v>
      </c>
      <c r="Q1830" s="14" t="s">
        <v>897</v>
      </c>
      <c r="R1830" s="1" t="s">
        <v>898</v>
      </c>
      <c r="S1830" s="1" t="s">
        <v>899</v>
      </c>
      <c r="T1830" s="2" t="str" cm="1">
        <f t="array" ref="T1830">IFERROR(INDEX($AB$4:$AB$63,MATCH(C1830&amp;Q1830,$Z$4:$Z$63&amp;$Y$4:$Y$63,0)),"")</f>
        <v/>
      </c>
    </row>
    <row r="1831" spans="1:20" x14ac:dyDescent="0.25">
      <c r="A1831" s="1" t="s">
        <v>19</v>
      </c>
      <c r="B1831" s="1" t="s">
        <v>57</v>
      </c>
      <c r="C1831" s="1">
        <v>6379617</v>
      </c>
      <c r="D1831" s="1" t="s">
        <v>60</v>
      </c>
      <c r="E1831" s="7">
        <v>33.980396396396387</v>
      </c>
      <c r="F1831" s="10">
        <v>11948.410000000002</v>
      </c>
      <c r="G1831" s="10">
        <v>360</v>
      </c>
      <c r="H1831" s="11">
        <v>1010</v>
      </c>
      <c r="I1831" s="11">
        <v>650</v>
      </c>
      <c r="J1831" s="9">
        <v>-1.8055555555555556</v>
      </c>
      <c r="K1831" s="8">
        <v>7.0103123471728182E-4</v>
      </c>
      <c r="L1831" s="12">
        <v>1.2657508404617589E-3</v>
      </c>
      <c r="M1831" s="1" t="s">
        <v>28</v>
      </c>
      <c r="N1831" s="1">
        <v>5.4737852569560354E-2</v>
      </c>
      <c r="O1831" s="9">
        <v>9.8832233806150638E-2</v>
      </c>
      <c r="P1831" s="13">
        <v>0.64864864864864868</v>
      </c>
      <c r="Q1831" s="14" t="s">
        <v>897</v>
      </c>
      <c r="R1831" s="1" t="s">
        <v>898</v>
      </c>
      <c r="S1831" s="1" t="s">
        <v>899</v>
      </c>
      <c r="T1831" s="2" t="str" cm="1">
        <f t="array" ref="T1831">IFERROR(INDEX($AB$4:$AB$63,MATCH(C1831&amp;Q1831,$Z$4:$Z$63&amp;$Y$4:$Y$63,0)),"")</f>
        <v/>
      </c>
    </row>
    <row r="1832" spans="1:20" x14ac:dyDescent="0.25">
      <c r="A1832" s="1" t="s">
        <v>19</v>
      </c>
      <c r="B1832" s="1" t="s">
        <v>792</v>
      </c>
      <c r="C1832" s="1">
        <v>6379543</v>
      </c>
      <c r="D1832" s="1" t="s">
        <v>800</v>
      </c>
      <c r="E1832" s="7">
        <v>40.369999999999997</v>
      </c>
      <c r="F1832" s="10">
        <v>807.4</v>
      </c>
      <c r="G1832" s="10">
        <v>20</v>
      </c>
      <c r="H1832" s="11">
        <v>87</v>
      </c>
      <c r="I1832" s="11">
        <v>67</v>
      </c>
      <c r="J1832" s="9">
        <v>-3.35</v>
      </c>
      <c r="K1832" s="8">
        <v>4.7371375681846645E-5</v>
      </c>
      <c r="L1832" s="12">
        <v>1.5869410853418627E-4</v>
      </c>
      <c r="M1832" s="1" t="s">
        <v>28</v>
      </c>
      <c r="N1832" s="1">
        <v>3.6412035417897558E-3</v>
      </c>
      <c r="O1832" s="9">
        <v>1.2198031864995683E-2</v>
      </c>
      <c r="P1832" s="13">
        <v>1</v>
      </c>
      <c r="Q1832" s="1" t="s">
        <v>897</v>
      </c>
      <c r="R1832" s="1" t="s">
        <v>898</v>
      </c>
      <c r="S1832" s="1" t="s">
        <v>899</v>
      </c>
      <c r="T1832" s="2" t="str" cm="1">
        <f t="array" ref="T1832">IFERROR(INDEX($AB$4:$AB$63,MATCH(C1832&amp;Q1832,$Z$4:$Z$63&amp;$Y$4:$Y$63,0)),"")</f>
        <v/>
      </c>
    </row>
    <row r="1833" spans="1:20" x14ac:dyDescent="0.25">
      <c r="A1833" s="1" t="s">
        <v>31</v>
      </c>
      <c r="B1833" s="1" t="s">
        <v>409</v>
      </c>
      <c r="C1833" s="1">
        <v>6425606</v>
      </c>
      <c r="D1833" s="1" t="s">
        <v>426</v>
      </c>
      <c r="E1833" s="7">
        <v>10.70325213154689</v>
      </c>
      <c r="F1833" s="10">
        <v>59787.32</v>
      </c>
      <c r="G1833" s="10">
        <v>5632</v>
      </c>
      <c r="H1833" s="11">
        <v>4977</v>
      </c>
      <c r="I1833" s="11">
        <v>-655</v>
      </c>
      <c r="J1833" s="9">
        <v>0.11629971590909091</v>
      </c>
      <c r="K1833" s="8">
        <v>3.5078122327604454E-3</v>
      </c>
      <c r="L1833" s="12">
        <v>4.0795756613247366E-4</v>
      </c>
      <c r="M1833" s="1" t="s">
        <v>22</v>
      </c>
      <c r="N1833" s="1">
        <v>7.0273646255451544E-2</v>
      </c>
      <c r="O1833" s="9">
        <v>8.1728050954049652E-3</v>
      </c>
      <c r="P1833" s="13">
        <v>0.85749086479902559</v>
      </c>
      <c r="Q1833" s="14" t="s">
        <v>897</v>
      </c>
      <c r="R1833" s="1" t="s">
        <v>898</v>
      </c>
      <c r="S1833" s="1" t="s">
        <v>899</v>
      </c>
      <c r="T1833" s="2" t="str" cm="1">
        <f t="array" ref="T1833">IFERROR(INDEX($AB$4:$AB$63,MATCH(C1833&amp;Q1833,$Z$4:$Z$63&amp;$Y$4:$Y$63,0)),"")</f>
        <v/>
      </c>
    </row>
    <row r="1834" spans="1:20" x14ac:dyDescent="0.25">
      <c r="A1834" s="1" t="s">
        <v>19</v>
      </c>
      <c r="B1834" s="1" t="s">
        <v>92</v>
      </c>
      <c r="C1834" s="1">
        <v>6385810</v>
      </c>
      <c r="D1834" s="1" t="s">
        <v>93</v>
      </c>
      <c r="E1834" s="7">
        <v>16.255318559556788</v>
      </c>
      <c r="F1834" s="10">
        <v>4651.49</v>
      </c>
      <c r="G1834" s="10">
        <v>289</v>
      </c>
      <c r="H1834" s="11">
        <v>666</v>
      </c>
      <c r="I1834" s="11">
        <v>377</v>
      </c>
      <c r="J1834" s="9">
        <v>-1.3044982698961938</v>
      </c>
      <c r="K1834" s="8">
        <v>2.7290993345349619E-4</v>
      </c>
      <c r="L1834" s="12">
        <v>3.5601053602757115E-4</v>
      </c>
      <c r="M1834" s="1" t="s">
        <v>28</v>
      </c>
      <c r="N1834" s="1">
        <v>0.38621416312612045</v>
      </c>
      <c r="O1834" s="9">
        <v>0.50381570760743044</v>
      </c>
      <c r="P1834" s="13">
        <v>0.80055401662049863</v>
      </c>
      <c r="Q1834" s="1" t="s">
        <v>897</v>
      </c>
      <c r="R1834" s="1" t="s">
        <v>898</v>
      </c>
      <c r="S1834" s="1" t="s">
        <v>899</v>
      </c>
      <c r="T1834" s="2" t="str" cm="1">
        <f t="array" ref="T1834">IFERROR(INDEX($AB$4:$AB$63,MATCH(C1834&amp;Q1834,$Z$4:$Z$63&amp;$Y$4:$Y$63,0)),"")</f>
        <v/>
      </c>
    </row>
    <row r="1835" spans="1:20" x14ac:dyDescent="0.25">
      <c r="A1835" s="1" t="s">
        <v>31</v>
      </c>
      <c r="B1835" s="1" t="s">
        <v>603</v>
      </c>
      <c r="C1835" s="1">
        <v>6425921</v>
      </c>
      <c r="D1835" s="1" t="s">
        <v>635</v>
      </c>
      <c r="E1835" s="7">
        <v>56.742365591397828</v>
      </c>
      <c r="F1835" s="10">
        <v>9873.279999999997</v>
      </c>
      <c r="G1835" s="10">
        <v>184</v>
      </c>
      <c r="H1835" s="11">
        <v>1792</v>
      </c>
      <c r="I1835" s="11">
        <v>1608</v>
      </c>
      <c r="J1835" s="9">
        <v>-8.7391304347826093</v>
      </c>
      <c r="K1835" s="8">
        <v>5.7928022800602264E-4</v>
      </c>
      <c r="L1835" s="12">
        <v>5.0624054708352413E-3</v>
      </c>
      <c r="M1835" s="1" t="s">
        <v>28</v>
      </c>
      <c r="N1835" s="1">
        <v>1.0481875956498464E-2</v>
      </c>
      <c r="O1835" s="9">
        <v>9.1602481185051793E-2</v>
      </c>
      <c r="P1835" s="13">
        <v>0.4946236559139785</v>
      </c>
      <c r="Q1835" s="1" t="s">
        <v>897</v>
      </c>
      <c r="R1835" s="1" t="s">
        <v>898</v>
      </c>
      <c r="S1835" s="1" t="s">
        <v>899</v>
      </c>
      <c r="T1835" s="2" cm="1">
        <f t="array" ref="T1835">IFERROR(INDEX($AB$4:$AB$63,MATCH(C1835&amp;Q1835,$Z$4:$Z$63&amp;$Y$4:$Y$63,0)),"")</f>
        <v>5</v>
      </c>
    </row>
    <row r="1836" spans="1:20" x14ac:dyDescent="0.25">
      <c r="A1836" s="1" t="s">
        <v>19</v>
      </c>
      <c r="B1836" s="1" t="s">
        <v>603</v>
      </c>
      <c r="C1836" s="1">
        <v>6378834</v>
      </c>
      <c r="D1836" s="1" t="s">
        <v>608</v>
      </c>
      <c r="E1836" s="7">
        <v>5.3323308270676701</v>
      </c>
      <c r="F1836" s="10">
        <v>19906.640000000003</v>
      </c>
      <c r="G1836" s="10">
        <v>3776</v>
      </c>
      <c r="H1836" s="11">
        <v>2946</v>
      </c>
      <c r="I1836" s="11">
        <v>-830</v>
      </c>
      <c r="J1836" s="9">
        <v>0.2198093220338983</v>
      </c>
      <c r="K1836" s="8">
        <v>1.1679525910370026E-3</v>
      </c>
      <c r="L1836" s="12">
        <v>2.5672686720357846E-4</v>
      </c>
      <c r="M1836" s="1" t="s">
        <v>22</v>
      </c>
      <c r="N1836" s="1">
        <v>2.1133699357323066E-2</v>
      </c>
      <c r="O1836" s="9">
        <v>4.6453841278014151E-3</v>
      </c>
      <c r="P1836" s="13">
        <v>0.78863826232247281</v>
      </c>
      <c r="Q1836" s="14" t="s">
        <v>897</v>
      </c>
      <c r="R1836" s="1" t="s">
        <v>898</v>
      </c>
      <c r="S1836" s="1" t="s">
        <v>899</v>
      </c>
      <c r="T1836" s="2" t="str" cm="1">
        <f t="array" ref="T1836">IFERROR(INDEX($AB$4:$AB$63,MATCH(C1836&amp;Q1836,$Z$4:$Z$63&amp;$Y$4:$Y$63,0)),"")</f>
        <v/>
      </c>
    </row>
    <row r="1837" spans="1:20" x14ac:dyDescent="0.25">
      <c r="A1837" s="1" t="s">
        <v>19</v>
      </c>
      <c r="B1837" s="1" t="s">
        <v>180</v>
      </c>
      <c r="C1837" s="1">
        <v>6379007</v>
      </c>
      <c r="D1837" s="1" t="s">
        <v>191</v>
      </c>
      <c r="E1837" s="7">
        <v>10.446976744186045</v>
      </c>
      <c r="F1837" s="10">
        <v>2246.1</v>
      </c>
      <c r="G1837" s="10">
        <v>215</v>
      </c>
      <c r="H1837" s="11">
        <v>120</v>
      </c>
      <c r="I1837" s="11">
        <v>-95</v>
      </c>
      <c r="J1837" s="9">
        <v>0.44186046511627908</v>
      </c>
      <c r="K1837" s="8">
        <v>1.3178207445998979E-4</v>
      </c>
      <c r="L1837" s="12">
        <v>5.8229288714879208E-5</v>
      </c>
      <c r="M1837" s="1" t="s">
        <v>22</v>
      </c>
      <c r="N1837" s="1">
        <v>3.4302590356422559E-2</v>
      </c>
      <c r="O1837" s="9">
        <v>1.515695852958206E-2</v>
      </c>
      <c r="P1837" s="13">
        <v>1</v>
      </c>
      <c r="Q1837" s="14" t="s">
        <v>897</v>
      </c>
      <c r="R1837" s="1" t="s">
        <v>898</v>
      </c>
      <c r="S1837" s="1" t="s">
        <v>899</v>
      </c>
      <c r="T1837" s="2" t="str" cm="1">
        <f t="array" ref="T1837">IFERROR(INDEX($AB$4:$AB$63,MATCH(C1837&amp;Q1837,$Z$4:$Z$63&amp;$Y$4:$Y$63,0)),"")</f>
        <v/>
      </c>
    </row>
    <row r="1838" spans="1:20" x14ac:dyDescent="0.25">
      <c r="A1838" s="1" t="s">
        <v>19</v>
      </c>
      <c r="B1838" s="1" t="s">
        <v>512</v>
      </c>
      <c r="C1838" s="1">
        <v>6379278</v>
      </c>
      <c r="D1838" s="1" t="s">
        <v>521</v>
      </c>
      <c r="E1838" s="7">
        <v>136.99949999999998</v>
      </c>
      <c r="F1838" s="10">
        <v>43839.839999999997</v>
      </c>
      <c r="G1838" s="10">
        <v>320</v>
      </c>
      <c r="H1838" s="11">
        <v>63</v>
      </c>
      <c r="I1838" s="11">
        <v>-257</v>
      </c>
      <c r="J1838" s="9">
        <v>0.80312499999999998</v>
      </c>
      <c r="K1838" s="8">
        <v>2.5721495299381317E-3</v>
      </c>
      <c r="L1838" s="12">
        <v>2.0657575912315621E-3</v>
      </c>
      <c r="M1838" s="1" t="s">
        <v>22</v>
      </c>
      <c r="N1838" s="1">
        <v>0.11481726388623495</v>
      </c>
      <c r="O1838" s="9">
        <v>9.2212615058632444E-2</v>
      </c>
      <c r="P1838" s="13">
        <v>1</v>
      </c>
      <c r="Q1838" s="1" t="s">
        <v>897</v>
      </c>
      <c r="R1838" s="1" t="s">
        <v>898</v>
      </c>
      <c r="S1838" s="1" t="s">
        <v>899</v>
      </c>
      <c r="T1838" s="2" t="str" cm="1">
        <f t="array" ref="T1838">IFERROR(INDEX($AB$4:$AB$63,MATCH(C1838&amp;Q1838,$Z$4:$Z$63&amp;$Y$4:$Y$63,0)),"")</f>
        <v/>
      </c>
    </row>
    <row r="1839" spans="1:20" x14ac:dyDescent="0.25">
      <c r="A1839" s="1" t="s">
        <v>19</v>
      </c>
      <c r="B1839" s="1" t="s">
        <v>820</v>
      </c>
      <c r="C1839" s="1">
        <v>6371124</v>
      </c>
      <c r="D1839" s="1" t="s">
        <v>844</v>
      </c>
      <c r="E1839" s="7">
        <v>52.439746835443032</v>
      </c>
      <c r="F1839" s="10">
        <v>24753.989999999994</v>
      </c>
      <c r="G1839" s="10">
        <v>480</v>
      </c>
      <c r="H1839" s="11">
        <v>963</v>
      </c>
      <c r="I1839" s="11">
        <v>483</v>
      </c>
      <c r="J1839" s="9">
        <v>-1.0062500000000001</v>
      </c>
      <c r="K1839" s="8">
        <v>1.4523539260771301E-3</v>
      </c>
      <c r="L1839" s="12">
        <v>1.4614311381151122E-3</v>
      </c>
      <c r="M1839" s="1" t="s">
        <v>28</v>
      </c>
      <c r="N1839" s="1">
        <v>1.2103548426507996E-2</v>
      </c>
      <c r="O1839" s="9">
        <v>1.2179195604173671E-2</v>
      </c>
      <c r="P1839" s="13">
        <v>0.67510548523206748</v>
      </c>
      <c r="Q1839" s="1" t="s">
        <v>897</v>
      </c>
      <c r="R1839" s="1" t="s">
        <v>898</v>
      </c>
      <c r="S1839" s="1" t="s">
        <v>899</v>
      </c>
      <c r="T1839" s="2" t="str" cm="1">
        <f t="array" ref="T1839">IFERROR(INDEX($AB$4:$AB$63,MATCH(C1839&amp;Q1839,$Z$4:$Z$63&amp;$Y$4:$Y$63,0)),"")</f>
        <v/>
      </c>
    </row>
    <row r="1840" spans="1:20" x14ac:dyDescent="0.25">
      <c r="A1840" s="1" t="s">
        <v>19</v>
      </c>
      <c r="B1840" s="1" t="s">
        <v>374</v>
      </c>
      <c r="C1840" s="1">
        <v>6135672</v>
      </c>
      <c r="D1840" s="1" t="s">
        <v>375</v>
      </c>
      <c r="E1840" s="7">
        <v>29.360982142857146</v>
      </c>
      <c r="F1840" s="10">
        <v>20418.780000000002</v>
      </c>
      <c r="G1840" s="10">
        <v>714</v>
      </c>
      <c r="H1840" s="11">
        <v>427</v>
      </c>
      <c r="I1840" s="11">
        <v>-287</v>
      </c>
      <c r="J1840" s="9">
        <v>0.40196078431372551</v>
      </c>
      <c r="K1840" s="8">
        <v>1.1980006172219182E-3</v>
      </c>
      <c r="L1840" s="12">
        <v>4.8154926770684948E-4</v>
      </c>
      <c r="M1840" s="1" t="s">
        <v>22</v>
      </c>
      <c r="N1840" s="1">
        <v>0.1122163167437078</v>
      </c>
      <c r="O1840" s="9">
        <v>4.5106558691098232E-2</v>
      </c>
      <c r="P1840" s="13">
        <v>0.53125</v>
      </c>
      <c r="Q1840" s="14" t="s">
        <v>897</v>
      </c>
      <c r="R1840" s="1" t="s">
        <v>898</v>
      </c>
      <c r="S1840" s="1" t="s">
        <v>899</v>
      </c>
      <c r="T1840" s="2" t="str" cm="1">
        <f t="array" ref="T1840">IFERROR(INDEX($AB$4:$AB$63,MATCH(C1840&amp;Q1840,$Z$4:$Z$63&amp;$Y$4:$Y$63,0)),"")</f>
        <v/>
      </c>
    </row>
    <row r="1841" spans="1:20" x14ac:dyDescent="0.25">
      <c r="A1841" s="1" t="s">
        <v>19</v>
      </c>
      <c r="B1841" s="1" t="s">
        <v>820</v>
      </c>
      <c r="C1841" s="1">
        <v>6379480</v>
      </c>
      <c r="D1841" s="1" t="s">
        <v>840</v>
      </c>
      <c r="E1841" s="7">
        <v>10.908415147265076</v>
      </c>
      <c r="F1841" s="10">
        <v>47485.88</v>
      </c>
      <c r="G1841" s="10">
        <v>4412</v>
      </c>
      <c r="H1841" s="11">
        <v>5693</v>
      </c>
      <c r="I1841" s="11">
        <v>1281</v>
      </c>
      <c r="J1841" s="9">
        <v>-0.29034451495920216</v>
      </c>
      <c r="K1841" s="8">
        <v>2.7860681955202971E-3</v>
      </c>
      <c r="L1841" s="12">
        <v>8.089196188716003E-4</v>
      </c>
      <c r="M1841" s="1" t="s">
        <v>28</v>
      </c>
      <c r="N1841" s="1">
        <v>2.3218384113241848E-2</v>
      </c>
      <c r="O1841" s="9">
        <v>6.7413304734956492E-3</v>
      </c>
      <c r="P1841" s="13">
        <v>0.77349228611500698</v>
      </c>
      <c r="Q1841" s="14" t="s">
        <v>897</v>
      </c>
      <c r="R1841" s="1" t="s">
        <v>898</v>
      </c>
      <c r="S1841" s="1" t="s">
        <v>899</v>
      </c>
      <c r="T1841" s="2" t="str" cm="1">
        <f t="array" ref="T1841">IFERROR(INDEX($AB$4:$AB$63,MATCH(C1841&amp;Q1841,$Z$4:$Z$63&amp;$Y$4:$Y$63,0)),"")</f>
        <v/>
      </c>
    </row>
    <row r="1842" spans="1:20" x14ac:dyDescent="0.25">
      <c r="A1842" s="1" t="s">
        <v>19</v>
      </c>
      <c r="B1842" s="1" t="s">
        <v>672</v>
      </c>
      <c r="C1842" s="1">
        <v>6294187</v>
      </c>
      <c r="D1842" s="1" t="s">
        <v>692</v>
      </c>
      <c r="E1842" s="7">
        <v>236.63604938271607</v>
      </c>
      <c r="F1842" s="10">
        <v>38335.040000000001</v>
      </c>
      <c r="G1842" s="10">
        <v>162</v>
      </c>
      <c r="H1842" s="11">
        <v>157</v>
      </c>
      <c r="I1842" s="11">
        <v>-5</v>
      </c>
      <c r="J1842" s="9">
        <v>3.0864197530864196E-2</v>
      </c>
      <c r="K1842" s="8">
        <v>2.2491746118635356E-3</v>
      </c>
      <c r="L1842" s="12">
        <v>6.9418969501960977E-5</v>
      </c>
      <c r="M1842" s="1" t="s">
        <v>22</v>
      </c>
      <c r="N1842" s="1">
        <v>1.9094205791970121E-2</v>
      </c>
      <c r="O1842" s="9">
        <v>5.8932733925833708E-4</v>
      </c>
      <c r="P1842" s="13">
        <v>1</v>
      </c>
      <c r="Q1842" s="14" t="s">
        <v>897</v>
      </c>
      <c r="R1842" s="1" t="s">
        <v>898</v>
      </c>
      <c r="S1842" s="1" t="s">
        <v>899</v>
      </c>
      <c r="T1842" s="2" t="str" cm="1">
        <f t="array" ref="T1842">IFERROR(INDEX($AB$4:$AB$63,MATCH(C1842&amp;Q1842,$Z$4:$Z$63&amp;$Y$4:$Y$63,0)),"")</f>
        <v/>
      </c>
    </row>
    <row r="1843" spans="1:20" x14ac:dyDescent="0.25">
      <c r="A1843" s="1" t="s">
        <v>19</v>
      </c>
      <c r="B1843" s="1" t="s">
        <v>92</v>
      </c>
      <c r="C1843" s="1">
        <v>6385814</v>
      </c>
      <c r="D1843" s="1" t="s">
        <v>95</v>
      </c>
      <c r="E1843" s="7">
        <v>16.378</v>
      </c>
      <c r="F1843" s="10">
        <v>3187.4399999999991</v>
      </c>
      <c r="G1843" s="10">
        <v>200</v>
      </c>
      <c r="H1843" s="11">
        <v>691</v>
      </c>
      <c r="I1843" s="11">
        <v>491</v>
      </c>
      <c r="J1843" s="9">
        <v>-2.4550000000000001</v>
      </c>
      <c r="K1843" s="8">
        <v>1.870119119437023E-4</v>
      </c>
      <c r="L1843" s="12">
        <v>4.591142438217892E-4</v>
      </c>
      <c r="M1843" s="1" t="s">
        <v>28</v>
      </c>
      <c r="N1843" s="1">
        <v>0.26465379311031972</v>
      </c>
      <c r="O1843" s="9">
        <v>0.64972506208583491</v>
      </c>
      <c r="P1843" s="13">
        <v>0.52631578947368418</v>
      </c>
      <c r="Q1843" s="14" t="s">
        <v>897</v>
      </c>
      <c r="R1843" s="1" t="s">
        <v>898</v>
      </c>
      <c r="S1843" s="1" t="s">
        <v>899</v>
      </c>
      <c r="T1843" s="2" t="str" cm="1">
        <f t="array" ref="T1843">IFERROR(INDEX($AB$4:$AB$63,MATCH(C1843&amp;Q1843,$Z$4:$Z$63&amp;$Y$4:$Y$63,0)),"")</f>
        <v/>
      </c>
    </row>
    <row r="1844" spans="1:20" x14ac:dyDescent="0.25">
      <c r="A1844" s="1" t="s">
        <v>31</v>
      </c>
      <c r="B1844" s="1" t="s">
        <v>409</v>
      </c>
      <c r="C1844" s="1">
        <v>6425612</v>
      </c>
      <c r="D1844" s="1" t="s">
        <v>429</v>
      </c>
      <c r="E1844" s="7">
        <v>13.293703875250893</v>
      </c>
      <c r="F1844" s="10">
        <v>81477.440000000046</v>
      </c>
      <c r="G1844" s="10">
        <v>6147</v>
      </c>
      <c r="H1844" s="11">
        <v>7144</v>
      </c>
      <c r="I1844" s="11">
        <v>997</v>
      </c>
      <c r="J1844" s="9">
        <v>-0.16219293964535547</v>
      </c>
      <c r="K1844" s="8">
        <v>4.7804042851562071E-3</v>
      </c>
      <c r="L1844" s="12">
        <v>7.7534782370273939E-4</v>
      </c>
      <c r="M1844" s="1" t="s">
        <v>28</v>
      </c>
      <c r="N1844" s="1">
        <v>9.5768079190701003E-2</v>
      </c>
      <c r="O1844" s="9">
        <v>1.553290628812899E-2</v>
      </c>
      <c r="P1844" s="13">
        <v>0.94905048633626676</v>
      </c>
      <c r="Q1844" s="14" t="s">
        <v>897</v>
      </c>
      <c r="R1844" s="1" t="s">
        <v>898</v>
      </c>
      <c r="S1844" s="1" t="s">
        <v>899</v>
      </c>
      <c r="T1844" s="2" t="str" cm="1">
        <f t="array" ref="T1844">IFERROR(INDEX($AB$4:$AB$63,MATCH(C1844&amp;Q1844,$Z$4:$Z$63&amp;$Y$4:$Y$63,0)),"")</f>
        <v/>
      </c>
    </row>
    <row r="1845" spans="1:20" x14ac:dyDescent="0.25">
      <c r="A1845" s="1" t="s">
        <v>31</v>
      </c>
      <c r="B1845" s="1" t="s">
        <v>384</v>
      </c>
      <c r="C1845" s="1">
        <v>6425578</v>
      </c>
      <c r="D1845" s="1" t="s">
        <v>404</v>
      </c>
      <c r="E1845" s="7">
        <v>33.611576292559896</v>
      </c>
      <c r="F1845" s="10">
        <v>50160.34</v>
      </c>
      <c r="G1845" s="10">
        <v>1496</v>
      </c>
      <c r="H1845" s="11">
        <v>1773</v>
      </c>
      <c r="I1845" s="11">
        <v>277</v>
      </c>
      <c r="J1845" s="9">
        <v>-0.18516042780748662</v>
      </c>
      <c r="K1845" s="8">
        <v>2.9429827972122361E-3</v>
      </c>
      <c r="L1845" s="12">
        <v>5.449239537618913E-4</v>
      </c>
      <c r="M1845" s="1" t="s">
        <v>28</v>
      </c>
      <c r="N1845" s="1">
        <v>6.7760574657651992E-2</v>
      </c>
      <c r="O1845" s="9">
        <v>1.254657699209198E-2</v>
      </c>
      <c r="P1845" s="13">
        <v>0.94325346784363173</v>
      </c>
      <c r="Q1845" s="14" t="s">
        <v>897</v>
      </c>
      <c r="R1845" s="1" t="s">
        <v>898</v>
      </c>
      <c r="S1845" s="1" t="s">
        <v>899</v>
      </c>
      <c r="T1845" s="2" t="str" cm="1">
        <f t="array" ref="T1845">IFERROR(INDEX($AB$4:$AB$63,MATCH(C1845&amp;Q1845,$Z$4:$Z$63&amp;$Y$4:$Y$63,0)),"")</f>
        <v/>
      </c>
    </row>
    <row r="1846" spans="1:20" x14ac:dyDescent="0.25">
      <c r="A1846" s="1" t="s">
        <v>19</v>
      </c>
      <c r="B1846" s="1" t="s">
        <v>358</v>
      </c>
      <c r="C1846" s="1">
        <v>6332796</v>
      </c>
      <c r="D1846" s="1" t="s">
        <v>362</v>
      </c>
      <c r="E1846" s="7">
        <v>18.486819953234598</v>
      </c>
      <c r="F1846" s="10">
        <v>20112.289999999994</v>
      </c>
      <c r="G1846" s="10">
        <v>1103</v>
      </c>
      <c r="H1846" s="11">
        <v>1800</v>
      </c>
      <c r="I1846" s="11">
        <v>697</v>
      </c>
      <c r="J1846" s="9">
        <v>-0.63191296464188573</v>
      </c>
      <c r="K1846" s="8">
        <v>1.1800183866884409E-3</v>
      </c>
      <c r="L1846" s="12">
        <v>7.4566891706422784E-4</v>
      </c>
      <c r="M1846" s="1" t="s">
        <v>28</v>
      </c>
      <c r="N1846" s="1">
        <v>0.12407394680862742</v>
      </c>
      <c r="O1846" s="9">
        <v>7.8403935562659385E-2</v>
      </c>
      <c r="P1846" s="13">
        <v>0.85970381917381133</v>
      </c>
      <c r="Q1846" s="14" t="s">
        <v>897</v>
      </c>
      <c r="R1846" s="1" t="s">
        <v>898</v>
      </c>
      <c r="S1846" s="1" t="s">
        <v>899</v>
      </c>
      <c r="T1846" s="2" t="str" cm="1">
        <f t="array" ref="T1846">IFERROR(INDEX($AB$4:$AB$63,MATCH(C1846&amp;Q1846,$Z$4:$Z$63&amp;$Y$4:$Y$63,0)),"")</f>
        <v/>
      </c>
    </row>
    <row r="1847" spans="1:20" x14ac:dyDescent="0.25">
      <c r="A1847" s="1" t="s">
        <v>31</v>
      </c>
      <c r="B1847" s="1" t="s">
        <v>820</v>
      </c>
      <c r="C1847" s="1">
        <v>6420677</v>
      </c>
      <c r="D1847" s="1" t="s">
        <v>854</v>
      </c>
      <c r="E1847" s="7">
        <v>10.881160778658977</v>
      </c>
      <c r="F1847" s="10">
        <v>102778.20000000003</v>
      </c>
      <c r="G1847" s="10">
        <v>9508</v>
      </c>
      <c r="H1847" s="11">
        <v>10747</v>
      </c>
      <c r="I1847" s="11">
        <v>1239</v>
      </c>
      <c r="J1847" s="9">
        <v>-0.13031131678586452</v>
      </c>
      <c r="K1847" s="8">
        <v>6.0301519991379391E-3</v>
      </c>
      <c r="L1847" s="12">
        <v>7.8579704742657826E-4</v>
      </c>
      <c r="M1847" s="1" t="s">
        <v>28</v>
      </c>
      <c r="N1847" s="1">
        <v>5.0253753875206572E-2</v>
      </c>
      <c r="O1847" s="9">
        <v>6.5486328409109108E-3</v>
      </c>
      <c r="P1847" s="13">
        <v>0.85688536409516947</v>
      </c>
      <c r="Q1847" s="1" t="s">
        <v>897</v>
      </c>
      <c r="R1847" s="1" t="s">
        <v>898</v>
      </c>
      <c r="S1847" s="1" t="s">
        <v>899</v>
      </c>
      <c r="T1847" s="2" t="str" cm="1">
        <f t="array" ref="T1847">IFERROR(INDEX($AB$4:$AB$63,MATCH(C1847&amp;Q1847,$Z$4:$Z$63&amp;$Y$4:$Y$63,0)),"")</f>
        <v/>
      </c>
    </row>
    <row r="1848" spans="1:20" x14ac:dyDescent="0.25">
      <c r="A1848" s="1" t="s">
        <v>19</v>
      </c>
      <c r="B1848" s="1" t="s">
        <v>820</v>
      </c>
      <c r="C1848" s="1">
        <v>6332759</v>
      </c>
      <c r="D1848" s="1" t="s">
        <v>829</v>
      </c>
      <c r="E1848" s="7">
        <v>117.76445614035089</v>
      </c>
      <c r="F1848" s="10">
        <v>33562.870000000003</v>
      </c>
      <c r="G1848" s="10">
        <v>285</v>
      </c>
      <c r="H1848" s="11">
        <v>943</v>
      </c>
      <c r="I1848" s="11">
        <v>658</v>
      </c>
      <c r="J1848" s="9">
        <v>-2.3087719298245615</v>
      </c>
      <c r="K1848" s="8">
        <v>1.9691842008062676E-3</v>
      </c>
      <c r="L1848" s="12">
        <v>4.5463972074755235E-3</v>
      </c>
      <c r="M1848" s="1" t="s">
        <v>28</v>
      </c>
      <c r="N1848" s="1">
        <v>1.6410680556047431E-2</v>
      </c>
      <c r="O1848" s="9">
        <v>3.7888518617120032E-2</v>
      </c>
      <c r="P1848" s="13">
        <v>1</v>
      </c>
      <c r="Q1848" s="1" t="s">
        <v>897</v>
      </c>
      <c r="R1848" s="1" t="s">
        <v>898</v>
      </c>
      <c r="S1848" s="1" t="s">
        <v>899</v>
      </c>
      <c r="T1848" s="2" cm="1">
        <f t="array" ref="T1848">IFERROR(INDEX($AB$4:$AB$63,MATCH(C1848&amp;Q1848,$Z$4:$Z$63&amp;$Y$4:$Y$63,0)),"")</f>
        <v>9</v>
      </c>
    </row>
    <row r="1849" spans="1:20" x14ac:dyDescent="0.25">
      <c r="A1849" s="1" t="s">
        <v>19</v>
      </c>
      <c r="B1849" s="1" t="s">
        <v>374</v>
      </c>
      <c r="C1849" s="1">
        <v>6288701</v>
      </c>
      <c r="D1849" s="1" t="s">
        <v>379</v>
      </c>
      <c r="E1849" s="7">
        <v>58.886991150442462</v>
      </c>
      <c r="F1849" s="10">
        <v>9612.090000000002</v>
      </c>
      <c r="G1849" s="10">
        <v>168</v>
      </c>
      <c r="H1849" s="11">
        <v>125</v>
      </c>
      <c r="I1849" s="11">
        <v>-43</v>
      </c>
      <c r="J1849" s="9">
        <v>0.25595238095238093</v>
      </c>
      <c r="K1849" s="8">
        <v>5.6395581679182741E-4</v>
      </c>
      <c r="L1849" s="12">
        <v>1.4434583405981296E-4</v>
      </c>
      <c r="M1849" s="1" t="s">
        <v>22</v>
      </c>
      <c r="N1849" s="1">
        <v>5.2825552555491873E-2</v>
      </c>
      <c r="O1849" s="9">
        <v>1.3520825951703275E-2</v>
      </c>
      <c r="P1849" s="13">
        <v>0.49557522123893805</v>
      </c>
      <c r="Q1849" s="1" t="s">
        <v>897</v>
      </c>
      <c r="R1849" s="1" t="s">
        <v>898</v>
      </c>
      <c r="S1849" s="1" t="s">
        <v>899</v>
      </c>
      <c r="T1849" s="2" t="str" cm="1">
        <f t="array" ref="T1849">IFERROR(INDEX($AB$4:$AB$63,MATCH(C1849&amp;Q1849,$Z$4:$Z$63&amp;$Y$4:$Y$63,0)),"")</f>
        <v/>
      </c>
    </row>
    <row r="1850" spans="1:20" x14ac:dyDescent="0.25">
      <c r="A1850" s="1" t="s">
        <v>31</v>
      </c>
      <c r="B1850" s="1" t="s">
        <v>57</v>
      </c>
      <c r="C1850" s="1">
        <v>6425834</v>
      </c>
      <c r="D1850" s="1" t="s">
        <v>62</v>
      </c>
      <c r="E1850" s="7">
        <v>10.157975881888877</v>
      </c>
      <c r="F1850" s="10">
        <v>74199.44</v>
      </c>
      <c r="G1850" s="10">
        <v>7457</v>
      </c>
      <c r="H1850" s="11">
        <v>9371</v>
      </c>
      <c r="I1850" s="11">
        <v>1914</v>
      </c>
      <c r="J1850" s="9">
        <v>-0.25667158374681509</v>
      </c>
      <c r="K1850" s="8">
        <v>4.3533930488266525E-3</v>
      </c>
      <c r="L1850" s="12">
        <v>1.1173922885147128E-3</v>
      </c>
      <c r="M1850" s="1" t="s">
        <v>28</v>
      </c>
      <c r="N1850" s="1">
        <v>0.33992121189881658</v>
      </c>
      <c r="O1850" s="9">
        <v>8.7248115807205984E-2</v>
      </c>
      <c r="P1850" s="13">
        <v>0.84041474135016336</v>
      </c>
      <c r="Q1850" s="1" t="s">
        <v>897</v>
      </c>
      <c r="R1850" s="1" t="s">
        <v>898</v>
      </c>
      <c r="S1850" s="1" t="s">
        <v>899</v>
      </c>
      <c r="T1850" s="2" t="str" cm="1">
        <f t="array" ref="T1850">IFERROR(INDEX($AB$4:$AB$63,MATCH(C1850&amp;Q1850,$Z$4:$Z$63&amp;$Y$4:$Y$63,0)),"")</f>
        <v/>
      </c>
    </row>
    <row r="1851" spans="1:20" x14ac:dyDescent="0.25">
      <c r="A1851" s="1" t="s">
        <v>19</v>
      </c>
      <c r="B1851" s="1" t="s">
        <v>384</v>
      </c>
      <c r="C1851" s="1">
        <v>6385852</v>
      </c>
      <c r="D1851" s="1" t="s">
        <v>396</v>
      </c>
      <c r="E1851" s="7">
        <v>43.879999999999995</v>
      </c>
      <c r="F1851" s="10">
        <v>3422.6399999999994</v>
      </c>
      <c r="G1851" s="10">
        <v>78</v>
      </c>
      <c r="H1851" s="11">
        <v>66</v>
      </c>
      <c r="I1851" s="11">
        <v>-12</v>
      </c>
      <c r="J1851" s="9">
        <v>0.15384615384615385</v>
      </c>
      <c r="K1851" s="8">
        <v>2.0081145066102994E-4</v>
      </c>
      <c r="L1851" s="12">
        <v>3.0894069332466146E-5</v>
      </c>
      <c r="M1851" s="1" t="s">
        <v>22</v>
      </c>
      <c r="N1851" s="1">
        <v>4.6235741872217373E-3</v>
      </c>
      <c r="O1851" s="9">
        <v>7.1131910572642119E-4</v>
      </c>
      <c r="P1851" s="13">
        <v>1</v>
      </c>
      <c r="Q1851" s="1" t="s">
        <v>897</v>
      </c>
      <c r="R1851" s="1" t="s">
        <v>898</v>
      </c>
      <c r="S1851" s="1" t="s">
        <v>899</v>
      </c>
      <c r="T1851" s="2" t="str" cm="1">
        <f t="array" ref="T1851">IFERROR(INDEX($AB$4:$AB$63,MATCH(C1851&amp;Q1851,$Z$4:$Z$63&amp;$Y$4:$Y$63,0)),"")</f>
        <v/>
      </c>
    </row>
    <row r="1852" spans="1:20" x14ac:dyDescent="0.25">
      <c r="A1852" s="1" t="s">
        <v>19</v>
      </c>
      <c r="B1852" s="1" t="s">
        <v>315</v>
      </c>
      <c r="C1852" s="1">
        <v>6385787</v>
      </c>
      <c r="D1852" s="1" t="s">
        <v>340</v>
      </c>
      <c r="E1852" s="7">
        <v>28.945802469135803</v>
      </c>
      <c r="F1852" s="10">
        <v>5940</v>
      </c>
      <c r="G1852" s="10">
        <v>240</v>
      </c>
      <c r="H1852" s="11">
        <v>188</v>
      </c>
      <c r="I1852" s="11">
        <v>-52</v>
      </c>
      <c r="J1852" s="9">
        <v>0.21666666666666667</v>
      </c>
      <c r="K1852" s="8">
        <v>3.4850875842230502E-4</v>
      </c>
      <c r="L1852" s="12">
        <v>7.551023099149942E-5</v>
      </c>
      <c r="M1852" s="1" t="s">
        <v>22</v>
      </c>
      <c r="N1852" s="1">
        <v>4.0432213556145227E-3</v>
      </c>
      <c r="O1852" s="9">
        <v>8.7603129371647995E-4</v>
      </c>
      <c r="P1852" s="13">
        <v>0.24691358024691357</v>
      </c>
      <c r="Q1852" s="1" t="s">
        <v>897</v>
      </c>
      <c r="R1852" s="1" t="s">
        <v>898</v>
      </c>
      <c r="S1852" s="1" t="s">
        <v>899</v>
      </c>
      <c r="T1852" s="2" t="str" cm="1">
        <f t="array" ref="T1852">IFERROR(INDEX($AB$4:$AB$63,MATCH(C1852&amp;Q1852,$Z$4:$Z$63&amp;$Y$4:$Y$63,0)),"")</f>
        <v/>
      </c>
    </row>
    <row r="1853" spans="1:20" x14ac:dyDescent="0.25">
      <c r="A1853" s="1" t="s">
        <v>31</v>
      </c>
      <c r="B1853" s="1" t="s">
        <v>35</v>
      </c>
      <c r="C1853" s="1">
        <v>6427956</v>
      </c>
      <c r="D1853" s="1" t="s">
        <v>42</v>
      </c>
      <c r="E1853" s="7">
        <v>29.890000000000004</v>
      </c>
      <c r="F1853" s="10">
        <v>5021.5200000000004</v>
      </c>
      <c r="G1853" s="10">
        <v>168</v>
      </c>
      <c r="H1853" s="11">
        <v>970</v>
      </c>
      <c r="I1853" s="11">
        <v>802</v>
      </c>
      <c r="J1853" s="9">
        <v>-4.7738095238095237</v>
      </c>
      <c r="K1853" s="8">
        <v>2.9462015161494499E-4</v>
      </c>
      <c r="L1853" s="12">
        <v>1.4064604856856302E-3</v>
      </c>
      <c r="M1853" s="1" t="s">
        <v>28</v>
      </c>
      <c r="N1853" s="1">
        <v>3.359818576541234E-2</v>
      </c>
      <c r="O1853" s="9">
        <v>0.16039133918964701</v>
      </c>
      <c r="P1853" s="13">
        <v>1</v>
      </c>
      <c r="Q1853" s="14" t="s">
        <v>897</v>
      </c>
      <c r="R1853" s="1" t="s">
        <v>898</v>
      </c>
      <c r="S1853" s="1" t="s">
        <v>899</v>
      </c>
      <c r="T1853" s="2" t="str" cm="1">
        <f t="array" ref="T1853">IFERROR(INDEX($AB$4:$AB$63,MATCH(C1853&amp;Q1853,$Z$4:$Z$63&amp;$Y$4:$Y$63,0)),"")</f>
        <v/>
      </c>
    </row>
    <row r="1854" spans="1:20" x14ac:dyDescent="0.25">
      <c r="A1854" s="1" t="s">
        <v>19</v>
      </c>
      <c r="B1854" s="1" t="s">
        <v>150</v>
      </c>
      <c r="C1854" s="1">
        <v>6378999</v>
      </c>
      <c r="D1854" s="1" t="s">
        <v>166</v>
      </c>
      <c r="E1854" s="7">
        <v>25.867241379310343</v>
      </c>
      <c r="F1854" s="10">
        <v>1192.1399999999999</v>
      </c>
      <c r="G1854" s="10">
        <v>48</v>
      </c>
      <c r="H1854" s="11">
        <v>278</v>
      </c>
      <c r="I1854" s="11">
        <v>230</v>
      </c>
      <c r="J1854" s="9">
        <v>-4.791666666666667</v>
      </c>
      <c r="K1854" s="8">
        <v>6.9944651728209872E-5</v>
      </c>
      <c r="L1854" s="12">
        <v>3.3515145619767231E-4</v>
      </c>
      <c r="M1854" s="1" t="s">
        <v>28</v>
      </c>
      <c r="N1854" s="1">
        <v>5.103448712810525E-3</v>
      </c>
      <c r="O1854" s="9">
        <v>2.4454025082217102E-2</v>
      </c>
      <c r="P1854" s="13">
        <v>0.55172413793103448</v>
      </c>
      <c r="Q1854" s="1" t="s">
        <v>897</v>
      </c>
      <c r="R1854" s="1" t="s">
        <v>898</v>
      </c>
      <c r="S1854" s="1" t="s">
        <v>899</v>
      </c>
      <c r="T1854" s="2" t="str" cm="1">
        <f t="array" ref="T1854">IFERROR(INDEX($AB$4:$AB$63,MATCH(C1854&amp;Q1854,$Z$4:$Z$63&amp;$Y$4:$Y$63,0)),"")</f>
        <v/>
      </c>
    </row>
    <row r="1855" spans="1:20" x14ac:dyDescent="0.25">
      <c r="A1855" s="1" t="s">
        <v>19</v>
      </c>
      <c r="B1855" s="1" t="s">
        <v>820</v>
      </c>
      <c r="C1855" s="1">
        <v>6328587</v>
      </c>
      <c r="D1855" s="1" t="s">
        <v>825</v>
      </c>
      <c r="E1855" s="7">
        <v>5.4366289527125033</v>
      </c>
      <c r="F1855" s="10">
        <v>30441.799999999996</v>
      </c>
      <c r="G1855" s="10">
        <v>5650</v>
      </c>
      <c r="H1855" s="11">
        <v>5217</v>
      </c>
      <c r="I1855" s="11">
        <v>-433</v>
      </c>
      <c r="J1855" s="9">
        <v>7.6637168141592923E-2</v>
      </c>
      <c r="K1855" s="8">
        <v>1.7860663168586066E-3</v>
      </c>
      <c r="L1855" s="12">
        <v>1.3687906463712862E-4</v>
      </c>
      <c r="M1855" s="1" t="s">
        <v>22</v>
      </c>
      <c r="N1855" s="1">
        <v>1.4884622660430545E-2</v>
      </c>
      <c r="O1855" s="9">
        <v>1.1407153295515799E-3</v>
      </c>
      <c r="P1855" s="13">
        <v>0.81955323469683783</v>
      </c>
      <c r="Q1855" s="1" t="s">
        <v>897</v>
      </c>
      <c r="R1855" s="1" t="s">
        <v>898</v>
      </c>
      <c r="S1855" s="1" t="s">
        <v>899</v>
      </c>
      <c r="T1855" s="2" t="str" cm="1">
        <f t="array" ref="T1855">IFERROR(INDEX($AB$4:$AB$63,MATCH(C1855&amp;Q1855,$Z$4:$Z$63&amp;$Y$4:$Y$63,0)),"")</f>
        <v/>
      </c>
    </row>
    <row r="1856" spans="1:20" x14ac:dyDescent="0.25">
      <c r="A1856" s="1" t="s">
        <v>31</v>
      </c>
      <c r="B1856" s="1" t="s">
        <v>57</v>
      </c>
      <c r="C1856" s="1">
        <v>6425877</v>
      </c>
      <c r="D1856" s="1" t="s">
        <v>65</v>
      </c>
      <c r="E1856" s="7">
        <v>5.3607261653783063</v>
      </c>
      <c r="F1856" s="10">
        <v>39452.599999999991</v>
      </c>
      <c r="G1856" s="10">
        <v>7402</v>
      </c>
      <c r="H1856" s="11">
        <v>7521</v>
      </c>
      <c r="I1856" s="11">
        <v>119</v>
      </c>
      <c r="J1856" s="9">
        <v>-1.6076736017292623E-2</v>
      </c>
      <c r="K1856" s="8">
        <v>2.3147435425137758E-3</v>
      </c>
      <c r="L1856" s="12">
        <v>3.7213520880726739E-5</v>
      </c>
      <c r="M1856" s="1" t="s">
        <v>28</v>
      </c>
      <c r="N1856" s="1">
        <v>0.18073957976716867</v>
      </c>
      <c r="O1856" s="9">
        <v>2.9057025117931738E-3</v>
      </c>
      <c r="P1856" s="13">
        <v>0.86694776294214104</v>
      </c>
      <c r="Q1856" s="1" t="s">
        <v>897</v>
      </c>
      <c r="R1856" s="1" t="s">
        <v>898</v>
      </c>
      <c r="S1856" s="1" t="s">
        <v>899</v>
      </c>
      <c r="T1856" s="2" t="str" cm="1">
        <f t="array" ref="T1856">IFERROR(INDEX($AB$4:$AB$63,MATCH(C1856&amp;Q1856,$Z$4:$Z$63&amp;$Y$4:$Y$63,0)),"")</f>
        <v/>
      </c>
    </row>
    <row r="1857" spans="1:20" x14ac:dyDescent="0.25">
      <c r="A1857" s="1" t="s">
        <v>31</v>
      </c>
      <c r="B1857" s="1" t="s">
        <v>114</v>
      </c>
      <c r="C1857" s="1">
        <v>6425798</v>
      </c>
      <c r="D1857" s="1" t="s">
        <v>126</v>
      </c>
      <c r="E1857" s="7">
        <v>49.853148148148151</v>
      </c>
      <c r="F1857" s="10">
        <v>37688.980000000003</v>
      </c>
      <c r="G1857" s="10">
        <v>756</v>
      </c>
      <c r="H1857" s="11">
        <v>2054</v>
      </c>
      <c r="I1857" s="11">
        <v>1298</v>
      </c>
      <c r="J1857" s="9">
        <v>-1.716931216931217</v>
      </c>
      <c r="K1857" s="8">
        <v>2.211269297306917E-3</v>
      </c>
      <c r="L1857" s="12">
        <v>3.7965972855878022E-3</v>
      </c>
      <c r="M1857" s="1" t="s">
        <v>28</v>
      </c>
      <c r="N1857" s="1">
        <v>0.15452057270178562</v>
      </c>
      <c r="O1857" s="9">
        <v>0.26530119492978538</v>
      </c>
      <c r="P1857" s="13">
        <v>1</v>
      </c>
      <c r="Q1857" s="1" t="s">
        <v>897</v>
      </c>
      <c r="R1857" s="1" t="s">
        <v>898</v>
      </c>
      <c r="S1857" s="1" t="s">
        <v>899</v>
      </c>
      <c r="T1857" s="2" cm="1">
        <f t="array" ref="T1857">IFERROR(INDEX($AB$4:$AB$63,MATCH(C1857&amp;Q1857,$Z$4:$Z$63&amp;$Y$4:$Y$63,0)),"")</f>
        <v>12</v>
      </c>
    </row>
    <row r="1858" spans="1:20" x14ac:dyDescent="0.25">
      <c r="A1858" s="1" t="s">
        <v>19</v>
      </c>
      <c r="B1858" s="1" t="s">
        <v>315</v>
      </c>
      <c r="C1858" s="1">
        <v>6379776</v>
      </c>
      <c r="D1858" s="1" t="s">
        <v>334</v>
      </c>
      <c r="E1858" s="7">
        <v>236.98769230769233</v>
      </c>
      <c r="F1858" s="10">
        <v>24646.720000000001</v>
      </c>
      <c r="G1858" s="10">
        <v>104</v>
      </c>
      <c r="H1858" s="11">
        <v>67</v>
      </c>
      <c r="I1858" s="11">
        <v>-37</v>
      </c>
      <c r="J1858" s="9">
        <v>0.35576923076923078</v>
      </c>
      <c r="K1858" s="8">
        <v>1.4460602333976758E-3</v>
      </c>
      <c r="L1858" s="12">
        <v>5.1446373688186547E-4</v>
      </c>
      <c r="M1858" s="1" t="s">
        <v>22</v>
      </c>
      <c r="N1858" s="1">
        <v>1.6776455328257844E-2</v>
      </c>
      <c r="O1858" s="9">
        <v>5.9685466071686564E-3</v>
      </c>
      <c r="P1858" s="13">
        <v>1</v>
      </c>
      <c r="Q1858" s="14" t="s">
        <v>897</v>
      </c>
      <c r="R1858" s="1" t="s">
        <v>898</v>
      </c>
      <c r="S1858" s="1" t="s">
        <v>899</v>
      </c>
      <c r="T1858" s="2" t="str" cm="1">
        <f t="array" ref="T1858">IFERROR(INDEX($AB$4:$AB$63,MATCH(C1858&amp;Q1858,$Z$4:$Z$63&amp;$Y$4:$Y$63,0)),"")</f>
        <v/>
      </c>
    </row>
    <row r="1859" spans="1:20" x14ac:dyDescent="0.25">
      <c r="A1859" s="1" t="s">
        <v>19</v>
      </c>
      <c r="B1859" s="1" t="s">
        <v>55</v>
      </c>
      <c r="C1859" s="1">
        <v>6379667</v>
      </c>
      <c r="D1859" s="1" t="s">
        <v>56</v>
      </c>
      <c r="E1859" s="7">
        <v>27.556413043478258</v>
      </c>
      <c r="F1859" s="10">
        <v>5741.2199999999993</v>
      </c>
      <c r="G1859" s="10">
        <v>213</v>
      </c>
      <c r="H1859" s="11">
        <v>651</v>
      </c>
      <c r="I1859" s="11">
        <v>438</v>
      </c>
      <c r="J1859" s="9">
        <v>-2.056338028169014</v>
      </c>
      <c r="K1859" s="8">
        <v>3.3684603603186967E-4</v>
      </c>
      <c r="L1859" s="12">
        <v>6.9266931353032348E-4</v>
      </c>
      <c r="M1859" s="1" t="s">
        <v>28</v>
      </c>
      <c r="N1859" s="1">
        <v>1</v>
      </c>
      <c r="O1859" s="9">
        <v>2.056338028169014</v>
      </c>
      <c r="P1859" s="13">
        <v>0.77173913043478259</v>
      </c>
      <c r="Q1859" s="14" t="s">
        <v>897</v>
      </c>
      <c r="R1859" s="1" t="s">
        <v>898</v>
      </c>
      <c r="S1859" s="1" t="s">
        <v>899</v>
      </c>
      <c r="T1859" s="2" t="str" cm="1">
        <f t="array" ref="T1859">IFERROR(INDEX($AB$4:$AB$63,MATCH(C1859&amp;Q1859,$Z$4:$Z$63&amp;$Y$4:$Y$63,0)),"")</f>
        <v/>
      </c>
    </row>
    <row r="1860" spans="1:20" x14ac:dyDescent="0.25">
      <c r="A1860" s="1" t="s">
        <v>19</v>
      </c>
      <c r="B1860" s="1" t="s">
        <v>672</v>
      </c>
      <c r="C1860" s="1">
        <v>6385818</v>
      </c>
      <c r="D1860" s="1" t="s">
        <v>691</v>
      </c>
      <c r="E1860" s="7">
        <v>42.816818181818185</v>
      </c>
      <c r="F1860" s="10">
        <v>3767.88</v>
      </c>
      <c r="G1860" s="10">
        <v>88</v>
      </c>
      <c r="H1860" s="11">
        <v>70</v>
      </c>
      <c r="I1860" s="11">
        <v>-18</v>
      </c>
      <c r="J1860" s="9">
        <v>0.20454545454545456</v>
      </c>
      <c r="K1860" s="8">
        <v>2.2106720213539303E-4</v>
      </c>
      <c r="L1860" s="12">
        <v>4.5218291345875851E-5</v>
      </c>
      <c r="M1860" s="1" t="s">
        <v>22</v>
      </c>
      <c r="N1860" s="1">
        <v>1.8767340824334181E-3</v>
      </c>
      <c r="O1860" s="9">
        <v>3.8387742595229007E-4</v>
      </c>
      <c r="P1860" s="13">
        <v>1</v>
      </c>
      <c r="Q1860" s="14" t="s">
        <v>897</v>
      </c>
      <c r="R1860" s="1" t="s">
        <v>898</v>
      </c>
      <c r="S1860" s="1" t="s">
        <v>899</v>
      </c>
      <c r="T1860" s="2" t="str" cm="1">
        <f t="array" ref="T1860">IFERROR(INDEX($AB$4:$AB$63,MATCH(C1860&amp;Q1860,$Z$4:$Z$63&amp;$Y$4:$Y$63,0)),"")</f>
        <v/>
      </c>
    </row>
    <row r="1861" spans="1:20" x14ac:dyDescent="0.25">
      <c r="A1861" s="1" t="s">
        <v>31</v>
      </c>
      <c r="B1861" s="1" t="s">
        <v>66</v>
      </c>
      <c r="C1861" s="1">
        <v>6425869</v>
      </c>
      <c r="D1861" s="1" t="s">
        <v>85</v>
      </c>
      <c r="E1861" s="7">
        <v>5.0457283680175236</v>
      </c>
      <c r="F1861" s="10">
        <v>26585.699999999997</v>
      </c>
      <c r="G1861" s="10">
        <v>5286</v>
      </c>
      <c r="H1861" s="11">
        <v>7521</v>
      </c>
      <c r="I1861" s="11">
        <v>2235</v>
      </c>
      <c r="J1861" s="9">
        <v>-0.42281498297389331</v>
      </c>
      <c r="K1861" s="8">
        <v>1.5598231142740528E-3</v>
      </c>
      <c r="L1861" s="12">
        <v>6.5951658350406881E-4</v>
      </c>
      <c r="M1861" s="1" t="s">
        <v>28</v>
      </c>
      <c r="N1861" s="1">
        <v>4.1785698809729127E-2</v>
      </c>
      <c r="O1861" s="9">
        <v>1.7667619530787854E-2</v>
      </c>
      <c r="P1861" s="13">
        <v>0.96495071193866377</v>
      </c>
      <c r="Q1861" s="1" t="s">
        <v>897</v>
      </c>
      <c r="R1861" s="1" t="s">
        <v>898</v>
      </c>
      <c r="S1861" s="1" t="s">
        <v>899</v>
      </c>
      <c r="T1861" s="2" t="str" cm="1">
        <f t="array" ref="T1861">IFERROR(INDEX($AB$4:$AB$63,MATCH(C1861&amp;Q1861,$Z$4:$Z$63&amp;$Y$4:$Y$63,0)),"")</f>
        <v/>
      </c>
    </row>
    <row r="1862" spans="1:20" x14ac:dyDescent="0.25">
      <c r="A1862" s="1" t="s">
        <v>19</v>
      </c>
      <c r="B1862" s="1" t="s">
        <v>438</v>
      </c>
      <c r="C1862" s="1">
        <v>6379064</v>
      </c>
      <c r="D1862" s="1" t="s">
        <v>452</v>
      </c>
      <c r="E1862" s="7">
        <v>59.020999999999994</v>
      </c>
      <c r="F1862" s="10">
        <v>2217.69</v>
      </c>
      <c r="G1862" s="10">
        <v>39</v>
      </c>
      <c r="H1862" s="11">
        <v>204</v>
      </c>
      <c r="I1862" s="11">
        <v>165</v>
      </c>
      <c r="J1862" s="9">
        <v>-4.2307692307692308</v>
      </c>
      <c r="K1862" s="8">
        <v>1.3011521691339421E-4</v>
      </c>
      <c r="L1862" s="12">
        <v>5.5048745617205239E-4</v>
      </c>
      <c r="M1862" s="1" t="s">
        <v>28</v>
      </c>
      <c r="N1862" s="1">
        <v>3.5450458476227343E-3</v>
      </c>
      <c r="O1862" s="9">
        <v>1.4998270893788492E-2</v>
      </c>
      <c r="P1862" s="13">
        <v>0.18571428571428572</v>
      </c>
      <c r="Q1862" s="1" t="s">
        <v>897</v>
      </c>
      <c r="R1862" s="1" t="s">
        <v>898</v>
      </c>
      <c r="S1862" s="1" t="s">
        <v>899</v>
      </c>
      <c r="T1862" s="2" t="str" cm="1">
        <f t="array" ref="T1862">IFERROR(INDEX($AB$4:$AB$63,MATCH(C1862&amp;Q1862,$Z$4:$Z$63&amp;$Y$4:$Y$63,0)),"")</f>
        <v/>
      </c>
    </row>
    <row r="1863" spans="1:20" x14ac:dyDescent="0.25">
      <c r="A1863" s="1" t="s">
        <v>19</v>
      </c>
      <c r="B1863" s="1" t="s">
        <v>358</v>
      </c>
      <c r="C1863" s="1">
        <v>6385840</v>
      </c>
      <c r="D1863" s="1" t="s">
        <v>368</v>
      </c>
      <c r="E1863" s="7">
        <v>55.704900398406373</v>
      </c>
      <c r="F1863" s="10">
        <v>13981.93</v>
      </c>
      <c r="G1863" s="10">
        <v>251</v>
      </c>
      <c r="H1863" s="11">
        <v>200</v>
      </c>
      <c r="I1863" s="11">
        <v>-51</v>
      </c>
      <c r="J1863" s="9">
        <v>0.20318725099601595</v>
      </c>
      <c r="K1863" s="8">
        <v>8.2034091997434E-4</v>
      </c>
      <c r="L1863" s="12">
        <v>1.6668281640912886E-4</v>
      </c>
      <c r="M1863" s="1" t="s">
        <v>22</v>
      </c>
      <c r="N1863" s="1">
        <v>8.6255381117811669E-2</v>
      </c>
      <c r="O1863" s="9">
        <v>1.7525993772941815E-2</v>
      </c>
      <c r="P1863" s="13">
        <v>1</v>
      </c>
      <c r="Q1863" s="1" t="s">
        <v>897</v>
      </c>
      <c r="R1863" s="1" t="s">
        <v>898</v>
      </c>
      <c r="S1863" s="1" t="s">
        <v>899</v>
      </c>
      <c r="T1863" s="2" t="str" cm="1">
        <f t="array" ref="T1863">IFERROR(INDEX($AB$4:$AB$63,MATCH(C1863&amp;Q1863,$Z$4:$Z$63&amp;$Y$4:$Y$63,0)),"")</f>
        <v/>
      </c>
    </row>
    <row r="1864" spans="1:20" x14ac:dyDescent="0.25">
      <c r="A1864" s="1" t="s">
        <v>19</v>
      </c>
      <c r="B1864" s="1" t="s">
        <v>438</v>
      </c>
      <c r="C1864" s="1">
        <v>6379062</v>
      </c>
      <c r="D1864" s="1" t="s">
        <v>451</v>
      </c>
      <c r="E1864" s="7">
        <v>41.023296703296708</v>
      </c>
      <c r="F1864" s="10">
        <v>2919</v>
      </c>
      <c r="G1864" s="10">
        <v>75</v>
      </c>
      <c r="H1864" s="11">
        <v>251</v>
      </c>
      <c r="I1864" s="11">
        <v>176</v>
      </c>
      <c r="J1864" s="9">
        <v>-2.3466666666666667</v>
      </c>
      <c r="K1864" s="8">
        <v>1.7126213229540544E-4</v>
      </c>
      <c r="L1864" s="12">
        <v>4.0189513711988477E-4</v>
      </c>
      <c r="M1864" s="1" t="s">
        <v>28</v>
      </c>
      <c r="N1864" s="1">
        <v>4.6661115075645205E-3</v>
      </c>
      <c r="O1864" s="9">
        <v>1.0949808337751409E-2</v>
      </c>
      <c r="P1864" s="13">
        <v>0.27472527472527475</v>
      </c>
      <c r="Q1864" s="14" t="s">
        <v>897</v>
      </c>
      <c r="R1864" s="1" t="s">
        <v>898</v>
      </c>
      <c r="S1864" s="1" t="s">
        <v>899</v>
      </c>
      <c r="T1864" s="2" t="str" cm="1">
        <f t="array" ref="T1864">IFERROR(INDEX($AB$4:$AB$63,MATCH(C1864&amp;Q1864,$Z$4:$Z$63&amp;$Y$4:$Y$63,0)),"")</f>
        <v/>
      </c>
    </row>
    <row r="1865" spans="1:20" x14ac:dyDescent="0.25">
      <c r="A1865" s="1" t="s">
        <v>19</v>
      </c>
      <c r="B1865" s="1" t="s">
        <v>549</v>
      </c>
      <c r="C1865" s="1">
        <v>6379573</v>
      </c>
      <c r="D1865" s="1" t="s">
        <v>561</v>
      </c>
      <c r="E1865" s="7">
        <v>19.093292558613658</v>
      </c>
      <c r="F1865" s="10">
        <v>29465.079999999998</v>
      </c>
      <c r="G1865" s="10">
        <v>1560</v>
      </c>
      <c r="H1865" s="11">
        <v>953</v>
      </c>
      <c r="I1865" s="11">
        <v>-607</v>
      </c>
      <c r="J1865" s="9">
        <v>0.38910256410256411</v>
      </c>
      <c r="K1865" s="8">
        <v>1.7287606814164799E-3</v>
      </c>
      <c r="L1865" s="12">
        <v>6.726652138588483E-4</v>
      </c>
      <c r="M1865" s="1" t="s">
        <v>22</v>
      </c>
      <c r="N1865" s="1">
        <v>4.0716332451869383E-2</v>
      </c>
      <c r="O1865" s="9">
        <v>1.5842829357874819E-2</v>
      </c>
      <c r="P1865" s="13">
        <v>0.7951070336391437</v>
      </c>
      <c r="Q1865" s="1" t="s">
        <v>897</v>
      </c>
      <c r="R1865" s="1" t="s">
        <v>898</v>
      </c>
      <c r="S1865" s="1" t="s">
        <v>899</v>
      </c>
      <c r="T1865" s="2" t="str" cm="1">
        <f t="array" ref="T1865">IFERROR(INDEX($AB$4:$AB$63,MATCH(C1865&amp;Q1865,$Z$4:$Z$63&amp;$Y$4:$Y$63,0)),"")</f>
        <v/>
      </c>
    </row>
    <row r="1866" spans="1:20" x14ac:dyDescent="0.25">
      <c r="A1866" s="1" t="s">
        <v>19</v>
      </c>
      <c r="B1866" s="1" t="s">
        <v>233</v>
      </c>
      <c r="C1866" s="1">
        <v>6379260</v>
      </c>
      <c r="D1866" s="1" t="s">
        <v>249</v>
      </c>
      <c r="E1866" s="7">
        <v>56.320714285714281</v>
      </c>
      <c r="F1866" s="10">
        <v>2726.12</v>
      </c>
      <c r="G1866" s="10">
        <v>50</v>
      </c>
      <c r="H1866" s="11">
        <v>190</v>
      </c>
      <c r="I1866" s="11">
        <v>140</v>
      </c>
      <c r="J1866" s="9">
        <v>-2.8</v>
      </c>
      <c r="K1866" s="8">
        <v>1.5994557180306636E-4</v>
      </c>
      <c r="L1866" s="12">
        <v>4.4784760104858576E-4</v>
      </c>
      <c r="M1866" s="1" t="s">
        <v>28</v>
      </c>
      <c r="N1866" s="1">
        <v>1.1024748540842105E-2</v>
      </c>
      <c r="O1866" s="9">
        <v>3.0869295914357889E-2</v>
      </c>
      <c r="P1866" s="13">
        <v>0.59523809523809523</v>
      </c>
      <c r="Q1866" s="14" t="s">
        <v>897</v>
      </c>
      <c r="R1866" s="1" t="s">
        <v>898</v>
      </c>
      <c r="S1866" s="1" t="s">
        <v>899</v>
      </c>
      <c r="T1866" s="2" t="str" cm="1">
        <f t="array" ref="T1866">IFERROR(INDEX($AB$4:$AB$63,MATCH(C1866&amp;Q1866,$Z$4:$Z$63&amp;$Y$4:$Y$63,0)),"")</f>
        <v/>
      </c>
    </row>
    <row r="1867" spans="1:20" x14ac:dyDescent="0.25">
      <c r="A1867" s="1" t="s">
        <v>19</v>
      </c>
      <c r="B1867" s="1" t="s">
        <v>593</v>
      </c>
      <c r="C1867" s="1">
        <v>6332451</v>
      </c>
      <c r="D1867" s="1" t="s">
        <v>594</v>
      </c>
      <c r="E1867" s="7">
        <v>10.246253229974162</v>
      </c>
      <c r="F1867" s="10">
        <v>4944.1799999999985</v>
      </c>
      <c r="G1867" s="10">
        <v>624</v>
      </c>
      <c r="H1867" s="11">
        <v>1303</v>
      </c>
      <c r="I1867" s="11">
        <v>679</v>
      </c>
      <c r="J1867" s="9">
        <v>-1.0881410256410255</v>
      </c>
      <c r="K1867" s="8">
        <v>2.9008249717447671E-4</v>
      </c>
      <c r="L1867" s="12">
        <v>3.1565066599594497E-4</v>
      </c>
      <c r="M1867" s="1" t="s">
        <v>28</v>
      </c>
      <c r="N1867" s="1">
        <v>0.4870758191028437</v>
      </c>
      <c r="O1867" s="9">
        <v>0.53000718136351099</v>
      </c>
      <c r="P1867" s="13">
        <v>0.26873385012919898</v>
      </c>
      <c r="Q1867" s="1" t="s">
        <v>897</v>
      </c>
      <c r="R1867" s="1" t="s">
        <v>898</v>
      </c>
      <c r="S1867" s="1" t="s">
        <v>899</v>
      </c>
      <c r="T1867" s="2" t="str" cm="1">
        <f t="array" ref="T1867">IFERROR(INDEX($AB$4:$AB$63,MATCH(C1867&amp;Q1867,$Z$4:$Z$63&amp;$Y$4:$Y$63,0)),"")</f>
        <v/>
      </c>
    </row>
    <row r="1868" spans="1:20" x14ac:dyDescent="0.25">
      <c r="A1868" s="1" t="s">
        <v>19</v>
      </c>
      <c r="B1868" s="1" t="s">
        <v>233</v>
      </c>
      <c r="C1868" s="1">
        <v>6288678</v>
      </c>
      <c r="D1868" s="1" t="s">
        <v>240</v>
      </c>
      <c r="E1868" s="7">
        <v>10.650991947291358</v>
      </c>
      <c r="F1868" s="10">
        <v>23619.789999999994</v>
      </c>
      <c r="G1868" s="10">
        <v>2244</v>
      </c>
      <c r="H1868" s="11">
        <v>1485</v>
      </c>
      <c r="I1868" s="11">
        <v>-759</v>
      </c>
      <c r="J1868" s="9">
        <v>0.33823529411764708</v>
      </c>
      <c r="K1868" s="8">
        <v>1.3858087015312414E-3</v>
      </c>
      <c r="L1868" s="12">
        <v>4.6872941375321401E-4</v>
      </c>
      <c r="M1868" s="1" t="s">
        <v>22</v>
      </c>
      <c r="N1868" s="1">
        <v>9.5521196916312154E-2</v>
      </c>
      <c r="O1868" s="9">
        <v>3.2308640133458522E-2</v>
      </c>
      <c r="P1868" s="13">
        <v>0.82137628111273797</v>
      </c>
      <c r="Q1868" s="1" t="s">
        <v>897</v>
      </c>
      <c r="R1868" s="1" t="s">
        <v>898</v>
      </c>
      <c r="S1868" s="1" t="s">
        <v>899</v>
      </c>
      <c r="T1868" s="2" t="str" cm="1">
        <f t="array" ref="T1868">IFERROR(INDEX($AB$4:$AB$63,MATCH(C1868&amp;Q1868,$Z$4:$Z$63&amp;$Y$4:$Y$63,0)),"")</f>
        <v/>
      </c>
    </row>
    <row r="1869" spans="1:20" x14ac:dyDescent="0.25">
      <c r="A1869" s="1" t="s">
        <v>19</v>
      </c>
      <c r="B1869" s="1" t="s">
        <v>384</v>
      </c>
      <c r="C1869" s="1">
        <v>6213580</v>
      </c>
      <c r="D1869" s="1" t="s">
        <v>387</v>
      </c>
      <c r="E1869" s="7">
        <v>10.637574850299398</v>
      </c>
      <c r="F1869" s="10">
        <v>75106.559999999983</v>
      </c>
      <c r="G1869" s="10">
        <v>7104</v>
      </c>
      <c r="H1869" s="11">
        <v>4225</v>
      </c>
      <c r="I1869" s="11">
        <v>-2879</v>
      </c>
      <c r="J1869" s="9">
        <v>0.40526463963963966</v>
      </c>
      <c r="K1869" s="8">
        <v>4.4066151473014063E-3</v>
      </c>
      <c r="L1869" s="12">
        <v>1.785845299701682E-3</v>
      </c>
      <c r="M1869" s="1" t="s">
        <v>22</v>
      </c>
      <c r="N1869" s="1">
        <v>0.101459911678418</v>
      </c>
      <c r="O1869" s="9">
        <v>4.111811454422374E-2</v>
      </c>
      <c r="P1869" s="13">
        <v>0.88622754491017963</v>
      </c>
      <c r="Q1869" s="14" t="s">
        <v>897</v>
      </c>
      <c r="R1869" s="1" t="s">
        <v>898</v>
      </c>
      <c r="S1869" s="1" t="s">
        <v>899</v>
      </c>
      <c r="T1869" s="2" t="str" cm="1">
        <f t="array" ref="T1869">IFERROR(INDEX($AB$4:$AB$63,MATCH(C1869&amp;Q1869,$Z$4:$Z$63&amp;$Y$4:$Y$63,0)),"")</f>
        <v/>
      </c>
    </row>
    <row r="1870" spans="1:20" x14ac:dyDescent="0.25">
      <c r="A1870" s="1" t="s">
        <v>19</v>
      </c>
      <c r="B1870" s="1" t="s">
        <v>233</v>
      </c>
      <c r="C1870" s="1">
        <v>6379266</v>
      </c>
      <c r="D1870" s="1" t="s">
        <v>252</v>
      </c>
      <c r="E1870" s="7">
        <v>27.353684210526307</v>
      </c>
      <c r="F1870" s="10">
        <v>9354.9599999999973</v>
      </c>
      <c r="G1870" s="10">
        <v>342</v>
      </c>
      <c r="H1870" s="11">
        <v>559</v>
      </c>
      <c r="I1870" s="11">
        <v>217</v>
      </c>
      <c r="J1870" s="9">
        <v>-0.63450292397660824</v>
      </c>
      <c r="K1870" s="8">
        <v>5.4886961190072823E-4</v>
      </c>
      <c r="L1870" s="12">
        <v>3.4825937363291824E-4</v>
      </c>
      <c r="M1870" s="1" t="s">
        <v>28</v>
      </c>
      <c r="N1870" s="1">
        <v>3.7832553816279632E-2</v>
      </c>
      <c r="O1870" s="9">
        <v>2.4004866017931815E-2</v>
      </c>
      <c r="P1870" s="13">
        <v>1</v>
      </c>
      <c r="Q1870" s="1" t="s">
        <v>897</v>
      </c>
      <c r="R1870" s="1" t="s">
        <v>898</v>
      </c>
      <c r="S1870" s="1" t="s">
        <v>899</v>
      </c>
      <c r="T1870" s="2" t="str" cm="1">
        <f t="array" ref="T1870">IFERROR(INDEX($AB$4:$AB$63,MATCH(C1870&amp;Q1870,$Z$4:$Z$63&amp;$Y$4:$Y$63,0)),"")</f>
        <v/>
      </c>
    </row>
    <row r="1871" spans="1:20" x14ac:dyDescent="0.25">
      <c r="A1871" s="1" t="s">
        <v>31</v>
      </c>
      <c r="B1871" s="1" t="s">
        <v>603</v>
      </c>
      <c r="C1871" s="1">
        <v>6420689</v>
      </c>
      <c r="D1871" s="1" t="s">
        <v>629</v>
      </c>
      <c r="E1871" s="7">
        <v>5.2545154536940091</v>
      </c>
      <c r="F1871" s="10">
        <v>80623.309999999954</v>
      </c>
      <c r="G1871" s="10">
        <v>15543</v>
      </c>
      <c r="H1871" s="11">
        <v>9071</v>
      </c>
      <c r="I1871" s="11">
        <v>-6472</v>
      </c>
      <c r="J1871" s="9">
        <v>0.41639323167985587</v>
      </c>
      <c r="K1871" s="8">
        <v>4.7302911898984166E-3</v>
      </c>
      <c r="L1871" s="12">
        <v>1.9696612353485524E-3</v>
      </c>
      <c r="M1871" s="1" t="s">
        <v>22</v>
      </c>
      <c r="N1871" s="1">
        <v>8.5592987803680423E-2</v>
      </c>
      <c r="O1871" s="9">
        <v>3.5640340800708978E-2</v>
      </c>
      <c r="P1871" s="13">
        <v>0.85631645639358711</v>
      </c>
      <c r="Q1871" s="1" t="s">
        <v>897</v>
      </c>
      <c r="R1871" s="1" t="s">
        <v>898</v>
      </c>
      <c r="S1871" s="1" t="s">
        <v>899</v>
      </c>
      <c r="T1871" s="2" t="str" cm="1">
        <f t="array" ref="T1871">IFERROR(INDEX($AB$4:$AB$63,MATCH(C1871&amp;Q1871,$Z$4:$Z$63&amp;$Y$4:$Y$63,0)),"")</f>
        <v/>
      </c>
    </row>
    <row r="1872" spans="1:20" x14ac:dyDescent="0.25">
      <c r="A1872" s="1" t="s">
        <v>31</v>
      </c>
      <c r="B1872" s="1" t="s">
        <v>384</v>
      </c>
      <c r="C1872" s="1">
        <v>6425576</v>
      </c>
      <c r="D1872" s="1" t="s">
        <v>403</v>
      </c>
      <c r="E1872" s="7">
        <v>28.04571756075195</v>
      </c>
      <c r="F1872" s="10">
        <v>61167.71</v>
      </c>
      <c r="G1872" s="10">
        <v>2181</v>
      </c>
      <c r="H1872" s="11">
        <v>2766</v>
      </c>
      <c r="I1872" s="11">
        <v>585</v>
      </c>
      <c r="J1872" s="9">
        <v>-0.26822558459422285</v>
      </c>
      <c r="K1872" s="8">
        <v>3.5888017958982509E-3</v>
      </c>
      <c r="L1872" s="12">
        <v>9.6260845969760517E-4</v>
      </c>
      <c r="M1872" s="1" t="s">
        <v>28</v>
      </c>
      <c r="N1872" s="1">
        <v>8.2630205060264875E-2</v>
      </c>
      <c r="O1872" s="9">
        <v>2.2163535057430059E-2</v>
      </c>
      <c r="P1872" s="13">
        <v>1</v>
      </c>
      <c r="Q1872" s="1" t="s">
        <v>897</v>
      </c>
      <c r="R1872" s="1" t="s">
        <v>898</v>
      </c>
      <c r="S1872" s="1" t="s">
        <v>899</v>
      </c>
      <c r="T1872" s="2" t="str" cm="1">
        <f t="array" ref="T1872">IFERROR(INDEX($AB$4:$AB$63,MATCH(C1872&amp;Q1872,$Z$4:$Z$63&amp;$Y$4:$Y$63,0)),"")</f>
        <v/>
      </c>
    </row>
    <row r="1873" spans="1:20" x14ac:dyDescent="0.25">
      <c r="A1873" s="1" t="s">
        <v>19</v>
      </c>
      <c r="B1873" s="1" t="s">
        <v>820</v>
      </c>
      <c r="C1873" s="1">
        <v>6371122</v>
      </c>
      <c r="D1873" s="1" t="s">
        <v>837</v>
      </c>
      <c r="E1873" s="7">
        <v>5.4174577343820625</v>
      </c>
      <c r="F1873" s="10">
        <v>54215.459999999992</v>
      </c>
      <c r="G1873" s="10">
        <v>10061</v>
      </c>
      <c r="H1873" s="11">
        <v>10124</v>
      </c>
      <c r="I1873" s="11">
        <v>63</v>
      </c>
      <c r="J1873" s="9">
        <v>-6.2618030016896925E-3</v>
      </c>
      <c r="K1873" s="8">
        <v>3.1809028033491817E-3</v>
      </c>
      <c r="L1873" s="12">
        <v>1.9918186722095063E-5</v>
      </c>
      <c r="M1873" s="1" t="s">
        <v>28</v>
      </c>
      <c r="N1873" s="1">
        <v>2.6508835366557359E-2</v>
      </c>
      <c r="O1873" s="9">
        <v>1.6599310486960675E-4</v>
      </c>
      <c r="P1873" s="13">
        <v>0.90959226109754998</v>
      </c>
      <c r="Q1873" s="14" t="s">
        <v>897</v>
      </c>
      <c r="R1873" s="1" t="s">
        <v>898</v>
      </c>
      <c r="S1873" s="1" t="s">
        <v>899</v>
      </c>
      <c r="T1873" s="2" t="str" cm="1">
        <f t="array" ref="T1873">IFERROR(INDEX($AB$4:$AB$63,MATCH(C1873&amp;Q1873,$Z$4:$Z$63&amp;$Y$4:$Y$63,0)),"")</f>
        <v/>
      </c>
    </row>
    <row r="1874" spans="1:20" x14ac:dyDescent="0.25">
      <c r="A1874" s="1" t="s">
        <v>31</v>
      </c>
      <c r="B1874" s="1" t="s">
        <v>216</v>
      </c>
      <c r="C1874" s="1">
        <v>6426527</v>
      </c>
      <c r="D1874" s="1" t="s">
        <v>225</v>
      </c>
      <c r="E1874" s="7">
        <v>15.86837916063676</v>
      </c>
      <c r="F1874" s="10">
        <v>32895.15</v>
      </c>
      <c r="G1874" s="10">
        <v>2073</v>
      </c>
      <c r="H1874" s="11">
        <v>3953</v>
      </c>
      <c r="I1874" s="11">
        <v>1880</v>
      </c>
      <c r="J1874" s="9">
        <v>-0.90689821514712976</v>
      </c>
      <c r="K1874" s="8">
        <v>1.9300080613830787E-3</v>
      </c>
      <c r="L1874" s="12">
        <v>1.7503208660878862E-3</v>
      </c>
      <c r="M1874" s="1" t="s">
        <v>28</v>
      </c>
      <c r="N1874" s="1">
        <v>0.15905149749239378</v>
      </c>
      <c r="O1874" s="9">
        <v>0.14424351919233011</v>
      </c>
      <c r="P1874" s="13">
        <v>1</v>
      </c>
      <c r="Q1874" s="14" t="s">
        <v>897</v>
      </c>
      <c r="R1874" s="1" t="s">
        <v>898</v>
      </c>
      <c r="S1874" s="1" t="s">
        <v>899</v>
      </c>
      <c r="T1874" s="2" t="str" cm="1">
        <f t="array" ref="T1874">IFERROR(INDEX($AB$4:$AB$63,MATCH(C1874&amp;Q1874,$Z$4:$Z$63&amp;$Y$4:$Y$63,0)),"")</f>
        <v/>
      </c>
    </row>
    <row r="1875" spans="1:20" x14ac:dyDescent="0.25">
      <c r="A1875" s="1" t="s">
        <v>31</v>
      </c>
      <c r="B1875" s="1" t="s">
        <v>409</v>
      </c>
      <c r="C1875" s="1">
        <v>6425608</v>
      </c>
      <c r="D1875" s="1" t="s">
        <v>427</v>
      </c>
      <c r="E1875" s="7">
        <v>5.3568337180728269</v>
      </c>
      <c r="F1875" s="10">
        <v>60649.51999999999</v>
      </c>
      <c r="G1875" s="10">
        <v>11393</v>
      </c>
      <c r="H1875" s="11">
        <v>10920</v>
      </c>
      <c r="I1875" s="11">
        <v>-473</v>
      </c>
      <c r="J1875" s="9">
        <v>4.1516720793469672E-2</v>
      </c>
      <c r="K1875" s="8">
        <v>3.5583988070890158E-3</v>
      </c>
      <c r="L1875" s="12">
        <v>1.4773304974573023E-4</v>
      </c>
      <c r="M1875" s="1" t="s">
        <v>22</v>
      </c>
      <c r="N1875" s="1">
        <v>7.1287070804360073E-2</v>
      </c>
      <c r="O1875" s="9">
        <v>2.9596054147689207E-3</v>
      </c>
      <c r="P1875" s="13">
        <v>0.84838781741008262</v>
      </c>
      <c r="Q1875" s="1" t="s">
        <v>897</v>
      </c>
      <c r="R1875" s="1" t="s">
        <v>898</v>
      </c>
      <c r="S1875" s="1" t="s">
        <v>899</v>
      </c>
      <c r="T1875" s="2" t="str" cm="1">
        <f t="array" ref="T1875">IFERROR(INDEX($AB$4:$AB$63,MATCH(C1875&amp;Q1875,$Z$4:$Z$63&amp;$Y$4:$Y$63,0)),"")</f>
        <v/>
      </c>
    </row>
    <row r="1876" spans="1:20" x14ac:dyDescent="0.25">
      <c r="A1876" s="1" t="s">
        <v>19</v>
      </c>
      <c r="B1876" s="1" t="s">
        <v>409</v>
      </c>
      <c r="C1876" s="1">
        <v>6371106</v>
      </c>
      <c r="D1876" s="1" t="s">
        <v>419</v>
      </c>
      <c r="E1876" s="7">
        <v>10.746832844574779</v>
      </c>
      <c r="F1876" s="10">
        <v>20025.839999999997</v>
      </c>
      <c r="G1876" s="10">
        <v>1904</v>
      </c>
      <c r="H1876" s="11">
        <v>3169</v>
      </c>
      <c r="I1876" s="11">
        <v>1265</v>
      </c>
      <c r="J1876" s="9">
        <v>-0.66439075630252098</v>
      </c>
      <c r="K1876" s="8">
        <v>1.174946234808709E-3</v>
      </c>
      <c r="L1876" s="12">
        <v>7.8062341755935757E-4</v>
      </c>
      <c r="M1876" s="1" t="s">
        <v>28</v>
      </c>
      <c r="N1876" s="1">
        <v>2.3538248513702766E-2</v>
      </c>
      <c r="O1876" s="9">
        <v>1.5638594732055672E-2</v>
      </c>
      <c r="P1876" s="13">
        <v>0.69794721407624638</v>
      </c>
      <c r="Q1876" s="1" t="s">
        <v>897</v>
      </c>
      <c r="R1876" s="1" t="s">
        <v>898</v>
      </c>
      <c r="S1876" s="1" t="s">
        <v>899</v>
      </c>
      <c r="T1876" s="2" t="str" cm="1">
        <f t="array" ref="T1876">IFERROR(INDEX($AB$4:$AB$63,MATCH(C1876&amp;Q1876,$Z$4:$Z$63&amp;$Y$4:$Y$63,0)),"")</f>
        <v/>
      </c>
    </row>
    <row r="1877" spans="1:20" x14ac:dyDescent="0.25">
      <c r="A1877" s="1" t="s">
        <v>19</v>
      </c>
      <c r="B1877" s="1" t="s">
        <v>549</v>
      </c>
      <c r="C1877" s="1">
        <v>6332808</v>
      </c>
      <c r="D1877" s="1" t="s">
        <v>551</v>
      </c>
      <c r="E1877" s="7">
        <v>12.386906779661016</v>
      </c>
      <c r="F1877" s="10">
        <v>23375.129999999994</v>
      </c>
      <c r="G1877" s="10">
        <v>1896</v>
      </c>
      <c r="H1877" s="11">
        <v>2250</v>
      </c>
      <c r="I1877" s="11">
        <v>354</v>
      </c>
      <c r="J1877" s="9">
        <v>-0.18670886075949367</v>
      </c>
      <c r="K1877" s="8">
        <v>1.3714541303467968E-3</v>
      </c>
      <c r="L1877" s="12">
        <v>2.5606263826095254E-4</v>
      </c>
      <c r="M1877" s="1" t="s">
        <v>28</v>
      </c>
      <c r="N1877" s="1">
        <v>3.2300932635705229E-2</v>
      </c>
      <c r="O1877" s="9">
        <v>6.0308703338816721E-3</v>
      </c>
      <c r="P1877" s="13">
        <v>0.89265536723163841</v>
      </c>
      <c r="Q1877" s="1" t="s">
        <v>897</v>
      </c>
      <c r="R1877" s="1" t="s">
        <v>898</v>
      </c>
      <c r="S1877" s="1" t="s">
        <v>899</v>
      </c>
      <c r="T1877" s="2" t="str" cm="1">
        <f t="array" ref="T1877">IFERROR(INDEX($AB$4:$AB$63,MATCH(C1877&amp;Q1877,$Z$4:$Z$63&amp;$Y$4:$Y$63,0)),"")</f>
        <v/>
      </c>
    </row>
    <row r="1878" spans="1:20" x14ac:dyDescent="0.25">
      <c r="A1878" s="1" t="s">
        <v>19</v>
      </c>
      <c r="B1878" s="1" t="s">
        <v>92</v>
      </c>
      <c r="C1878" s="1">
        <v>6385812</v>
      </c>
      <c r="D1878" s="1" t="s">
        <v>94</v>
      </c>
      <c r="E1878" s="7">
        <v>16.412553191489362</v>
      </c>
      <c r="F1878" s="10">
        <v>4204.8799999999992</v>
      </c>
      <c r="G1878" s="10">
        <v>268</v>
      </c>
      <c r="H1878" s="11">
        <v>908</v>
      </c>
      <c r="I1878" s="11">
        <v>640</v>
      </c>
      <c r="J1878" s="9">
        <v>-2.3880597014925371</v>
      </c>
      <c r="K1878" s="8">
        <v>2.4670665119777471E-4</v>
      </c>
      <c r="L1878" s="12">
        <v>5.8915021181558133E-4</v>
      </c>
      <c r="M1878" s="1" t="s">
        <v>28</v>
      </c>
      <c r="N1878" s="1">
        <v>0.34913204376355989</v>
      </c>
      <c r="O1878" s="9">
        <v>0.83374816421148623</v>
      </c>
      <c r="P1878" s="13">
        <v>0.35638297872340424</v>
      </c>
      <c r="Q1878" s="1" t="s">
        <v>897</v>
      </c>
      <c r="R1878" s="1" t="s">
        <v>898</v>
      </c>
      <c r="S1878" s="1" t="s">
        <v>899</v>
      </c>
      <c r="T1878" s="2" t="str" cm="1">
        <f t="array" ref="T1878">IFERROR(INDEX($AB$4:$AB$63,MATCH(C1878&amp;Q1878,$Z$4:$Z$63&amp;$Y$4:$Y$63,0)),"")</f>
        <v/>
      </c>
    </row>
    <row r="1879" spans="1:20" x14ac:dyDescent="0.25">
      <c r="A1879" s="1" t="s">
        <v>31</v>
      </c>
      <c r="B1879" s="1" t="s">
        <v>409</v>
      </c>
      <c r="C1879" s="1">
        <v>6425618</v>
      </c>
      <c r="D1879" s="1" t="s">
        <v>432</v>
      </c>
      <c r="E1879" s="7">
        <v>33.813663310961978</v>
      </c>
      <c r="F1879" s="10">
        <v>56087.890000000014</v>
      </c>
      <c r="G1879" s="10">
        <v>1662</v>
      </c>
      <c r="H1879" s="11">
        <v>2439</v>
      </c>
      <c r="I1879" s="11">
        <v>777</v>
      </c>
      <c r="J1879" s="9">
        <v>-0.46750902527075811</v>
      </c>
      <c r="K1879" s="8">
        <v>3.290761095358051E-3</v>
      </c>
      <c r="L1879" s="12">
        <v>1.5384605120897746E-3</v>
      </c>
      <c r="M1879" s="1" t="s">
        <v>28</v>
      </c>
      <c r="N1879" s="1">
        <v>6.592535910749435E-2</v>
      </c>
      <c r="O1879" s="9">
        <v>3.0820700376969379E-2</v>
      </c>
      <c r="P1879" s="13">
        <v>0.92953020134228193</v>
      </c>
      <c r="Q1879" s="14" t="s">
        <v>897</v>
      </c>
      <c r="R1879" s="1" t="s">
        <v>898</v>
      </c>
      <c r="S1879" s="1" t="s">
        <v>899</v>
      </c>
      <c r="T1879" s="2" t="str" cm="1">
        <f t="array" ref="T1879">IFERROR(INDEX($AB$4:$AB$63,MATCH(C1879&amp;Q1879,$Z$4:$Z$63&amp;$Y$4:$Y$63,0)),"")</f>
        <v/>
      </c>
    </row>
    <row r="1880" spans="1:20" x14ac:dyDescent="0.25">
      <c r="A1880" s="1" t="s">
        <v>31</v>
      </c>
      <c r="B1880" s="1" t="s">
        <v>438</v>
      </c>
      <c r="C1880" s="1">
        <v>6425658</v>
      </c>
      <c r="D1880" s="1" t="s">
        <v>473</v>
      </c>
      <c r="E1880" s="7">
        <v>36.890512016718901</v>
      </c>
      <c r="F1880" s="10">
        <v>22656.46</v>
      </c>
      <c r="G1880" s="10">
        <v>630</v>
      </c>
      <c r="H1880" s="11">
        <v>981</v>
      </c>
      <c r="I1880" s="11">
        <v>351</v>
      </c>
      <c r="J1880" s="9">
        <v>-0.55714285714285716</v>
      </c>
      <c r="K1880" s="8">
        <v>1.3292886775832689E-3</v>
      </c>
      <c r="L1880" s="12">
        <v>7.4060369179639268E-4</v>
      </c>
      <c r="M1880" s="1" t="s">
        <v>28</v>
      </c>
      <c r="N1880" s="1">
        <v>3.6217049923492721E-2</v>
      </c>
      <c r="O1880" s="9">
        <v>2.017807067166023E-2</v>
      </c>
      <c r="P1880" s="13">
        <v>0.65830721003134796</v>
      </c>
      <c r="Q1880" s="14" t="s">
        <v>897</v>
      </c>
      <c r="R1880" s="1" t="s">
        <v>898</v>
      </c>
      <c r="S1880" s="1" t="s">
        <v>899</v>
      </c>
      <c r="T1880" s="2" t="str" cm="1">
        <f t="array" ref="T1880">IFERROR(INDEX($AB$4:$AB$63,MATCH(C1880&amp;Q1880,$Z$4:$Z$63&amp;$Y$4:$Y$63,0)),"")</f>
        <v/>
      </c>
    </row>
    <row r="1881" spans="1:20" x14ac:dyDescent="0.25">
      <c r="A1881" s="1" t="s">
        <v>19</v>
      </c>
      <c r="B1881" s="1" t="s">
        <v>603</v>
      </c>
      <c r="C1881" s="1">
        <v>6378844</v>
      </c>
      <c r="D1881" s="1" t="s">
        <v>618</v>
      </c>
      <c r="E1881" s="7">
        <v>24.935798319327731</v>
      </c>
      <c r="F1881" s="10">
        <v>19957.2</v>
      </c>
      <c r="G1881" s="10">
        <v>808</v>
      </c>
      <c r="H1881" s="11">
        <v>1443</v>
      </c>
      <c r="I1881" s="11">
        <v>635</v>
      </c>
      <c r="J1881" s="9">
        <v>-0.78589108910891092</v>
      </c>
      <c r="K1881" s="8">
        <v>1.1709190224891627E-3</v>
      </c>
      <c r="L1881" s="12">
        <v>9.2021482584234951E-4</v>
      </c>
      <c r="M1881" s="1" t="s">
        <v>28</v>
      </c>
      <c r="N1881" s="1">
        <v>2.1187375911453053E-2</v>
      </c>
      <c r="O1881" s="9">
        <v>1.6650969930411746E-2</v>
      </c>
      <c r="P1881" s="13">
        <v>0.84873949579831931</v>
      </c>
      <c r="Q1881" s="14" t="s">
        <v>897</v>
      </c>
      <c r="R1881" s="1" t="s">
        <v>898</v>
      </c>
      <c r="S1881" s="1" t="s">
        <v>899</v>
      </c>
      <c r="T1881" s="2" t="str" cm="1">
        <f t="array" ref="T1881">IFERROR(INDEX($AB$4:$AB$63,MATCH(C1881&amp;Q1881,$Z$4:$Z$63&amp;$Y$4:$Y$63,0)),"")</f>
        <v/>
      </c>
    </row>
    <row r="1882" spans="1:20" x14ac:dyDescent="0.25">
      <c r="A1882" s="1" t="s">
        <v>31</v>
      </c>
      <c r="B1882" s="1" t="s">
        <v>603</v>
      </c>
      <c r="C1882" s="1">
        <v>6425913</v>
      </c>
      <c r="D1882" s="1" t="s">
        <v>632</v>
      </c>
      <c r="E1882" s="7">
        <v>24.765666666666668</v>
      </c>
      <c r="F1882" s="10">
        <v>20355.930000000004</v>
      </c>
      <c r="G1882" s="10">
        <v>835</v>
      </c>
      <c r="H1882" s="11">
        <v>2819</v>
      </c>
      <c r="I1882" s="11">
        <v>1984</v>
      </c>
      <c r="J1882" s="9">
        <v>-2.3760479041916169</v>
      </c>
      <c r="K1882" s="8">
        <v>1.1943131129345712E-3</v>
      </c>
      <c r="L1882" s="12">
        <v>2.8377451689367539E-3</v>
      </c>
      <c r="M1882" s="1" t="s">
        <v>28</v>
      </c>
      <c r="N1882" s="1">
        <v>2.161068391042955E-2</v>
      </c>
      <c r="O1882" s="9">
        <v>5.134802021352363E-2</v>
      </c>
      <c r="P1882" s="13">
        <v>0.81862745098039214</v>
      </c>
      <c r="Q1882" s="1" t="s">
        <v>897</v>
      </c>
      <c r="R1882" s="1" t="s">
        <v>898</v>
      </c>
      <c r="S1882" s="1" t="s">
        <v>899</v>
      </c>
      <c r="T1882" s="2" t="str" cm="1">
        <f t="array" ref="T1882">IFERROR(INDEX($AB$4:$AB$63,MATCH(C1882&amp;Q1882,$Z$4:$Z$63&amp;$Y$4:$Y$63,0)),"")</f>
        <v/>
      </c>
    </row>
    <row r="1883" spans="1:20" x14ac:dyDescent="0.25">
      <c r="A1883" s="1" t="s">
        <v>31</v>
      </c>
      <c r="B1883" s="1" t="s">
        <v>438</v>
      </c>
      <c r="C1883" s="1">
        <v>6425638</v>
      </c>
      <c r="D1883" s="1" t="s">
        <v>464</v>
      </c>
      <c r="E1883" s="7">
        <v>13.490176470588237</v>
      </c>
      <c r="F1883" s="10">
        <v>23355.740000000005</v>
      </c>
      <c r="G1883" s="10">
        <v>1762</v>
      </c>
      <c r="H1883" s="11">
        <v>3324</v>
      </c>
      <c r="I1883" s="11">
        <v>1562</v>
      </c>
      <c r="J1883" s="9">
        <v>-0.88649262202043133</v>
      </c>
      <c r="K1883" s="8">
        <v>1.370316489803732E-3</v>
      </c>
      <c r="L1883" s="12">
        <v>1.2147754580439441E-3</v>
      </c>
      <c r="M1883" s="1" t="s">
        <v>28</v>
      </c>
      <c r="N1883" s="1">
        <v>3.7334870565839326E-2</v>
      </c>
      <c r="O1883" s="9">
        <v>3.3097087300704327E-2</v>
      </c>
      <c r="P1883" s="13">
        <v>0.74033613445378155</v>
      </c>
      <c r="Q1883" s="1" t="s">
        <v>897</v>
      </c>
      <c r="R1883" s="1" t="s">
        <v>898</v>
      </c>
      <c r="S1883" s="1" t="s">
        <v>899</v>
      </c>
      <c r="T1883" s="2" t="str" cm="1">
        <f t="array" ref="T1883">IFERROR(INDEX($AB$4:$AB$63,MATCH(C1883&amp;Q1883,$Z$4:$Z$63&amp;$Y$4:$Y$63,0)),"")</f>
        <v/>
      </c>
    </row>
    <row r="1884" spans="1:20" x14ac:dyDescent="0.25">
      <c r="A1884" s="1" t="s">
        <v>19</v>
      </c>
      <c r="B1884" s="1" t="s">
        <v>820</v>
      </c>
      <c r="C1884" s="1">
        <v>6332735</v>
      </c>
      <c r="D1884" s="1" t="s">
        <v>827</v>
      </c>
      <c r="E1884" s="7">
        <v>28.928709677419356</v>
      </c>
      <c r="F1884" s="10">
        <v>52699.11</v>
      </c>
      <c r="G1884" s="10">
        <v>1845</v>
      </c>
      <c r="H1884" s="11">
        <v>1697</v>
      </c>
      <c r="I1884" s="11">
        <v>-148</v>
      </c>
      <c r="J1884" s="9">
        <v>8.0216802168021684E-2</v>
      </c>
      <c r="K1884" s="8">
        <v>3.0919362619630437E-3</v>
      </c>
      <c r="L1884" s="12">
        <v>2.4802523944202195E-4</v>
      </c>
      <c r="M1884" s="1" t="s">
        <v>22</v>
      </c>
      <c r="N1884" s="1">
        <v>2.5767410826249504E-2</v>
      </c>
      <c r="O1884" s="9">
        <v>2.0669792966313966E-3</v>
      </c>
      <c r="P1884" s="13">
        <v>0.79354838709677422</v>
      </c>
      <c r="Q1884" s="14" t="s">
        <v>897</v>
      </c>
      <c r="R1884" s="1" t="s">
        <v>898</v>
      </c>
      <c r="S1884" s="1" t="s">
        <v>899</v>
      </c>
      <c r="T1884" s="2" t="str" cm="1">
        <f t="array" ref="T1884">IFERROR(INDEX($AB$4:$AB$63,MATCH(C1884&amp;Q1884,$Z$4:$Z$63&amp;$Y$4:$Y$63,0)),"")</f>
        <v/>
      </c>
    </row>
    <row r="1885" spans="1:20" x14ac:dyDescent="0.25">
      <c r="A1885" s="1" t="s">
        <v>19</v>
      </c>
      <c r="B1885" s="1" t="s">
        <v>665</v>
      </c>
      <c r="C1885" s="1">
        <v>6378829</v>
      </c>
      <c r="D1885" s="1" t="s">
        <v>666</v>
      </c>
      <c r="E1885" s="7">
        <v>5.4663494051346273</v>
      </c>
      <c r="F1885" s="10">
        <v>31415.560000000009</v>
      </c>
      <c r="G1885" s="10">
        <v>5772</v>
      </c>
      <c r="H1885" s="11">
        <v>2728</v>
      </c>
      <c r="I1885" s="11">
        <v>-3044</v>
      </c>
      <c r="J1885" s="9">
        <v>0.52737352737352738</v>
      </c>
      <c r="K1885" s="8">
        <v>1.8431982846366048E-3</v>
      </c>
      <c r="L1885" s="12">
        <v>9.7205398101764121E-4</v>
      </c>
      <c r="M1885" s="1" t="s">
        <v>22</v>
      </c>
      <c r="N1885" s="1">
        <v>0.15579131427454937</v>
      </c>
      <c r="O1885" s="9">
        <v>8.2160214943126864E-2</v>
      </c>
      <c r="P1885" s="13">
        <v>0.90356919223544141</v>
      </c>
      <c r="Q1885" s="1" t="s">
        <v>897</v>
      </c>
      <c r="R1885" s="1" t="s">
        <v>898</v>
      </c>
      <c r="S1885" s="1" t="s">
        <v>899</v>
      </c>
      <c r="T1885" s="2" t="str" cm="1">
        <f t="array" ref="T1885">IFERROR(INDEX($AB$4:$AB$63,MATCH(C1885&amp;Q1885,$Z$4:$Z$63&amp;$Y$4:$Y$63,0)),"")</f>
        <v/>
      </c>
    </row>
    <row r="1886" spans="1:20" x14ac:dyDescent="0.25">
      <c r="A1886" s="1" t="s">
        <v>19</v>
      </c>
      <c r="B1886" s="1" t="s">
        <v>820</v>
      </c>
      <c r="C1886" s="1">
        <v>6288781</v>
      </c>
      <c r="D1886" s="1" t="s">
        <v>823</v>
      </c>
      <c r="E1886" s="7">
        <v>72.327584269662921</v>
      </c>
      <c r="F1886" s="10">
        <v>21778.94</v>
      </c>
      <c r="G1886" s="10">
        <v>304</v>
      </c>
      <c r="H1886" s="11">
        <v>1107</v>
      </c>
      <c r="I1886" s="11">
        <v>803</v>
      </c>
      <c r="J1886" s="9">
        <v>-2.6414473684210527</v>
      </c>
      <c r="K1886" s="8">
        <v>1.2778032557498108E-3</v>
      </c>
      <c r="L1886" s="12">
        <v>3.3752500472601908E-3</v>
      </c>
      <c r="M1886" s="1" t="s">
        <v>28</v>
      </c>
      <c r="N1886" s="1">
        <v>1.0648887511387541E-2</v>
      </c>
      <c r="O1886" s="9">
        <v>2.8128475893566433E-2</v>
      </c>
      <c r="P1886" s="13">
        <v>0.8539325842696629</v>
      </c>
      <c r="Q1886" s="14" t="s">
        <v>897</v>
      </c>
      <c r="R1886" s="1" t="s">
        <v>898</v>
      </c>
      <c r="S1886" s="1" t="s">
        <v>899</v>
      </c>
      <c r="T1886" s="2" cm="1">
        <f t="array" ref="T1886">IFERROR(INDEX($AB$4:$AB$63,MATCH(C1886&amp;Q1886,$Z$4:$Z$63&amp;$Y$4:$Y$63,0)),"")</f>
        <v>17</v>
      </c>
    </row>
    <row r="1887" spans="1:20" x14ac:dyDescent="0.25">
      <c r="A1887" s="1" t="s">
        <v>19</v>
      </c>
      <c r="B1887" s="1" t="s">
        <v>438</v>
      </c>
      <c r="C1887" s="1">
        <v>6379077</v>
      </c>
      <c r="D1887" s="1" t="s">
        <v>458</v>
      </c>
      <c r="E1887" s="7">
        <v>34.932048192771084</v>
      </c>
      <c r="F1887" s="10">
        <v>2279.8799999999997</v>
      </c>
      <c r="G1887" s="10">
        <v>69</v>
      </c>
      <c r="H1887" s="11">
        <v>321</v>
      </c>
      <c r="I1887" s="11">
        <v>252</v>
      </c>
      <c r="J1887" s="9">
        <v>-3.652173913043478</v>
      </c>
      <c r="K1887" s="8">
        <v>1.3376399800536106E-4</v>
      </c>
      <c r="L1887" s="12">
        <v>4.8852938401957951E-4</v>
      </c>
      <c r="M1887" s="1" t="s">
        <v>28</v>
      </c>
      <c r="N1887" s="1">
        <v>3.6444584802556345E-3</v>
      </c>
      <c r="O1887" s="9">
        <v>1.3310196188759707E-2</v>
      </c>
      <c r="P1887" s="13">
        <v>0.27710843373493976</v>
      </c>
      <c r="Q1887" s="1" t="s">
        <v>897</v>
      </c>
      <c r="R1887" s="1" t="s">
        <v>898</v>
      </c>
      <c r="S1887" s="1" t="s">
        <v>899</v>
      </c>
      <c r="T1887" s="2" t="str" cm="1">
        <f t="array" ref="T1887">IFERROR(INDEX($AB$4:$AB$63,MATCH(C1887&amp;Q1887,$Z$4:$Z$63&amp;$Y$4:$Y$63,0)),"")</f>
        <v/>
      </c>
    </row>
    <row r="1888" spans="1:20" x14ac:dyDescent="0.25">
      <c r="A1888" s="1" t="s">
        <v>19</v>
      </c>
      <c r="B1888" s="1" t="s">
        <v>438</v>
      </c>
      <c r="C1888" s="1">
        <v>6379036</v>
      </c>
      <c r="D1888" s="1" t="s">
        <v>442</v>
      </c>
      <c r="E1888" s="7">
        <v>5.4259332023575633</v>
      </c>
      <c r="F1888" s="10">
        <v>6182.3599999999988</v>
      </c>
      <c r="G1888" s="10">
        <v>1164</v>
      </c>
      <c r="H1888" s="11">
        <v>1102</v>
      </c>
      <c r="I1888" s="11">
        <v>-62</v>
      </c>
      <c r="J1888" s="9">
        <v>5.3264604810996562E-2</v>
      </c>
      <c r="K1888" s="8">
        <v>3.627283851380002E-4</v>
      </c>
      <c r="L1888" s="12">
        <v>1.932058408810654E-5</v>
      </c>
      <c r="M1888" s="1" t="s">
        <v>22</v>
      </c>
      <c r="N1888" s="1">
        <v>9.8826930934931764E-3</v>
      </c>
      <c r="O1888" s="9">
        <v>5.2639774209327914E-4</v>
      </c>
      <c r="P1888" s="13">
        <v>0.57170923379174854</v>
      </c>
      <c r="Q1888" s="1" t="s">
        <v>897</v>
      </c>
      <c r="R1888" s="1" t="s">
        <v>898</v>
      </c>
      <c r="S1888" s="1" t="s">
        <v>899</v>
      </c>
      <c r="T1888" s="2" t="str" cm="1">
        <f t="array" ref="T1888">IFERROR(INDEX($AB$4:$AB$63,MATCH(C1888&amp;Q1888,$Z$4:$Z$63&amp;$Y$4:$Y$63,0)),"")</f>
        <v/>
      </c>
    </row>
    <row r="1889" spans="1:20" x14ac:dyDescent="0.25">
      <c r="A1889" s="1" t="s">
        <v>19</v>
      </c>
      <c r="B1889" s="1" t="s">
        <v>35</v>
      </c>
      <c r="C1889" s="1">
        <v>6332828</v>
      </c>
      <c r="D1889" s="1" t="s">
        <v>36</v>
      </c>
      <c r="E1889" s="7">
        <v>26.111176470588234</v>
      </c>
      <c r="F1889" s="10">
        <v>19968.04</v>
      </c>
      <c r="G1889" s="10">
        <v>780</v>
      </c>
      <c r="H1889" s="11">
        <v>226</v>
      </c>
      <c r="I1889" s="11">
        <v>-554</v>
      </c>
      <c r="J1889" s="9">
        <v>0.71025641025641029</v>
      </c>
      <c r="K1889" s="8">
        <v>1.1715550216375293E-3</v>
      </c>
      <c r="L1889" s="12">
        <v>8.3210446408614263E-4</v>
      </c>
      <c r="M1889" s="1" t="s">
        <v>22</v>
      </c>
      <c r="N1889" s="1">
        <v>0.13360295633417454</v>
      </c>
      <c r="O1889" s="9">
        <v>9.4892356165554748E-2</v>
      </c>
      <c r="P1889" s="13">
        <v>0.63725490196078427</v>
      </c>
      <c r="Q1889" s="14" t="s">
        <v>897</v>
      </c>
      <c r="R1889" s="1" t="s">
        <v>898</v>
      </c>
      <c r="S1889" s="1" t="s">
        <v>899</v>
      </c>
      <c r="T1889" s="2" t="str" cm="1">
        <f t="array" ref="T1889">IFERROR(INDEX($AB$4:$AB$63,MATCH(C1889&amp;Q1889,$Z$4:$Z$63&amp;$Y$4:$Y$63,0)),"")</f>
        <v/>
      </c>
    </row>
    <row r="1890" spans="1:20" x14ac:dyDescent="0.25">
      <c r="A1890" s="1" t="s">
        <v>31</v>
      </c>
      <c r="B1890" s="1" t="s">
        <v>180</v>
      </c>
      <c r="C1890" s="1">
        <v>6420667</v>
      </c>
      <c r="D1890" s="1" t="s">
        <v>181</v>
      </c>
      <c r="E1890" s="7">
        <v>3.5549999999999993</v>
      </c>
      <c r="F1890" s="10">
        <v>379.85999999999996</v>
      </c>
      <c r="G1890" s="10">
        <v>108</v>
      </c>
      <c r="H1890" s="11">
        <v>3220</v>
      </c>
      <c r="I1890" s="11">
        <v>3112</v>
      </c>
      <c r="J1890" s="9">
        <v>-28.814814814814813</v>
      </c>
      <c r="K1890" s="8">
        <v>2.2286959086581949E-5</v>
      </c>
      <c r="L1890" s="12">
        <v>6.4219459886521318E-4</v>
      </c>
      <c r="M1890" s="1" t="s">
        <v>28</v>
      </c>
      <c r="N1890" s="1">
        <v>5.80124748354511E-3</v>
      </c>
      <c r="O1890" s="9">
        <v>0.16716187193326279</v>
      </c>
      <c r="P1890" s="13">
        <v>0.9</v>
      </c>
      <c r="Q1890" s="1" t="s">
        <v>897</v>
      </c>
      <c r="R1890" s="1" t="s">
        <v>898</v>
      </c>
      <c r="S1890" s="1" t="s">
        <v>899</v>
      </c>
      <c r="T1890" s="2" t="str" cm="1">
        <f t="array" ref="T1890">IFERROR(INDEX($AB$4:$AB$63,MATCH(C1890&amp;Q1890,$Z$4:$Z$63&amp;$Y$4:$Y$63,0)),"")</f>
        <v/>
      </c>
    </row>
    <row r="1891" spans="1:20" x14ac:dyDescent="0.25">
      <c r="A1891" s="1" t="s">
        <v>19</v>
      </c>
      <c r="B1891" s="1" t="s">
        <v>746</v>
      </c>
      <c r="C1891" s="1">
        <v>6378887</v>
      </c>
      <c r="D1891" s="1" t="s">
        <v>758</v>
      </c>
      <c r="E1891" s="7">
        <v>19.080746268656718</v>
      </c>
      <c r="F1891" s="10">
        <v>3835.2300000000005</v>
      </c>
      <c r="G1891" s="10">
        <v>201</v>
      </c>
      <c r="H1891" s="11">
        <v>1037</v>
      </c>
      <c r="I1891" s="11">
        <v>836</v>
      </c>
      <c r="J1891" s="9">
        <v>-4.1592039800995027</v>
      </c>
      <c r="K1891" s="8">
        <v>2.2501872820942376E-4</v>
      </c>
      <c r="L1891" s="12">
        <v>9.3589878996556356E-4</v>
      </c>
      <c r="M1891" s="1" t="s">
        <v>28</v>
      </c>
      <c r="N1891" s="1">
        <v>3.7630139614359447E-3</v>
      </c>
      <c r="O1891" s="9">
        <v>1.5651142645574379E-2</v>
      </c>
      <c r="P1891" s="13">
        <v>1</v>
      </c>
      <c r="Q1891" s="1" t="s">
        <v>897</v>
      </c>
      <c r="R1891" s="1" t="s">
        <v>898</v>
      </c>
      <c r="S1891" s="1" t="s">
        <v>899</v>
      </c>
      <c r="T1891" s="2" t="str" cm="1">
        <f t="array" ref="T1891">IFERROR(INDEX($AB$4:$AB$63,MATCH(C1891&amp;Q1891,$Z$4:$Z$63&amp;$Y$4:$Y$63,0)),"")</f>
        <v/>
      </c>
    </row>
    <row r="1892" spans="1:20" x14ac:dyDescent="0.25">
      <c r="A1892" s="1" t="s">
        <v>19</v>
      </c>
      <c r="B1892" s="1" t="s">
        <v>549</v>
      </c>
      <c r="C1892" s="1">
        <v>6332804</v>
      </c>
      <c r="D1892" s="1" t="s">
        <v>550</v>
      </c>
      <c r="E1892" s="7">
        <v>5.483273408239703</v>
      </c>
      <c r="F1892" s="10">
        <v>24386.64000000001</v>
      </c>
      <c r="G1892" s="10">
        <v>4480</v>
      </c>
      <c r="H1892" s="11">
        <v>2775</v>
      </c>
      <c r="I1892" s="11">
        <v>-1705</v>
      </c>
      <c r="J1892" s="9">
        <v>0.38058035714285715</v>
      </c>
      <c r="K1892" s="8">
        <v>1.4308009475575293E-3</v>
      </c>
      <c r="L1892" s="12">
        <v>5.4453473562178294E-4</v>
      </c>
      <c r="M1892" s="1" t="s">
        <v>22</v>
      </c>
      <c r="N1892" s="1">
        <v>3.3698688129272222E-2</v>
      </c>
      <c r="O1892" s="9">
        <v>1.2825058763484182E-2</v>
      </c>
      <c r="P1892" s="13">
        <v>0.83895131086142327</v>
      </c>
      <c r="Q1892" s="1" t="s">
        <v>897</v>
      </c>
      <c r="R1892" s="1" t="s">
        <v>898</v>
      </c>
      <c r="S1892" s="1" t="s">
        <v>899</v>
      </c>
      <c r="T1892" s="2" t="str" cm="1">
        <f t="array" ref="T1892">IFERROR(INDEX($AB$4:$AB$63,MATCH(C1892&amp;Q1892,$Z$4:$Z$63&amp;$Y$4:$Y$63,0)),"")</f>
        <v/>
      </c>
    </row>
    <row r="1893" spans="1:20" x14ac:dyDescent="0.25">
      <c r="A1893" s="1" t="s">
        <v>19</v>
      </c>
      <c r="B1893" s="1" t="s">
        <v>233</v>
      </c>
      <c r="C1893" s="1">
        <v>6213752</v>
      </c>
      <c r="D1893" s="1" t="s">
        <v>236</v>
      </c>
      <c r="E1893" s="7">
        <v>36.617161016949147</v>
      </c>
      <c r="F1893" s="10">
        <v>21031.109999999997</v>
      </c>
      <c r="G1893" s="10">
        <v>582</v>
      </c>
      <c r="H1893" s="11">
        <v>881</v>
      </c>
      <c r="I1893" s="11">
        <v>299</v>
      </c>
      <c r="J1893" s="9">
        <v>-0.5137457044673539</v>
      </c>
      <c r="K1893" s="8">
        <v>1.2339269418085727E-3</v>
      </c>
      <c r="L1893" s="12">
        <v>6.339246659806928E-4</v>
      </c>
      <c r="M1893" s="1" t="s">
        <v>28</v>
      </c>
      <c r="N1893" s="1">
        <v>8.5052271831316958E-2</v>
      </c>
      <c r="O1893" s="9">
        <v>4.369523930852881E-2</v>
      </c>
      <c r="P1893" s="13">
        <v>0.82203389830508478</v>
      </c>
      <c r="Q1893" s="1" t="s">
        <v>897</v>
      </c>
      <c r="R1893" s="1" t="s">
        <v>898</v>
      </c>
      <c r="S1893" s="1" t="s">
        <v>899</v>
      </c>
      <c r="T1893" s="2" t="str" cm="1">
        <f t="array" ref="T1893">IFERROR(INDEX($AB$4:$AB$63,MATCH(C1893&amp;Q1893,$Z$4:$Z$63&amp;$Y$4:$Y$63,0)),"")</f>
        <v/>
      </c>
    </row>
    <row r="1894" spans="1:20" x14ac:dyDescent="0.25">
      <c r="A1894" s="1" t="s">
        <v>19</v>
      </c>
      <c r="B1894" s="1" t="s">
        <v>746</v>
      </c>
      <c r="C1894" s="1">
        <v>6378881</v>
      </c>
      <c r="D1894" s="1" t="s">
        <v>751</v>
      </c>
      <c r="E1894" s="7">
        <v>25.709142857142862</v>
      </c>
      <c r="F1894" s="10">
        <v>16577.16</v>
      </c>
      <c r="G1894" s="10">
        <v>656</v>
      </c>
      <c r="H1894" s="11">
        <v>1651</v>
      </c>
      <c r="I1894" s="11">
        <v>995</v>
      </c>
      <c r="J1894" s="9">
        <v>-1.5167682926829269</v>
      </c>
      <c r="K1894" s="8">
        <v>9.7260697807540365E-4</v>
      </c>
      <c r="L1894" s="12">
        <v>1.475219425586931E-3</v>
      </c>
      <c r="M1894" s="1" t="s">
        <v>28</v>
      </c>
      <c r="N1894" s="1">
        <v>1.6265017879229529E-2</v>
      </c>
      <c r="O1894" s="9">
        <v>2.4670263399136253E-2</v>
      </c>
      <c r="P1894" s="13">
        <v>0.78095238095238095</v>
      </c>
      <c r="Q1894" s="1" t="s">
        <v>897</v>
      </c>
      <c r="R1894" s="1" t="s">
        <v>898</v>
      </c>
      <c r="S1894" s="1" t="s">
        <v>899</v>
      </c>
      <c r="T1894" s="2" t="str" cm="1">
        <f t="array" ref="T1894">IFERROR(INDEX($AB$4:$AB$63,MATCH(C1894&amp;Q1894,$Z$4:$Z$63&amp;$Y$4:$Y$63,0)),"")</f>
        <v/>
      </c>
    </row>
    <row r="1895" spans="1:20" x14ac:dyDescent="0.25">
      <c r="A1895" s="1" t="s">
        <v>19</v>
      </c>
      <c r="B1895" s="1" t="s">
        <v>746</v>
      </c>
      <c r="C1895" s="1">
        <v>6332659</v>
      </c>
      <c r="D1895" s="1" t="s">
        <v>748</v>
      </c>
      <c r="E1895" s="7">
        <v>39.965733695652169</v>
      </c>
      <c r="F1895" s="10">
        <v>22968.14</v>
      </c>
      <c r="G1895" s="10">
        <v>584</v>
      </c>
      <c r="H1895" s="11">
        <v>224</v>
      </c>
      <c r="I1895" s="11">
        <v>-360</v>
      </c>
      <c r="J1895" s="9">
        <v>0.61643835616438358</v>
      </c>
      <c r="K1895" s="8">
        <v>1.3475754132440539E-3</v>
      </c>
      <c r="L1895" s="12">
        <v>8.3069717254770456E-4</v>
      </c>
      <c r="M1895" s="1" t="s">
        <v>22</v>
      </c>
      <c r="N1895" s="1">
        <v>2.2535657962681602E-2</v>
      </c>
      <c r="O1895" s="9">
        <v>1.3891843949598248E-2</v>
      </c>
      <c r="P1895" s="13">
        <v>0.79347826086956519</v>
      </c>
      <c r="Q1895" s="1" t="s">
        <v>897</v>
      </c>
      <c r="R1895" s="1" t="s">
        <v>898</v>
      </c>
      <c r="S1895" s="1" t="s">
        <v>899</v>
      </c>
      <c r="T1895" s="2" t="str" cm="1">
        <f t="array" ref="T1895">IFERROR(INDEX($AB$4:$AB$63,MATCH(C1895&amp;Q1895,$Z$4:$Z$63&amp;$Y$4:$Y$63,0)),"")</f>
        <v/>
      </c>
    </row>
    <row r="1896" spans="1:20" x14ac:dyDescent="0.25">
      <c r="A1896" s="1" t="s">
        <v>31</v>
      </c>
      <c r="B1896" s="1" t="s">
        <v>820</v>
      </c>
      <c r="C1896" s="1">
        <v>6420671</v>
      </c>
      <c r="D1896" s="1" t="s">
        <v>851</v>
      </c>
      <c r="E1896" s="7">
        <v>5.4363389374579683</v>
      </c>
      <c r="F1896" s="10">
        <v>74716.039999999964</v>
      </c>
      <c r="G1896" s="10">
        <v>13790</v>
      </c>
      <c r="H1896" s="11">
        <v>10844</v>
      </c>
      <c r="I1896" s="11">
        <v>-2946</v>
      </c>
      <c r="J1896" s="9">
        <v>0.21363306744017405</v>
      </c>
      <c r="K1896" s="8">
        <v>4.383702749937924E-3</v>
      </c>
      <c r="L1896" s="12">
        <v>9.3650386521516491E-4</v>
      </c>
      <c r="M1896" s="1" t="s">
        <v>22</v>
      </c>
      <c r="N1896" s="1">
        <v>3.6532664365498582E-2</v>
      </c>
      <c r="O1896" s="9">
        <v>7.8045851501638017E-3</v>
      </c>
      <c r="P1896" s="13">
        <v>0.92737054472091462</v>
      </c>
      <c r="Q1896" s="14" t="s">
        <v>897</v>
      </c>
      <c r="R1896" s="1" t="s">
        <v>898</v>
      </c>
      <c r="S1896" s="1" t="s">
        <v>899</v>
      </c>
      <c r="T1896" s="2" t="str" cm="1">
        <f t="array" ref="T1896">IFERROR(INDEX($AB$4:$AB$63,MATCH(C1896&amp;Q1896,$Z$4:$Z$63&amp;$Y$4:$Y$63,0)),"")</f>
        <v/>
      </c>
    </row>
    <row r="1897" spans="1:20" x14ac:dyDescent="0.25">
      <c r="A1897" s="1" t="s">
        <v>19</v>
      </c>
      <c r="B1897" s="1" t="s">
        <v>792</v>
      </c>
      <c r="C1897" s="1">
        <v>6379551</v>
      </c>
      <c r="D1897" s="1" t="s">
        <v>802</v>
      </c>
      <c r="E1897" s="7">
        <v>40.620000000000005</v>
      </c>
      <c r="F1897" s="10">
        <v>365.58000000000004</v>
      </c>
      <c r="G1897" s="10">
        <v>9</v>
      </c>
      <c r="H1897" s="11">
        <v>65</v>
      </c>
      <c r="I1897" s="11">
        <v>56</v>
      </c>
      <c r="J1897" s="9">
        <v>-6.2222222222222223</v>
      </c>
      <c r="K1897" s="8">
        <v>2.1449129950172775E-5</v>
      </c>
      <c r="L1897" s="12">
        <v>1.3346125302329728E-4</v>
      </c>
      <c r="M1897" s="1" t="s">
        <v>28</v>
      </c>
      <c r="N1897" s="1">
        <v>1.6486886187856069E-3</v>
      </c>
      <c r="O1897" s="9">
        <v>1.0258506961332665E-2</v>
      </c>
      <c r="P1897" s="13">
        <v>1</v>
      </c>
      <c r="Q1897" s="14" t="s">
        <v>897</v>
      </c>
      <c r="R1897" s="1" t="s">
        <v>898</v>
      </c>
      <c r="S1897" s="1" t="s">
        <v>899</v>
      </c>
      <c r="T1897" s="2" t="str" cm="1">
        <f t="array" ref="T1897">IFERROR(INDEX($AB$4:$AB$63,MATCH(C1897&amp;Q1897,$Z$4:$Z$63&amp;$Y$4:$Y$63,0)),"")</f>
        <v/>
      </c>
    </row>
    <row r="1898" spans="1:20" x14ac:dyDescent="0.25">
      <c r="A1898" s="1" t="s">
        <v>31</v>
      </c>
      <c r="B1898" s="1" t="s">
        <v>180</v>
      </c>
      <c r="C1898" s="1">
        <v>6420669</v>
      </c>
      <c r="D1898" s="1" t="s">
        <v>182</v>
      </c>
      <c r="E1898" s="7">
        <v>3.7267532467532472</v>
      </c>
      <c r="F1898" s="10">
        <v>1161.6600000000001</v>
      </c>
      <c r="G1898" s="10">
        <v>318</v>
      </c>
      <c r="H1898" s="11">
        <v>3858</v>
      </c>
      <c r="I1898" s="11">
        <v>3540</v>
      </c>
      <c r="J1898" s="9">
        <v>-11.132075471698114</v>
      </c>
      <c r="K1898" s="8">
        <v>6.8156344159739881E-5</v>
      </c>
      <c r="L1898" s="12">
        <v>7.5872156706125534E-4</v>
      </c>
      <c r="M1898" s="1" t="s">
        <v>28</v>
      </c>
      <c r="N1898" s="1">
        <v>1.7740949696559295E-2</v>
      </c>
      <c r="O1898" s="9">
        <v>0.19749359096169783</v>
      </c>
      <c r="P1898" s="13">
        <v>0.68831168831168832</v>
      </c>
      <c r="Q1898" s="14" t="s">
        <v>897</v>
      </c>
      <c r="R1898" s="1" t="s">
        <v>898</v>
      </c>
      <c r="S1898" s="1" t="s">
        <v>899</v>
      </c>
      <c r="T1898" s="2" t="str" cm="1">
        <f t="array" ref="T1898">IFERROR(INDEX($AB$4:$AB$63,MATCH(C1898&amp;Q1898,$Z$4:$Z$63&amp;$Y$4:$Y$63,0)),"")</f>
        <v/>
      </c>
    </row>
    <row r="1899" spans="1:20" x14ac:dyDescent="0.25">
      <c r="A1899" s="1" t="s">
        <v>19</v>
      </c>
      <c r="B1899" s="1" t="s">
        <v>358</v>
      </c>
      <c r="C1899" s="1">
        <v>6332800</v>
      </c>
      <c r="D1899" s="1" t="s">
        <v>364</v>
      </c>
      <c r="E1899" s="7">
        <v>59.160514285714285</v>
      </c>
      <c r="F1899" s="10">
        <v>10858.980000000001</v>
      </c>
      <c r="G1899" s="10">
        <v>192</v>
      </c>
      <c r="H1899" s="11">
        <v>480</v>
      </c>
      <c r="I1899" s="11">
        <v>288</v>
      </c>
      <c r="J1899" s="9">
        <v>-1.5</v>
      </c>
      <c r="K1899" s="8">
        <v>6.371127335913539E-4</v>
      </c>
      <c r="L1899" s="12">
        <v>9.5566910038703086E-4</v>
      </c>
      <c r="M1899" s="1" t="s">
        <v>28</v>
      </c>
      <c r="N1899" s="1">
        <v>6.6989711609963337E-2</v>
      </c>
      <c r="O1899" s="9">
        <v>0.10048456741494501</v>
      </c>
      <c r="P1899" s="13">
        <v>0.36571428571428571</v>
      </c>
      <c r="Q1899" s="14" t="s">
        <v>897</v>
      </c>
      <c r="R1899" s="1" t="s">
        <v>898</v>
      </c>
      <c r="S1899" s="1" t="s">
        <v>899</v>
      </c>
      <c r="T1899" s="2" t="str" cm="1">
        <f t="array" ref="T1899">IFERROR(INDEX($AB$4:$AB$63,MATCH(C1899&amp;Q1899,$Z$4:$Z$63&amp;$Y$4:$Y$63,0)),"")</f>
        <v/>
      </c>
    </row>
    <row r="1900" spans="1:20" x14ac:dyDescent="0.25">
      <c r="A1900" s="1" t="s">
        <v>31</v>
      </c>
      <c r="B1900" s="1" t="s">
        <v>114</v>
      </c>
      <c r="C1900" s="1">
        <v>6425788</v>
      </c>
      <c r="D1900" s="1" t="s">
        <v>122</v>
      </c>
      <c r="E1900" s="7">
        <v>28.08177208572922</v>
      </c>
      <c r="F1900" s="10">
        <v>53720.43</v>
      </c>
      <c r="G1900" s="10">
        <v>1913</v>
      </c>
      <c r="H1900" s="11">
        <v>2761</v>
      </c>
      <c r="I1900" s="11">
        <v>848</v>
      </c>
      <c r="J1900" s="9">
        <v>-0.44328280188186098</v>
      </c>
      <c r="K1900" s="8">
        <v>3.1518586466687455E-3</v>
      </c>
      <c r="L1900" s="12">
        <v>1.3971647320308919E-3</v>
      </c>
      <c r="M1900" s="1" t="s">
        <v>28</v>
      </c>
      <c r="N1900" s="1">
        <v>0.22024771191436288</v>
      </c>
      <c r="O1900" s="9">
        <v>9.7632022845467709E-2</v>
      </c>
      <c r="P1900" s="13">
        <v>1</v>
      </c>
      <c r="Q1900" s="14" t="s">
        <v>897</v>
      </c>
      <c r="R1900" s="1" t="s">
        <v>898</v>
      </c>
      <c r="S1900" s="1" t="s">
        <v>899</v>
      </c>
      <c r="T1900" s="2" t="str" cm="1">
        <f t="array" ref="T1900">IFERROR(INDEX($AB$4:$AB$63,MATCH(C1900&amp;Q1900,$Z$4:$Z$63&amp;$Y$4:$Y$63,0)),"")</f>
        <v/>
      </c>
    </row>
    <row r="1901" spans="1:20" x14ac:dyDescent="0.25">
      <c r="A1901" s="1" t="s">
        <v>19</v>
      </c>
      <c r="B1901" s="1" t="s">
        <v>603</v>
      </c>
      <c r="C1901" s="1">
        <v>6378846</v>
      </c>
      <c r="D1901" s="1" t="s">
        <v>620</v>
      </c>
      <c r="E1901" s="7">
        <v>45.534729729729726</v>
      </c>
      <c r="F1901" s="10">
        <v>8710.6799999999985</v>
      </c>
      <c r="G1901" s="10">
        <v>196</v>
      </c>
      <c r="H1901" s="11">
        <v>217</v>
      </c>
      <c r="I1901" s="11">
        <v>21</v>
      </c>
      <c r="J1901" s="9">
        <v>-0.10714285714285714</v>
      </c>
      <c r="K1901" s="8">
        <v>5.1106873262862014E-4</v>
      </c>
      <c r="L1901" s="12">
        <v>5.4757364210209298E-5</v>
      </c>
      <c r="M1901" s="1" t="s">
        <v>28</v>
      </c>
      <c r="N1901" s="1">
        <v>9.2476124709065313E-3</v>
      </c>
      <c r="O1901" s="9">
        <v>9.9081562188284267E-4</v>
      </c>
      <c r="P1901" s="13">
        <v>0.66216216216216217</v>
      </c>
      <c r="Q1901" s="1" t="s">
        <v>897</v>
      </c>
      <c r="R1901" s="1" t="s">
        <v>898</v>
      </c>
      <c r="S1901" s="1" t="s">
        <v>899</v>
      </c>
      <c r="T1901" s="2" t="str" cm="1">
        <f t="array" ref="T1901">IFERROR(INDEX($AB$4:$AB$63,MATCH(C1901&amp;Q1901,$Z$4:$Z$63&amp;$Y$4:$Y$63,0)),"")</f>
        <v/>
      </c>
    </row>
    <row r="1902" spans="1:20" x14ac:dyDescent="0.25">
      <c r="A1902" s="1" t="s">
        <v>31</v>
      </c>
      <c r="B1902" s="1" t="s">
        <v>603</v>
      </c>
      <c r="C1902" s="1">
        <v>6431240</v>
      </c>
      <c r="D1902" s="1" t="s">
        <v>649</v>
      </c>
      <c r="E1902" s="7">
        <v>10.423853503184713</v>
      </c>
      <c r="F1902" s="10">
        <v>26184.719999999998</v>
      </c>
      <c r="G1902" s="10">
        <v>2512</v>
      </c>
      <c r="H1902" s="11">
        <v>1693</v>
      </c>
      <c r="I1902" s="11">
        <v>-819</v>
      </c>
      <c r="J1902" s="9">
        <v>0.32603503184713378</v>
      </c>
      <c r="K1902" s="8">
        <v>1.5362970129353026E-3</v>
      </c>
      <c r="L1902" s="12">
        <v>5.0088664553901794E-4</v>
      </c>
      <c r="M1902" s="1" t="s">
        <v>22</v>
      </c>
      <c r="N1902" s="1">
        <v>2.7798764645147762E-2</v>
      </c>
      <c r="O1902" s="9">
        <v>9.0633711163917267E-3</v>
      </c>
      <c r="P1902" s="13">
        <v>1</v>
      </c>
      <c r="Q1902" s="14" t="s">
        <v>897</v>
      </c>
      <c r="R1902" s="1" t="s">
        <v>898</v>
      </c>
      <c r="S1902" s="1" t="s">
        <v>899</v>
      </c>
      <c r="T1902" s="2" t="str" cm="1">
        <f t="array" ref="T1902">IFERROR(INDEX($AB$4:$AB$63,MATCH(C1902&amp;Q1902,$Z$4:$Z$63&amp;$Y$4:$Y$63,0)),"")</f>
        <v/>
      </c>
    </row>
    <row r="1903" spans="1:20" x14ac:dyDescent="0.25">
      <c r="A1903" s="1" t="s">
        <v>31</v>
      </c>
      <c r="B1903" s="1" t="s">
        <v>438</v>
      </c>
      <c r="C1903" s="1">
        <v>6425650</v>
      </c>
      <c r="D1903" s="1" t="s">
        <v>468</v>
      </c>
      <c r="E1903" s="7">
        <v>38.716435006435006</v>
      </c>
      <c r="F1903" s="10">
        <v>27824.39</v>
      </c>
      <c r="G1903" s="10">
        <v>723</v>
      </c>
      <c r="H1903" s="11">
        <v>1185</v>
      </c>
      <c r="I1903" s="11">
        <v>462</v>
      </c>
      <c r="J1903" s="9">
        <v>-0.63900414937759331</v>
      </c>
      <c r="K1903" s="8">
        <v>1.6324989247067339E-3</v>
      </c>
      <c r="L1903" s="12">
        <v>1.0431735867420624E-3</v>
      </c>
      <c r="M1903" s="1" t="s">
        <v>28</v>
      </c>
      <c r="N1903" s="1">
        <v>4.447814538196751E-2</v>
      </c>
      <c r="O1903" s="9">
        <v>2.8421719455697079E-2</v>
      </c>
      <c r="P1903" s="13">
        <v>0.93050193050193053</v>
      </c>
      <c r="Q1903" s="14" t="s">
        <v>897</v>
      </c>
      <c r="R1903" s="1" t="s">
        <v>898</v>
      </c>
      <c r="S1903" s="1" t="s">
        <v>899</v>
      </c>
      <c r="T1903" s="2" t="str" cm="1">
        <f t="array" ref="T1903">IFERROR(INDEX($AB$4:$AB$63,MATCH(C1903&amp;Q1903,$Z$4:$Z$63&amp;$Y$4:$Y$63,0)),"")</f>
        <v/>
      </c>
    </row>
    <row r="1904" spans="1:20" x14ac:dyDescent="0.25">
      <c r="A1904" s="1" t="s">
        <v>31</v>
      </c>
      <c r="B1904" s="1" t="s">
        <v>180</v>
      </c>
      <c r="C1904" s="1">
        <v>6425722</v>
      </c>
      <c r="D1904" s="1" t="s">
        <v>184</v>
      </c>
      <c r="E1904" s="7">
        <v>13.22018115942029</v>
      </c>
      <c r="F1904" s="10">
        <v>3563.81</v>
      </c>
      <c r="G1904" s="10">
        <v>270</v>
      </c>
      <c r="H1904" s="11">
        <v>1195</v>
      </c>
      <c r="I1904" s="11">
        <v>925</v>
      </c>
      <c r="J1904" s="9">
        <v>-3.425925925925926</v>
      </c>
      <c r="K1904" s="8">
        <v>2.0909410746683415E-4</v>
      </c>
      <c r="L1904" s="12">
        <v>7.1634092372896885E-4</v>
      </c>
      <c r="M1904" s="1" t="s">
        <v>28</v>
      </c>
      <c r="N1904" s="1">
        <v>5.4426746154722531E-2</v>
      </c>
      <c r="O1904" s="9">
        <v>0.18646200071525312</v>
      </c>
      <c r="P1904" s="13">
        <v>0.97826086956521741</v>
      </c>
      <c r="Q1904" s="14" t="s">
        <v>897</v>
      </c>
      <c r="R1904" s="1" t="s">
        <v>898</v>
      </c>
      <c r="S1904" s="1" t="s">
        <v>899</v>
      </c>
      <c r="T1904" s="2" t="str" cm="1">
        <f t="array" ref="T1904">IFERROR(INDEX($AB$4:$AB$63,MATCH(C1904&amp;Q1904,$Z$4:$Z$63&amp;$Y$4:$Y$63,0)),"")</f>
        <v/>
      </c>
    </row>
    <row r="1905" spans="1:20" x14ac:dyDescent="0.25">
      <c r="A1905" s="1" t="s">
        <v>19</v>
      </c>
      <c r="B1905" s="1" t="s">
        <v>603</v>
      </c>
      <c r="C1905" s="1">
        <v>6378847</v>
      </c>
      <c r="D1905" s="1" t="s">
        <v>621</v>
      </c>
      <c r="E1905" s="7">
        <v>35.924201183431947</v>
      </c>
      <c r="F1905" s="10">
        <v>18213.569999999996</v>
      </c>
      <c r="G1905" s="10">
        <v>507</v>
      </c>
      <c r="H1905" s="11">
        <v>1046</v>
      </c>
      <c r="I1905" s="11">
        <v>539</v>
      </c>
      <c r="J1905" s="9">
        <v>-1.0631163708086786</v>
      </c>
      <c r="K1905" s="8">
        <v>1.0686176207302593E-3</v>
      </c>
      <c r="L1905" s="12">
        <v>1.1360648867329583E-3</v>
      </c>
      <c r="M1905" s="1" t="s">
        <v>28</v>
      </c>
      <c r="N1905" s="1">
        <v>1.9336267326055954E-2</v>
      </c>
      <c r="O1905" s="9">
        <v>2.0556702344663037E-2</v>
      </c>
      <c r="P1905" s="13">
        <v>1</v>
      </c>
      <c r="Q1905" s="1" t="s">
        <v>897</v>
      </c>
      <c r="R1905" s="1" t="s">
        <v>898</v>
      </c>
      <c r="S1905" s="1" t="s">
        <v>899</v>
      </c>
      <c r="T1905" s="2" t="str" cm="1">
        <f t="array" ref="T1905">IFERROR(INDEX($AB$4:$AB$63,MATCH(C1905&amp;Q1905,$Z$4:$Z$63&amp;$Y$4:$Y$63,0)),"")</f>
        <v/>
      </c>
    </row>
    <row r="1906" spans="1:20" x14ac:dyDescent="0.25">
      <c r="A1906" s="1" t="s">
        <v>19</v>
      </c>
      <c r="B1906" s="1" t="s">
        <v>315</v>
      </c>
      <c r="C1906" s="1">
        <v>6332964</v>
      </c>
      <c r="D1906" s="1" t="s">
        <v>328</v>
      </c>
      <c r="E1906" s="7">
        <v>97.849315068493141</v>
      </c>
      <c r="F1906" s="10">
        <v>28571.999999999996</v>
      </c>
      <c r="G1906" s="10">
        <v>292</v>
      </c>
      <c r="H1906" s="11">
        <v>206</v>
      </c>
      <c r="I1906" s="11">
        <v>-86</v>
      </c>
      <c r="J1906" s="9">
        <v>0.29452054794520549</v>
      </c>
      <c r="K1906" s="8">
        <v>1.6763623309161782E-3</v>
      </c>
      <c r="L1906" s="12">
        <v>4.9372315225613473E-4</v>
      </c>
      <c r="M1906" s="1" t="s">
        <v>22</v>
      </c>
      <c r="N1906" s="1">
        <v>1.9448303126703391E-2</v>
      </c>
      <c r="O1906" s="9">
        <v>5.727924893481136E-3</v>
      </c>
      <c r="P1906" s="13">
        <v>1</v>
      </c>
      <c r="Q1906" s="14" t="s">
        <v>897</v>
      </c>
      <c r="R1906" s="1" t="s">
        <v>898</v>
      </c>
      <c r="S1906" s="1" t="s">
        <v>899</v>
      </c>
      <c r="T1906" s="2" t="str" cm="1">
        <f t="array" ref="T1906">IFERROR(INDEX($AB$4:$AB$63,MATCH(C1906&amp;Q1906,$Z$4:$Z$63&amp;$Y$4:$Y$63,0)),"")</f>
        <v/>
      </c>
    </row>
    <row r="1907" spans="1:20" x14ac:dyDescent="0.25">
      <c r="A1907" s="1" t="s">
        <v>19</v>
      </c>
      <c r="B1907" s="1" t="s">
        <v>792</v>
      </c>
      <c r="C1907" s="1">
        <v>6288937</v>
      </c>
      <c r="D1907" s="1" t="s">
        <v>794</v>
      </c>
      <c r="E1907" s="7">
        <v>158.78798561151081</v>
      </c>
      <c r="F1907" s="10">
        <v>44143.060000000005</v>
      </c>
      <c r="G1907" s="10">
        <v>278</v>
      </c>
      <c r="H1907" s="11">
        <v>185</v>
      </c>
      <c r="I1907" s="11">
        <v>-93</v>
      </c>
      <c r="J1907" s="9">
        <v>0.3345323741007194</v>
      </c>
      <c r="K1907" s="8">
        <v>2.5899399046399527E-3</v>
      </c>
      <c r="L1907" s="12">
        <v>8.6641874507739419E-4</v>
      </c>
      <c r="M1907" s="1" t="s">
        <v>22</v>
      </c>
      <c r="N1907" s="1">
        <v>0.19907588112142396</v>
      </c>
      <c r="O1907" s="9">
        <v>6.6597327137742537E-2</v>
      </c>
      <c r="P1907" s="13">
        <v>1</v>
      </c>
      <c r="Q1907" s="1" t="s">
        <v>897</v>
      </c>
      <c r="R1907" s="1" t="s">
        <v>898</v>
      </c>
      <c r="S1907" s="1" t="s">
        <v>899</v>
      </c>
      <c r="T1907" s="2" t="str" cm="1">
        <f t="array" ref="T1907">IFERROR(INDEX($AB$4:$AB$63,MATCH(C1907&amp;Q1907,$Z$4:$Z$63&amp;$Y$4:$Y$63,0)),"")</f>
        <v/>
      </c>
    </row>
    <row r="1908" spans="1:20" x14ac:dyDescent="0.25">
      <c r="A1908" s="1" t="s">
        <v>31</v>
      </c>
      <c r="B1908" s="1" t="s">
        <v>180</v>
      </c>
      <c r="C1908" s="1">
        <v>6430864</v>
      </c>
      <c r="D1908" s="1" t="s">
        <v>185</v>
      </c>
      <c r="E1908" s="7">
        <v>27.89</v>
      </c>
      <c r="F1908" s="10">
        <v>83.67</v>
      </c>
      <c r="G1908" s="10">
        <v>3</v>
      </c>
      <c r="H1908" s="11">
        <v>310</v>
      </c>
      <c r="I1908" s="11">
        <v>307</v>
      </c>
      <c r="J1908" s="9">
        <v>-102.33333333333333</v>
      </c>
      <c r="K1908" s="8">
        <v>4.909045087069741E-6</v>
      </c>
      <c r="L1908" s="12">
        <v>5.0235894724347013E-4</v>
      </c>
      <c r="M1908" s="1" t="s">
        <v>28</v>
      </c>
      <c r="N1908" s="1">
        <v>1.2778138707634902E-3</v>
      </c>
      <c r="O1908" s="9">
        <v>0.13076295277479716</v>
      </c>
      <c r="P1908" s="13">
        <v>1</v>
      </c>
      <c r="Q1908" s="1" t="s">
        <v>897</v>
      </c>
      <c r="R1908" s="1" t="s">
        <v>898</v>
      </c>
      <c r="S1908" s="1" t="s">
        <v>899</v>
      </c>
      <c r="T1908" s="2" t="str" cm="1">
        <f t="array" ref="T1908">IFERROR(INDEX($AB$4:$AB$63,MATCH(C1908&amp;Q1908,$Z$4:$Z$63&amp;$Y$4:$Y$63,0)),"")</f>
        <v/>
      </c>
    </row>
    <row r="1909" spans="1:20" x14ac:dyDescent="0.25">
      <c r="A1909" s="1" t="s">
        <v>19</v>
      </c>
      <c r="B1909" s="1" t="s">
        <v>315</v>
      </c>
      <c r="C1909" s="1">
        <v>6332925</v>
      </c>
      <c r="D1909" s="1" t="s">
        <v>321</v>
      </c>
      <c r="E1909" s="7">
        <v>28.389161978941296</v>
      </c>
      <c r="F1909" s="10">
        <v>188243.97999999998</v>
      </c>
      <c r="G1909" s="10">
        <v>6651</v>
      </c>
      <c r="H1909" s="11">
        <v>2998</v>
      </c>
      <c r="I1909" s="11">
        <v>-3653</v>
      </c>
      <c r="J1909" s="9">
        <v>0.5492407156818524</v>
      </c>
      <c r="K1909" s="8">
        <v>1.1044558207116702E-2</v>
      </c>
      <c r="L1909" s="12">
        <v>6.0661210540666538E-3</v>
      </c>
      <c r="M1909" s="1" t="s">
        <v>22</v>
      </c>
      <c r="N1909" s="1">
        <v>0.12813334680166213</v>
      </c>
      <c r="O1909" s="9">
        <v>7.0376051100055903E-2</v>
      </c>
      <c r="P1909" s="13">
        <v>0.95932496754651664</v>
      </c>
      <c r="Q1909" s="1" t="s">
        <v>897</v>
      </c>
      <c r="R1909" s="1" t="s">
        <v>898</v>
      </c>
      <c r="S1909" s="1" t="s">
        <v>899</v>
      </c>
      <c r="T1909" s="2" t="str" cm="1">
        <f t="array" ref="T1909">IFERROR(INDEX($AB$4:$AB$63,MATCH(C1909&amp;Q1909,$Z$4:$Z$63&amp;$Y$4:$Y$63,0)),"")</f>
        <v/>
      </c>
    </row>
    <row r="1910" spans="1:20" x14ac:dyDescent="0.25">
      <c r="A1910" s="1" t="s">
        <v>19</v>
      </c>
      <c r="B1910" s="1" t="s">
        <v>315</v>
      </c>
      <c r="C1910" s="1">
        <v>6342785</v>
      </c>
      <c r="D1910" s="1" t="s">
        <v>324</v>
      </c>
      <c r="E1910" s="7">
        <v>0</v>
      </c>
      <c r="F1910" s="10">
        <v>0</v>
      </c>
      <c r="G1910" s="10">
        <v>0</v>
      </c>
      <c r="H1910" s="11">
        <v>8</v>
      </c>
      <c r="I1910" s="11">
        <v>8</v>
      </c>
      <c r="J1910" s="9">
        <v>0</v>
      </c>
      <c r="K1910" s="8">
        <v>0</v>
      </c>
      <c r="L1910" s="12">
        <v>0</v>
      </c>
      <c r="M1910" s="1" t="s">
        <v>28</v>
      </c>
      <c r="N1910" s="1">
        <v>0</v>
      </c>
      <c r="O1910" s="9">
        <v>0</v>
      </c>
      <c r="P1910" s="13">
        <v>0</v>
      </c>
      <c r="Q1910" s="1" t="s">
        <v>897</v>
      </c>
      <c r="R1910" s="1" t="s">
        <v>898</v>
      </c>
      <c r="S1910" s="1" t="s">
        <v>899</v>
      </c>
      <c r="T1910" s="2" t="str" cm="1">
        <f t="array" ref="T1910">IFERROR(INDEX($AB$4:$AB$63,MATCH(C1910&amp;Q1910,$Z$4:$Z$63&amp;$Y$4:$Y$63,0)),"")</f>
        <v/>
      </c>
    </row>
    <row r="1911" spans="1:20" x14ac:dyDescent="0.25">
      <c r="A1911" s="1" t="s">
        <v>19</v>
      </c>
      <c r="B1911" s="1" t="s">
        <v>216</v>
      </c>
      <c r="C1911" s="1">
        <v>6379250</v>
      </c>
      <c r="D1911" s="1" t="s">
        <v>220</v>
      </c>
      <c r="E1911" s="7">
        <v>10.506842501883945</v>
      </c>
      <c r="F1911" s="10">
        <v>13942.579999999994</v>
      </c>
      <c r="G1911" s="10">
        <v>1327</v>
      </c>
      <c r="H1911" s="11">
        <v>1389</v>
      </c>
      <c r="I1911" s="11">
        <v>62</v>
      </c>
      <c r="J1911" s="9">
        <v>-4.672192916352675E-2</v>
      </c>
      <c r="K1911" s="8">
        <v>8.1803219612856218E-4</v>
      </c>
      <c r="L1911" s="12">
        <v>3.8220042321002907E-5</v>
      </c>
      <c r="M1911" s="1" t="s">
        <v>28</v>
      </c>
      <c r="N1911" s="1">
        <v>6.74138354106152E-2</v>
      </c>
      <c r="O1911" s="9">
        <v>3.1497044426964148E-3</v>
      </c>
      <c r="P1911" s="13">
        <v>1</v>
      </c>
      <c r="Q1911" s="1" t="s">
        <v>897</v>
      </c>
      <c r="R1911" s="1" t="s">
        <v>898</v>
      </c>
      <c r="S1911" s="1" t="s">
        <v>899</v>
      </c>
      <c r="T1911" s="2" t="str" cm="1">
        <f t="array" ref="T1911">IFERROR(INDEX($AB$4:$AB$63,MATCH(C1911&amp;Q1911,$Z$4:$Z$63&amp;$Y$4:$Y$63,0)),"")</f>
        <v/>
      </c>
    </row>
    <row r="1912" spans="1:20" x14ac:dyDescent="0.25">
      <c r="A1912" s="1" t="s">
        <v>19</v>
      </c>
      <c r="B1912" s="1" t="s">
        <v>746</v>
      </c>
      <c r="C1912" s="1">
        <v>6385828</v>
      </c>
      <c r="D1912" s="1" t="s">
        <v>760</v>
      </c>
      <c r="E1912" s="7">
        <v>194.52026315789473</v>
      </c>
      <c r="F1912" s="10">
        <v>7391.7699999999995</v>
      </c>
      <c r="G1912" s="10">
        <v>38</v>
      </c>
      <c r="H1912" s="11">
        <v>32</v>
      </c>
      <c r="I1912" s="11">
        <v>-6</v>
      </c>
      <c r="J1912" s="9">
        <v>0.15789473684210525</v>
      </c>
      <c r="K1912" s="8">
        <v>4.3368629381199353E-4</v>
      </c>
      <c r="L1912" s="12">
        <v>6.8476783233472653E-5</v>
      </c>
      <c r="M1912" s="1" t="s">
        <v>22</v>
      </c>
      <c r="N1912" s="1">
        <v>7.2525855580299918E-3</v>
      </c>
      <c r="O1912" s="9">
        <v>1.1451450881099987E-3</v>
      </c>
      <c r="P1912" s="13">
        <v>1</v>
      </c>
      <c r="Q1912" s="1" t="s">
        <v>897</v>
      </c>
      <c r="R1912" s="1" t="s">
        <v>898</v>
      </c>
      <c r="S1912" s="1" t="s">
        <v>899</v>
      </c>
      <c r="T1912" s="2" t="str" cm="1">
        <f t="array" ref="T1912">IFERROR(INDEX($AB$4:$AB$63,MATCH(C1912&amp;Q1912,$Z$4:$Z$63&amp;$Y$4:$Y$63,0)),"")</f>
        <v/>
      </c>
    </row>
    <row r="1913" spans="1:20" x14ac:dyDescent="0.25">
      <c r="A1913" s="1" t="s">
        <v>19</v>
      </c>
      <c r="B1913" s="1" t="s">
        <v>438</v>
      </c>
      <c r="C1913" s="1">
        <v>6379068</v>
      </c>
      <c r="D1913" s="1" t="s">
        <v>454</v>
      </c>
      <c r="E1913" s="7">
        <v>26.3415873015873</v>
      </c>
      <c r="F1913" s="10">
        <v>510.64000000000004</v>
      </c>
      <c r="G1913" s="10">
        <v>24</v>
      </c>
      <c r="H1913" s="11">
        <v>626</v>
      </c>
      <c r="I1913" s="11">
        <v>602</v>
      </c>
      <c r="J1913" s="9">
        <v>-25.083333333333332</v>
      </c>
      <c r="K1913" s="8">
        <v>2.9960018922687854E-5</v>
      </c>
      <c r="L1913" s="12">
        <v>7.5149714131075363E-4</v>
      </c>
      <c r="M1913" s="1" t="s">
        <v>28</v>
      </c>
      <c r="N1913" s="1">
        <v>8.1627378561930351E-4</v>
      </c>
      <c r="O1913" s="9">
        <v>2.0474867455950861E-2</v>
      </c>
      <c r="P1913" s="13">
        <v>9.5238095238095233E-2</v>
      </c>
      <c r="Q1913" s="1" t="s">
        <v>897</v>
      </c>
      <c r="R1913" s="1" t="s">
        <v>898</v>
      </c>
      <c r="S1913" s="1" t="s">
        <v>899</v>
      </c>
      <c r="T1913" s="2" t="str" cm="1">
        <f t="array" ref="T1913">IFERROR(INDEX($AB$4:$AB$63,MATCH(C1913&amp;Q1913,$Z$4:$Z$63&amp;$Y$4:$Y$63,0)),"")</f>
        <v/>
      </c>
    </row>
    <row r="1914" spans="1:20" x14ac:dyDescent="0.25">
      <c r="A1914" s="1" t="s">
        <v>31</v>
      </c>
      <c r="B1914" s="1" t="s">
        <v>57</v>
      </c>
      <c r="C1914" s="1">
        <v>6425840</v>
      </c>
      <c r="D1914" s="1" t="s">
        <v>64</v>
      </c>
      <c r="E1914" s="7">
        <v>18.70107526881721</v>
      </c>
      <c r="F1914" s="10">
        <v>15326.750000000004</v>
      </c>
      <c r="G1914" s="10">
        <v>828</v>
      </c>
      <c r="H1914" s="11">
        <v>2197</v>
      </c>
      <c r="I1914" s="11">
        <v>1369</v>
      </c>
      <c r="J1914" s="9">
        <v>-1.6533816425120773</v>
      </c>
      <c r="K1914" s="8">
        <v>8.9924353756718259E-4</v>
      </c>
      <c r="L1914" s="12">
        <v>1.4867927571611992E-3</v>
      </c>
      <c r="M1914" s="1" t="s">
        <v>28</v>
      </c>
      <c r="N1914" s="1">
        <v>7.0214646289381538E-2</v>
      </c>
      <c r="O1914" s="9">
        <v>0.11609160721034219</v>
      </c>
      <c r="P1914" s="13">
        <v>0.80938416422287385</v>
      </c>
      <c r="Q1914" s="1" t="s">
        <v>897</v>
      </c>
      <c r="R1914" s="1" t="s">
        <v>898</v>
      </c>
      <c r="S1914" s="1" t="s">
        <v>899</v>
      </c>
      <c r="T1914" s="2" t="str" cm="1">
        <f t="array" ref="T1914">IFERROR(INDEX($AB$4:$AB$63,MATCH(C1914&amp;Q1914,$Z$4:$Z$63&amp;$Y$4:$Y$63,0)),"")</f>
        <v/>
      </c>
    </row>
    <row r="1915" spans="1:20" x14ac:dyDescent="0.25">
      <c r="A1915" s="1" t="s">
        <v>19</v>
      </c>
      <c r="B1915" s="1" t="s">
        <v>438</v>
      </c>
      <c r="C1915" s="1">
        <v>6379079</v>
      </c>
      <c r="D1915" s="1" t="s">
        <v>459</v>
      </c>
      <c r="E1915" s="7">
        <v>47.066666666666663</v>
      </c>
      <c r="F1915" s="10">
        <v>1129.5999999999999</v>
      </c>
      <c r="G1915" s="10">
        <v>24</v>
      </c>
      <c r="H1915" s="11">
        <v>29</v>
      </c>
      <c r="I1915" s="11">
        <v>5</v>
      </c>
      <c r="J1915" s="9">
        <v>-0.20833333333333334</v>
      </c>
      <c r="K1915" s="8">
        <v>6.6275335608389859E-5</v>
      </c>
      <c r="L1915" s="12">
        <v>1.3807361585081221E-5</v>
      </c>
      <c r="M1915" s="1" t="s">
        <v>28</v>
      </c>
      <c r="N1915" s="1">
        <v>1.8057004312932105E-3</v>
      </c>
      <c r="O1915" s="9">
        <v>3.7618758985275219E-4</v>
      </c>
      <c r="P1915" s="13">
        <v>1</v>
      </c>
      <c r="Q1915" s="1" t="s">
        <v>897</v>
      </c>
      <c r="R1915" s="1" t="s">
        <v>898</v>
      </c>
      <c r="S1915" s="1" t="s">
        <v>899</v>
      </c>
      <c r="T1915" s="2" t="str" cm="1">
        <f t="array" ref="T1915">IFERROR(INDEX($AB$4:$AB$63,MATCH(C1915&amp;Q1915,$Z$4:$Z$63&amp;$Y$4:$Y$63,0)),"")</f>
        <v/>
      </c>
    </row>
    <row r="1916" spans="1:20" x14ac:dyDescent="0.25">
      <c r="A1916" s="1" t="s">
        <v>31</v>
      </c>
      <c r="B1916" s="1" t="s">
        <v>35</v>
      </c>
      <c r="C1916" s="1">
        <v>6427954</v>
      </c>
      <c r="D1916" s="1" t="s">
        <v>41</v>
      </c>
      <c r="E1916" s="7">
        <v>19.110779816513759</v>
      </c>
      <c r="F1916" s="10">
        <v>28959.519999999993</v>
      </c>
      <c r="G1916" s="10">
        <v>1528</v>
      </c>
      <c r="H1916" s="11">
        <v>2133</v>
      </c>
      <c r="I1916" s="11">
        <v>605</v>
      </c>
      <c r="J1916" s="9">
        <v>-0.39594240837696337</v>
      </c>
      <c r="K1916" s="8">
        <v>1.6990987137552034E-3</v>
      </c>
      <c r="L1916" s="12">
        <v>6.7274523679443593E-4</v>
      </c>
      <c r="M1916" s="1" t="s">
        <v>28</v>
      </c>
      <c r="N1916" s="1">
        <v>0.19376350838733564</v>
      </c>
      <c r="O1916" s="9">
        <v>7.6719190166451609E-2</v>
      </c>
      <c r="P1916" s="13">
        <v>0.87614678899082565</v>
      </c>
      <c r="Q1916" s="1" t="s">
        <v>897</v>
      </c>
      <c r="R1916" s="1" t="s">
        <v>898</v>
      </c>
      <c r="S1916" s="1" t="s">
        <v>899</v>
      </c>
      <c r="T1916" s="2" t="str" cm="1">
        <f t="array" ref="T1916">IFERROR(INDEX($AB$4:$AB$63,MATCH(C1916&amp;Q1916,$Z$4:$Z$63&amp;$Y$4:$Y$63,0)),"")</f>
        <v/>
      </c>
    </row>
    <row r="1917" spans="1:20" x14ac:dyDescent="0.25">
      <c r="A1917" s="1" t="s">
        <v>31</v>
      </c>
      <c r="B1917" s="1" t="s">
        <v>549</v>
      </c>
      <c r="C1917" s="1">
        <v>6425590</v>
      </c>
      <c r="D1917" s="1" t="s">
        <v>572</v>
      </c>
      <c r="E1917" s="7">
        <v>28.543958333333336</v>
      </c>
      <c r="F1917" s="10">
        <v>28783.72</v>
      </c>
      <c r="G1917" s="10">
        <v>1024</v>
      </c>
      <c r="H1917" s="11">
        <v>2426</v>
      </c>
      <c r="I1917" s="11">
        <v>1402</v>
      </c>
      <c r="J1917" s="9">
        <v>-1.369140625</v>
      </c>
      <c r="K1917" s="8">
        <v>1.6887842626220992E-3</v>
      </c>
      <c r="L1917" s="12">
        <v>2.3121831408165852E-3</v>
      </c>
      <c r="M1917" s="1" t="s">
        <v>28</v>
      </c>
      <c r="N1917" s="1">
        <v>3.9774794866381559E-2</v>
      </c>
      <c r="O1917" s="9">
        <v>5.4457287502604437E-2</v>
      </c>
      <c r="P1917" s="13">
        <v>0.76190476190476186</v>
      </c>
      <c r="Q1917" s="1" t="s">
        <v>897</v>
      </c>
      <c r="R1917" s="1" t="s">
        <v>898</v>
      </c>
      <c r="S1917" s="1" t="s">
        <v>899</v>
      </c>
      <c r="T1917" s="2" t="str" cm="1">
        <f t="array" ref="T1917">IFERROR(INDEX($AB$4:$AB$63,MATCH(C1917&amp;Q1917,$Z$4:$Z$63&amp;$Y$4:$Y$63,0)),"")</f>
        <v/>
      </c>
    </row>
    <row r="1918" spans="1:20" x14ac:dyDescent="0.25">
      <c r="A1918" s="1" t="s">
        <v>31</v>
      </c>
      <c r="B1918" s="1" t="s">
        <v>549</v>
      </c>
      <c r="C1918" s="1">
        <v>6425588</v>
      </c>
      <c r="D1918" s="1" t="s">
        <v>571</v>
      </c>
      <c r="E1918" s="7">
        <v>25.960930375847195</v>
      </c>
      <c r="F1918" s="10">
        <v>26456.439999999995</v>
      </c>
      <c r="G1918" s="10">
        <v>1044</v>
      </c>
      <c r="H1918" s="11">
        <v>2501</v>
      </c>
      <c r="I1918" s="11">
        <v>1457</v>
      </c>
      <c r="J1918" s="9">
        <v>-1.3955938697318007</v>
      </c>
      <c r="K1918" s="8">
        <v>1.5522392351303377E-3</v>
      </c>
      <c r="L1918" s="12">
        <v>2.1662955609050784E-3</v>
      </c>
      <c r="M1918" s="1" t="s">
        <v>28</v>
      </c>
      <c r="N1918" s="1">
        <v>3.6558842077908327E-2</v>
      </c>
      <c r="O1918" s="9">
        <v>5.1021295888421865E-2</v>
      </c>
      <c r="P1918" s="13">
        <v>0.64325323475046214</v>
      </c>
      <c r="Q1918" s="1" t="s">
        <v>897</v>
      </c>
      <c r="R1918" s="1" t="s">
        <v>898</v>
      </c>
      <c r="S1918" s="1" t="s">
        <v>899</v>
      </c>
      <c r="T1918" s="2" t="str" cm="1">
        <f t="array" ref="T1918">IFERROR(INDEX($AB$4:$AB$63,MATCH(C1918&amp;Q1918,$Z$4:$Z$63&amp;$Y$4:$Y$63,0)),"")</f>
        <v/>
      </c>
    </row>
    <row r="1919" spans="1:20" x14ac:dyDescent="0.25">
      <c r="A1919" s="1" t="s">
        <v>19</v>
      </c>
      <c r="B1919" s="1" t="s">
        <v>114</v>
      </c>
      <c r="C1919" s="1">
        <v>6379641</v>
      </c>
      <c r="D1919" s="1" t="s">
        <v>116</v>
      </c>
      <c r="E1919" s="7">
        <v>1.9495298372513559</v>
      </c>
      <c r="F1919" s="10">
        <v>5314.89</v>
      </c>
      <c r="G1919" s="10">
        <v>3063</v>
      </c>
      <c r="H1919" s="11">
        <v>2324</v>
      </c>
      <c r="I1919" s="11">
        <v>-739</v>
      </c>
      <c r="J1919" s="9">
        <v>0.24126673196212864</v>
      </c>
      <c r="K1919" s="8">
        <v>3.1183261196146881E-4</v>
      </c>
      <c r="L1919" s="12">
        <v>7.5234835207158159E-5</v>
      </c>
      <c r="M1919" s="1" t="s">
        <v>22</v>
      </c>
      <c r="N1919" s="1">
        <v>2.1790450329167658E-2</v>
      </c>
      <c r="O1919" s="9">
        <v>5.2573107389013709E-3</v>
      </c>
      <c r="P1919" s="13">
        <v>0.92314647377938519</v>
      </c>
      <c r="Q1919" s="1" t="s">
        <v>897</v>
      </c>
      <c r="R1919" s="1" t="s">
        <v>898</v>
      </c>
      <c r="S1919" s="1" t="s">
        <v>899</v>
      </c>
      <c r="T1919" s="2" t="str" cm="1">
        <f t="array" ref="T1919">IFERROR(INDEX($AB$4:$AB$63,MATCH(C1919&amp;Q1919,$Z$4:$Z$63&amp;$Y$4:$Y$63,0)),"")</f>
        <v/>
      </c>
    </row>
    <row r="1920" spans="1:20" x14ac:dyDescent="0.25">
      <c r="A1920" s="1" t="s">
        <v>19</v>
      </c>
      <c r="B1920" s="1" t="s">
        <v>109</v>
      </c>
      <c r="C1920" s="1">
        <v>6379673</v>
      </c>
      <c r="D1920" s="1" t="s">
        <v>111</v>
      </c>
      <c r="E1920" s="7">
        <v>33.690375939849631</v>
      </c>
      <c r="F1920" s="10">
        <v>14213.44</v>
      </c>
      <c r="G1920" s="10">
        <v>428</v>
      </c>
      <c r="H1920" s="11">
        <v>851</v>
      </c>
      <c r="I1920" s="11">
        <v>423</v>
      </c>
      <c r="J1920" s="9">
        <v>-0.98831775700934577</v>
      </c>
      <c r="K1920" s="8">
        <v>8.3392396082658711E-4</v>
      </c>
      <c r="L1920" s="12">
        <v>8.2418185848048213E-4</v>
      </c>
      <c r="M1920" s="1" t="s">
        <v>28</v>
      </c>
      <c r="N1920" s="1">
        <v>0.23545958256708774</v>
      </c>
      <c r="O1920" s="9">
        <v>0.23270888650906102</v>
      </c>
      <c r="P1920" s="13">
        <v>0.80451127819548873</v>
      </c>
      <c r="Q1920" s="1" t="s">
        <v>897</v>
      </c>
      <c r="R1920" s="1" t="s">
        <v>898</v>
      </c>
      <c r="S1920" s="1" t="s">
        <v>899</v>
      </c>
      <c r="T1920" s="2" t="str" cm="1">
        <f t="array" ref="T1920">IFERROR(INDEX($AB$4:$AB$63,MATCH(C1920&amp;Q1920,$Z$4:$Z$63&amp;$Y$4:$Y$63,0)),"")</f>
        <v/>
      </c>
    </row>
    <row r="1921" spans="1:20" x14ac:dyDescent="0.25">
      <c r="A1921" s="1" t="s">
        <v>19</v>
      </c>
      <c r="B1921" s="1" t="s">
        <v>438</v>
      </c>
      <c r="C1921" s="1">
        <v>6332922</v>
      </c>
      <c r="D1921" s="1" t="s">
        <v>439</v>
      </c>
      <c r="E1921" s="7">
        <v>8.1144949494949508</v>
      </c>
      <c r="F1921" s="10">
        <v>7781.5599999999995</v>
      </c>
      <c r="G1921" s="10">
        <v>980</v>
      </c>
      <c r="H1921" s="11">
        <v>998</v>
      </c>
      <c r="I1921" s="11">
        <v>18</v>
      </c>
      <c r="J1921" s="9">
        <v>-1.8367346938775512E-2</v>
      </c>
      <c r="K1921" s="8">
        <v>4.5655586097452386E-4</v>
      </c>
      <c r="L1921" s="12">
        <v>8.3857198954504385E-6</v>
      </c>
      <c r="M1921" s="1" t="s">
        <v>28</v>
      </c>
      <c r="N1921" s="1">
        <v>1.2439063604934486E-2</v>
      </c>
      <c r="O1921" s="9">
        <v>2.2847259682532732E-4</v>
      </c>
      <c r="P1921" s="13">
        <v>0.61868686868686873</v>
      </c>
      <c r="Q1921" s="1" t="s">
        <v>897</v>
      </c>
      <c r="R1921" s="1" t="s">
        <v>898</v>
      </c>
      <c r="S1921" s="1" t="s">
        <v>899</v>
      </c>
      <c r="T1921" s="2" t="str" cm="1">
        <f t="array" ref="T1921">IFERROR(INDEX($AB$4:$AB$63,MATCH(C1921&amp;Q1921,$Z$4:$Z$63&amp;$Y$4:$Y$63,0)),"")</f>
        <v/>
      </c>
    </row>
    <row r="1922" spans="1:20" x14ac:dyDescent="0.25">
      <c r="A1922" s="1" t="s">
        <v>19</v>
      </c>
      <c r="B1922" s="1" t="s">
        <v>35</v>
      </c>
      <c r="C1922" s="1">
        <v>6332834</v>
      </c>
      <c r="D1922" s="1" t="s">
        <v>39</v>
      </c>
      <c r="E1922" s="7">
        <v>92.009444444444455</v>
      </c>
      <c r="F1922" s="10">
        <v>8619</v>
      </c>
      <c r="G1922" s="10">
        <v>96</v>
      </c>
      <c r="H1922" s="11">
        <v>92</v>
      </c>
      <c r="I1922" s="11">
        <v>-4</v>
      </c>
      <c r="J1922" s="9">
        <v>4.1666666666666664E-2</v>
      </c>
      <c r="K1922" s="8">
        <v>5.0568972876125374E-4</v>
      </c>
      <c r="L1922" s="12">
        <v>2.1070405365052238E-5</v>
      </c>
      <c r="M1922" s="1" t="s">
        <v>22</v>
      </c>
      <c r="N1922" s="1">
        <v>5.7668348052400259E-2</v>
      </c>
      <c r="O1922" s="9">
        <v>2.4028478355166772E-3</v>
      </c>
      <c r="P1922" s="13">
        <v>0.44444444444444442</v>
      </c>
      <c r="Q1922" s="1" t="s">
        <v>897</v>
      </c>
      <c r="R1922" s="1" t="s">
        <v>898</v>
      </c>
      <c r="S1922" s="1" t="s">
        <v>899</v>
      </c>
      <c r="T1922" s="2" t="str" cm="1">
        <f t="array" ref="T1922">IFERROR(INDEX($AB$4:$AB$63,MATCH(C1922&amp;Q1922,$Z$4:$Z$63&amp;$Y$4:$Y$63,0)),"")</f>
        <v/>
      </c>
    </row>
    <row r="1923" spans="1:20" x14ac:dyDescent="0.25">
      <c r="A1923" s="1" t="s">
        <v>19</v>
      </c>
      <c r="B1923" s="1" t="s">
        <v>650</v>
      </c>
      <c r="C1923" s="1">
        <v>6379692</v>
      </c>
      <c r="D1923" s="1" t="s">
        <v>656</v>
      </c>
      <c r="E1923" s="7">
        <v>25.069352941176469</v>
      </c>
      <c r="F1923" s="10">
        <v>34094.32</v>
      </c>
      <c r="G1923" s="10">
        <v>1360</v>
      </c>
      <c r="H1923" s="11">
        <v>791</v>
      </c>
      <c r="I1923" s="11">
        <v>-569</v>
      </c>
      <c r="J1923" s="9">
        <v>0.41838235294117648</v>
      </c>
      <c r="K1923" s="8">
        <v>2.0003651738135964E-3</v>
      </c>
      <c r="L1923" s="12">
        <v>8.3691748816171793E-4</v>
      </c>
      <c r="M1923" s="1" t="s">
        <v>22</v>
      </c>
      <c r="N1923" s="1">
        <v>2.7490745484707192E-2</v>
      </c>
      <c r="O1923" s="9">
        <v>1.1501642779998818E-2</v>
      </c>
      <c r="P1923" s="13">
        <v>1</v>
      </c>
      <c r="Q1923" s="1" t="s">
        <v>897</v>
      </c>
      <c r="R1923" s="1" t="s">
        <v>898</v>
      </c>
      <c r="S1923" s="1" t="s">
        <v>899</v>
      </c>
      <c r="T1923" s="2" t="str" cm="1">
        <f t="array" ref="T1923">IFERROR(INDEX($AB$4:$AB$63,MATCH(C1923&amp;Q1923,$Z$4:$Z$63&amp;$Y$4:$Y$63,0)),"")</f>
        <v/>
      </c>
    </row>
    <row r="1924" spans="1:20" x14ac:dyDescent="0.25">
      <c r="A1924" s="1" t="s">
        <v>19</v>
      </c>
      <c r="B1924" s="1" t="s">
        <v>438</v>
      </c>
      <c r="C1924" s="1">
        <v>6379044</v>
      </c>
      <c r="D1924" s="1" t="s">
        <v>445</v>
      </c>
      <c r="E1924" s="7">
        <v>97.638064516129035</v>
      </c>
      <c r="F1924" s="10">
        <v>3605.5799999999995</v>
      </c>
      <c r="G1924" s="10">
        <v>39</v>
      </c>
      <c r="H1924" s="11">
        <v>144</v>
      </c>
      <c r="I1924" s="11">
        <v>105</v>
      </c>
      <c r="J1924" s="9">
        <v>-2.6923076923076925</v>
      </c>
      <c r="K1924" s="8">
        <v>2.1154481636233912E-4</v>
      </c>
      <c r="L1924" s="12">
        <v>5.695437363601438E-4</v>
      </c>
      <c r="M1924" s="1" t="s">
        <v>28</v>
      </c>
      <c r="N1924" s="1">
        <v>5.7636308083057483E-3</v>
      </c>
      <c r="O1924" s="9">
        <v>1.5517467560823169E-2</v>
      </c>
      <c r="P1924" s="13">
        <v>0.20967741935483872</v>
      </c>
      <c r="Q1924" s="14" t="s">
        <v>897</v>
      </c>
      <c r="R1924" s="1" t="s">
        <v>898</v>
      </c>
      <c r="S1924" s="1" t="s">
        <v>899</v>
      </c>
      <c r="T1924" s="2" t="str" cm="1">
        <f t="array" ref="T1924">IFERROR(INDEX($AB$4:$AB$63,MATCH(C1924&amp;Q1924,$Z$4:$Z$63&amp;$Y$4:$Y$63,0)),"")</f>
        <v/>
      </c>
    </row>
    <row r="1925" spans="1:20" x14ac:dyDescent="0.25">
      <c r="A1925" s="1" t="s">
        <v>19</v>
      </c>
      <c r="B1925" s="1" t="s">
        <v>98</v>
      </c>
      <c r="C1925" s="1">
        <v>6379599</v>
      </c>
      <c r="D1925" s="1" t="s">
        <v>99</v>
      </c>
      <c r="E1925" s="7">
        <v>5.3045090016366609</v>
      </c>
      <c r="F1925" s="10">
        <v>38799.329999999994</v>
      </c>
      <c r="G1925" s="10">
        <v>7374</v>
      </c>
      <c r="H1925" s="11">
        <v>3612</v>
      </c>
      <c r="I1925" s="11">
        <v>-3762</v>
      </c>
      <c r="J1925" s="9">
        <v>0.51017087062652566</v>
      </c>
      <c r="K1925" s="8">
        <v>2.2764152063833821E-3</v>
      </c>
      <c r="L1925" s="12">
        <v>1.1613607277480723E-3</v>
      </c>
      <c r="M1925" s="1" t="s">
        <v>22</v>
      </c>
      <c r="N1925" s="1">
        <v>0.12601272705051822</v>
      </c>
      <c r="O1925" s="9">
        <v>6.4288022669385617E-2</v>
      </c>
      <c r="P1925" s="13">
        <v>0.862052840776245</v>
      </c>
      <c r="Q1925" s="1" t="s">
        <v>897</v>
      </c>
      <c r="R1925" s="1" t="s">
        <v>898</v>
      </c>
      <c r="S1925" s="1" t="s">
        <v>899</v>
      </c>
      <c r="T1925" s="2" t="str" cm="1">
        <f t="array" ref="T1925">IFERROR(INDEX($AB$4:$AB$63,MATCH(C1925&amp;Q1925,$Z$4:$Z$63&amp;$Y$4:$Y$63,0)),"")</f>
        <v/>
      </c>
    </row>
    <row r="1926" spans="1:20" x14ac:dyDescent="0.25">
      <c r="A1926" s="1" t="s">
        <v>19</v>
      </c>
      <c r="B1926" s="1" t="s">
        <v>233</v>
      </c>
      <c r="C1926" s="1">
        <v>6379240</v>
      </c>
      <c r="D1926" s="1" t="s">
        <v>245</v>
      </c>
      <c r="E1926" s="7">
        <v>27.994852941176475</v>
      </c>
      <c r="F1926" s="10">
        <v>2138.46</v>
      </c>
      <c r="G1926" s="10">
        <v>80</v>
      </c>
      <c r="H1926" s="11">
        <v>397</v>
      </c>
      <c r="I1926" s="11">
        <v>317</v>
      </c>
      <c r="J1926" s="9">
        <v>-3.9624999999999999</v>
      </c>
      <c r="K1926" s="8">
        <v>1.2546667332251894E-4</v>
      </c>
      <c r="L1926" s="12">
        <v>4.9716169304048132E-4</v>
      </c>
      <c r="M1926" s="1" t="s">
        <v>28</v>
      </c>
      <c r="N1926" s="1">
        <v>8.6481826789169998E-3</v>
      </c>
      <c r="O1926" s="9">
        <v>3.4268423865208612E-2</v>
      </c>
      <c r="P1926" s="13">
        <v>0.58823529411764708</v>
      </c>
      <c r="Q1926" s="14" t="s">
        <v>897</v>
      </c>
      <c r="R1926" s="1" t="s">
        <v>898</v>
      </c>
      <c r="S1926" s="1" t="s">
        <v>899</v>
      </c>
      <c r="T1926" s="2" t="str" cm="1">
        <f t="array" ref="T1926">IFERROR(INDEX($AB$4:$AB$63,MATCH(C1926&amp;Q1926,$Z$4:$Z$63&amp;$Y$4:$Y$63,0)),"")</f>
        <v/>
      </c>
    </row>
    <row r="1927" spans="1:20" x14ac:dyDescent="0.25">
      <c r="A1927" s="1" t="s">
        <v>31</v>
      </c>
      <c r="B1927" s="1" t="s">
        <v>180</v>
      </c>
      <c r="C1927" s="1">
        <v>6425726</v>
      </c>
      <c r="D1927" s="1" t="s">
        <v>187</v>
      </c>
      <c r="E1927" s="7">
        <v>8.1040113285272959</v>
      </c>
      <c r="F1927" s="10">
        <v>15167.470000000007</v>
      </c>
      <c r="G1927" s="10">
        <v>1874</v>
      </c>
      <c r="H1927" s="11">
        <v>3317</v>
      </c>
      <c r="I1927" s="11">
        <v>1443</v>
      </c>
      <c r="J1927" s="9">
        <v>-0.77001067235859122</v>
      </c>
      <c r="K1927" s="8">
        <v>8.8989833974874766E-4</v>
      </c>
      <c r="L1927" s="12">
        <v>6.8523121892072726E-4</v>
      </c>
      <c r="M1927" s="1" t="s">
        <v>28</v>
      </c>
      <c r="N1927" s="1">
        <v>0.23163862256948875</v>
      </c>
      <c r="O1927" s="9">
        <v>0.17836421150894999</v>
      </c>
      <c r="P1927" s="13">
        <v>0.96498455200823896</v>
      </c>
      <c r="Q1927" s="14" t="s">
        <v>897</v>
      </c>
      <c r="R1927" s="1" t="s">
        <v>898</v>
      </c>
      <c r="S1927" s="1" t="s">
        <v>899</v>
      </c>
      <c r="T1927" s="2" t="str" cm="1">
        <f t="array" ref="T1927">IFERROR(INDEX($AB$4:$AB$63,MATCH(C1927&amp;Q1927,$Z$4:$Z$63&amp;$Y$4:$Y$63,0)),"")</f>
        <v/>
      </c>
    </row>
    <row r="1928" spans="1:20" x14ac:dyDescent="0.25">
      <c r="A1928" s="1" t="s">
        <v>19</v>
      </c>
      <c r="B1928" s="1" t="s">
        <v>512</v>
      </c>
      <c r="C1928" s="1">
        <v>6400371</v>
      </c>
      <c r="D1928" s="1" t="s">
        <v>525</v>
      </c>
      <c r="E1928" s="7">
        <v>69.059999999999988</v>
      </c>
      <c r="F1928" s="10">
        <v>13950.119999999999</v>
      </c>
      <c r="G1928" s="10">
        <v>202</v>
      </c>
      <c r="H1928" s="11">
        <v>54</v>
      </c>
      <c r="I1928" s="11">
        <v>-148</v>
      </c>
      <c r="J1928" s="9">
        <v>0.73267326732673266</v>
      </c>
      <c r="K1928" s="8">
        <v>8.1847457930002789E-4</v>
      </c>
      <c r="L1928" s="12">
        <v>5.9967444423962438E-4</v>
      </c>
      <c r="M1928" s="1" t="s">
        <v>22</v>
      </c>
      <c r="N1928" s="1">
        <v>3.6535594319793224E-2</v>
      </c>
      <c r="O1928" s="9">
        <v>2.6768653264006917E-2</v>
      </c>
      <c r="P1928" s="13">
        <v>1</v>
      </c>
      <c r="Q1928" s="14" t="s">
        <v>897</v>
      </c>
      <c r="R1928" s="1" t="s">
        <v>898</v>
      </c>
      <c r="S1928" s="1" t="s">
        <v>899</v>
      </c>
      <c r="T1928" s="2" t="str" cm="1">
        <f t="array" ref="T1928">IFERROR(INDEX($AB$4:$AB$63,MATCH(C1928&amp;Q1928,$Z$4:$Z$63&amp;$Y$4:$Y$63,0)),"")</f>
        <v/>
      </c>
    </row>
    <row r="1929" spans="1:20" x14ac:dyDescent="0.25">
      <c r="A1929" s="1" t="s">
        <v>19</v>
      </c>
      <c r="B1929" s="1" t="s">
        <v>150</v>
      </c>
      <c r="C1929" s="1">
        <v>6331778</v>
      </c>
      <c r="D1929" s="1" t="s">
        <v>153</v>
      </c>
      <c r="E1929" s="7">
        <v>11.021832593532025</v>
      </c>
      <c r="F1929" s="10">
        <v>24988.14</v>
      </c>
      <c r="G1929" s="10">
        <v>2290</v>
      </c>
      <c r="H1929" s="11">
        <v>1164</v>
      </c>
      <c r="I1929" s="11">
        <v>-1126</v>
      </c>
      <c r="J1929" s="9">
        <v>0.49170305676855897</v>
      </c>
      <c r="K1929" s="8">
        <v>1.4660918597108985E-3</v>
      </c>
      <c r="L1929" s="12">
        <v>7.2088184892335006E-4</v>
      </c>
      <c r="M1929" s="1" t="s">
        <v>22</v>
      </c>
      <c r="N1929" s="1">
        <v>0.10697207619787039</v>
      </c>
      <c r="O1929" s="9">
        <v>5.259849685537208E-2</v>
      </c>
      <c r="P1929" s="13">
        <v>0.72606214331008245</v>
      </c>
      <c r="Q1929" s="1" t="s">
        <v>897</v>
      </c>
      <c r="R1929" s="1" t="s">
        <v>898</v>
      </c>
      <c r="S1929" s="1" t="s">
        <v>899</v>
      </c>
      <c r="T1929" s="2" t="str" cm="1">
        <f t="array" ref="T1929">IFERROR(INDEX($AB$4:$AB$63,MATCH(C1929&amp;Q1929,$Z$4:$Z$63&amp;$Y$4:$Y$63,0)),"")</f>
        <v/>
      </c>
    </row>
    <row r="1930" spans="1:20" x14ac:dyDescent="0.25">
      <c r="A1930" s="1" t="s">
        <v>19</v>
      </c>
      <c r="B1930" s="1" t="s">
        <v>180</v>
      </c>
      <c r="C1930" s="1">
        <v>6379010</v>
      </c>
      <c r="D1930" s="1" t="s">
        <v>193</v>
      </c>
      <c r="E1930" s="7">
        <v>10.73526717557252</v>
      </c>
      <c r="F1930" s="10">
        <v>5416.5</v>
      </c>
      <c r="G1930" s="10">
        <v>510</v>
      </c>
      <c r="H1930" s="11">
        <v>173</v>
      </c>
      <c r="I1930" s="11">
        <v>-337</v>
      </c>
      <c r="J1930" s="9">
        <v>0.66078431372549018</v>
      </c>
      <c r="K1930" s="8">
        <v>3.177942239047837E-4</v>
      </c>
      <c r="L1930" s="12">
        <v>2.0999343814884726E-4</v>
      </c>
      <c r="M1930" s="1" t="s">
        <v>22</v>
      </c>
      <c r="N1930" s="1">
        <v>8.2721152515721819E-2</v>
      </c>
      <c r="O1930" s="9">
        <v>5.4660839995682844E-2</v>
      </c>
      <c r="P1930" s="13">
        <v>0.77862595419847325</v>
      </c>
      <c r="Q1930" s="1" t="s">
        <v>897</v>
      </c>
      <c r="R1930" s="1" t="s">
        <v>898</v>
      </c>
      <c r="S1930" s="1" t="s">
        <v>899</v>
      </c>
      <c r="T1930" s="2" t="str" cm="1">
        <f t="array" ref="T1930">IFERROR(INDEX($AB$4:$AB$63,MATCH(C1930&amp;Q1930,$Z$4:$Z$63&amp;$Y$4:$Y$63,0)),"")</f>
        <v/>
      </c>
    </row>
    <row r="1931" spans="1:20" x14ac:dyDescent="0.25">
      <c r="A1931" s="1" t="s">
        <v>31</v>
      </c>
      <c r="B1931" s="1" t="s">
        <v>315</v>
      </c>
      <c r="C1931" s="1">
        <v>6426491</v>
      </c>
      <c r="D1931" s="1" t="s">
        <v>342</v>
      </c>
      <c r="E1931" s="7">
        <v>124.51417177914109</v>
      </c>
      <c r="F1931" s="10">
        <v>20295.809999999998</v>
      </c>
      <c r="G1931" s="10">
        <v>163</v>
      </c>
      <c r="H1931" s="11">
        <v>538</v>
      </c>
      <c r="I1931" s="11">
        <v>375</v>
      </c>
      <c r="J1931" s="9">
        <v>-2.3006134969325154</v>
      </c>
      <c r="K1931" s="8">
        <v>1.1907857818644783E-3</v>
      </c>
      <c r="L1931" s="12">
        <v>2.739537841712757E-3</v>
      </c>
      <c r="M1931" s="1" t="s">
        <v>28</v>
      </c>
      <c r="N1931" s="1">
        <v>1.3814890980049626E-2</v>
      </c>
      <c r="O1931" s="9">
        <v>3.1782724647353433E-2</v>
      </c>
      <c r="P1931" s="13">
        <v>1</v>
      </c>
      <c r="Q1931" s="14" t="s">
        <v>897</v>
      </c>
      <c r="R1931" s="1" t="s">
        <v>898</v>
      </c>
      <c r="S1931" s="1" t="s">
        <v>899</v>
      </c>
      <c r="T1931" s="2" t="str" cm="1">
        <f t="array" ref="T1931">IFERROR(INDEX($AB$4:$AB$63,MATCH(C1931&amp;Q1931,$Z$4:$Z$63&amp;$Y$4:$Y$63,0)),"")</f>
        <v/>
      </c>
    </row>
    <row r="1932" spans="1:20" x14ac:dyDescent="0.25">
      <c r="A1932" s="1" t="s">
        <v>31</v>
      </c>
      <c r="B1932" s="1" t="s">
        <v>512</v>
      </c>
      <c r="C1932" s="1">
        <v>6426575</v>
      </c>
      <c r="D1932" s="1" t="s">
        <v>527</v>
      </c>
      <c r="E1932" s="7">
        <v>84.36281249999999</v>
      </c>
      <c r="F1932" s="10">
        <v>5399.2199999999993</v>
      </c>
      <c r="G1932" s="10">
        <v>64</v>
      </c>
      <c r="H1932" s="11">
        <v>336</v>
      </c>
      <c r="I1932" s="11">
        <v>272</v>
      </c>
      <c r="J1932" s="9">
        <v>-4.25</v>
      </c>
      <c r="K1932" s="8">
        <v>3.1678038024391878E-4</v>
      </c>
      <c r="L1932" s="12">
        <v>1.3463166160366548E-3</v>
      </c>
      <c r="M1932" s="1" t="s">
        <v>28</v>
      </c>
      <c r="N1932" s="1">
        <v>1.414064621403357E-2</v>
      </c>
      <c r="O1932" s="9">
        <v>6.0097746409642674E-2</v>
      </c>
      <c r="P1932" s="13">
        <v>1</v>
      </c>
      <c r="Q1932" s="14" t="s">
        <v>897</v>
      </c>
      <c r="R1932" s="1" t="s">
        <v>898</v>
      </c>
      <c r="S1932" s="1" t="s">
        <v>899</v>
      </c>
      <c r="T1932" s="2" t="str" cm="1">
        <f t="array" ref="T1932">IFERROR(INDEX($AB$4:$AB$63,MATCH(C1932&amp;Q1932,$Z$4:$Z$63&amp;$Y$4:$Y$63,0)),"")</f>
        <v/>
      </c>
    </row>
    <row r="1933" spans="1:20" x14ac:dyDescent="0.25">
      <c r="A1933" s="1" t="s">
        <v>19</v>
      </c>
      <c r="B1933" s="1" t="s">
        <v>315</v>
      </c>
      <c r="C1933" s="1">
        <v>6379782</v>
      </c>
      <c r="D1933" s="1" t="s">
        <v>336</v>
      </c>
      <c r="E1933" s="7">
        <v>206.86999999999998</v>
      </c>
      <c r="F1933" s="10">
        <v>21307.609999999997</v>
      </c>
      <c r="G1933" s="10">
        <v>103</v>
      </c>
      <c r="H1933" s="11">
        <v>23</v>
      </c>
      <c r="I1933" s="11">
        <v>-80</v>
      </c>
      <c r="J1933" s="9">
        <v>0.77669902912621358</v>
      </c>
      <c r="K1933" s="8">
        <v>1.250149613812574E-3</v>
      </c>
      <c r="L1933" s="12">
        <v>9.7098999131073707E-4</v>
      </c>
      <c r="M1933" s="1" t="s">
        <v>22</v>
      </c>
      <c r="N1933" s="1">
        <v>1.4503599964495885E-2</v>
      </c>
      <c r="O1933" s="9">
        <v>1.126493201125894E-2</v>
      </c>
      <c r="P1933" s="13">
        <v>1</v>
      </c>
      <c r="Q1933" s="14" t="s">
        <v>897</v>
      </c>
      <c r="R1933" s="1" t="s">
        <v>898</v>
      </c>
      <c r="S1933" s="1" t="s">
        <v>899</v>
      </c>
      <c r="T1933" s="2" t="str" cm="1">
        <f t="array" ref="T1933">IFERROR(INDEX($AB$4:$AB$63,MATCH(C1933&amp;Q1933,$Z$4:$Z$63&amp;$Y$4:$Y$63,0)),"")</f>
        <v/>
      </c>
    </row>
    <row r="1934" spans="1:20" x14ac:dyDescent="0.25">
      <c r="A1934" s="1" t="s">
        <v>19</v>
      </c>
      <c r="B1934" s="1" t="s">
        <v>512</v>
      </c>
      <c r="C1934" s="1">
        <v>6396640</v>
      </c>
      <c r="D1934" s="1" t="s">
        <v>526</v>
      </c>
      <c r="E1934" s="7">
        <v>136.30666666666664</v>
      </c>
      <c r="F1934" s="10">
        <v>4907.0399999999991</v>
      </c>
      <c r="G1934" s="10">
        <v>36</v>
      </c>
      <c r="H1934" s="11">
        <v>13</v>
      </c>
      <c r="I1934" s="11">
        <v>-23</v>
      </c>
      <c r="J1934" s="9">
        <v>0.63888888888888884</v>
      </c>
      <c r="K1934" s="8">
        <v>2.8790343736171504E-4</v>
      </c>
      <c r="L1934" s="12">
        <v>1.8393830720331793E-4</v>
      </c>
      <c r="M1934" s="1" t="s">
        <v>22</v>
      </c>
      <c r="N1934" s="1">
        <v>1.2851618677903713E-2</v>
      </c>
      <c r="O1934" s="9">
        <v>8.2107563775495936E-3</v>
      </c>
      <c r="P1934" s="13">
        <v>1</v>
      </c>
      <c r="Q1934" s="1" t="s">
        <v>897</v>
      </c>
      <c r="R1934" s="1" t="s">
        <v>898</v>
      </c>
      <c r="S1934" s="1" t="s">
        <v>899</v>
      </c>
      <c r="T1934" s="2" t="str" cm="1">
        <f t="array" ref="T1934">IFERROR(INDEX($AB$4:$AB$63,MATCH(C1934&amp;Q1934,$Z$4:$Z$63&amp;$Y$4:$Y$63,0)),"")</f>
        <v/>
      </c>
    </row>
    <row r="1935" spans="1:20" x14ac:dyDescent="0.25">
      <c r="A1935" s="1" t="s">
        <v>31</v>
      </c>
      <c r="B1935" s="1" t="s">
        <v>384</v>
      </c>
      <c r="C1935" s="1">
        <v>6431212</v>
      </c>
      <c r="D1935" s="1" t="s">
        <v>407</v>
      </c>
      <c r="E1935" s="7">
        <v>39.222857142857137</v>
      </c>
      <c r="F1935" s="10">
        <v>823.67999999999984</v>
      </c>
      <c r="G1935" s="10">
        <v>21</v>
      </c>
      <c r="H1935" s="11">
        <v>197</v>
      </c>
      <c r="I1935" s="11">
        <v>176</v>
      </c>
      <c r="J1935" s="9">
        <v>-8.3809523809523814</v>
      </c>
      <c r="K1935" s="8">
        <v>4.8326547834559622E-5</v>
      </c>
      <c r="L1935" s="12">
        <v>4.0502249613726159E-4</v>
      </c>
      <c r="M1935" s="1" t="s">
        <v>28</v>
      </c>
      <c r="N1935" s="1">
        <v>1.1126924206258328E-3</v>
      </c>
      <c r="O1935" s="9">
        <v>9.3254221919117416E-3</v>
      </c>
      <c r="P1935" s="13">
        <v>1</v>
      </c>
      <c r="Q1935" s="1" t="s">
        <v>897</v>
      </c>
      <c r="R1935" s="1" t="s">
        <v>898</v>
      </c>
      <c r="S1935" s="1" t="s">
        <v>899</v>
      </c>
      <c r="T1935" s="2" t="str" cm="1">
        <f t="array" ref="T1935">IFERROR(INDEX($AB$4:$AB$63,MATCH(C1935&amp;Q1935,$Z$4:$Z$63&amp;$Y$4:$Y$63,0)),"")</f>
        <v/>
      </c>
    </row>
    <row r="1936" spans="1:20" x14ac:dyDescent="0.25">
      <c r="A1936" s="1" t="s">
        <v>31</v>
      </c>
      <c r="B1936" s="1" t="s">
        <v>216</v>
      </c>
      <c r="C1936" s="1">
        <v>6426529</v>
      </c>
      <c r="D1936" s="1" t="s">
        <v>226</v>
      </c>
      <c r="E1936" s="7">
        <v>25.276350515463921</v>
      </c>
      <c r="F1936" s="10">
        <v>23296.780000000002</v>
      </c>
      <c r="G1936" s="10">
        <v>924</v>
      </c>
      <c r="H1936" s="11">
        <v>2029</v>
      </c>
      <c r="I1936" s="11">
        <v>1105</v>
      </c>
      <c r="J1936" s="9">
        <v>-1.1958874458874458</v>
      </c>
      <c r="K1936" s="8">
        <v>1.3668572176830957E-3</v>
      </c>
      <c r="L1936" s="12">
        <v>1.6346073869478578E-3</v>
      </c>
      <c r="M1936" s="1" t="s">
        <v>28</v>
      </c>
      <c r="N1936" s="1">
        <v>0.11264237268262495</v>
      </c>
      <c r="O1936" s="9">
        <v>0.13470759936612614</v>
      </c>
      <c r="P1936" s="13">
        <v>0.95257731958762881</v>
      </c>
      <c r="Q1936" s="1" t="s">
        <v>897</v>
      </c>
      <c r="R1936" s="1" t="s">
        <v>898</v>
      </c>
      <c r="S1936" s="1" t="s">
        <v>899</v>
      </c>
      <c r="T1936" s="2" t="str" cm="1">
        <f t="array" ref="T1936">IFERROR(INDEX($AB$4:$AB$63,MATCH(C1936&amp;Q1936,$Z$4:$Z$63&amp;$Y$4:$Y$63,0)),"")</f>
        <v/>
      </c>
    </row>
    <row r="1937" spans="1:20" x14ac:dyDescent="0.25">
      <c r="A1937" s="1" t="s">
        <v>19</v>
      </c>
      <c r="B1937" s="1" t="s">
        <v>150</v>
      </c>
      <c r="C1937" s="1">
        <v>6378994</v>
      </c>
      <c r="D1937" s="1" t="s">
        <v>161</v>
      </c>
      <c r="E1937" s="7">
        <v>32.761249999999997</v>
      </c>
      <c r="F1937" s="10">
        <v>786.27</v>
      </c>
      <c r="G1937" s="10">
        <v>24</v>
      </c>
      <c r="H1937" s="11">
        <v>126</v>
      </c>
      <c r="I1937" s="11">
        <v>102</v>
      </c>
      <c r="J1937" s="9">
        <v>-4.25</v>
      </c>
      <c r="K1937" s="8">
        <v>4.613164671459693E-5</v>
      </c>
      <c r="L1937" s="12">
        <v>1.9605949853703696E-4</v>
      </c>
      <c r="M1937" s="1" t="s">
        <v>28</v>
      </c>
      <c r="N1937" s="1">
        <v>3.3659541827482774E-3</v>
      </c>
      <c r="O1937" s="9">
        <v>1.430530527668018E-2</v>
      </c>
      <c r="P1937" s="13">
        <v>1</v>
      </c>
      <c r="Q1937" s="1" t="s">
        <v>897</v>
      </c>
      <c r="R1937" s="1" t="s">
        <v>898</v>
      </c>
      <c r="S1937" s="1" t="s">
        <v>899</v>
      </c>
      <c r="T1937" s="2" t="str" cm="1">
        <f t="array" ref="T1937">IFERROR(INDEX($AB$4:$AB$63,MATCH(C1937&amp;Q1937,$Z$4:$Z$63&amp;$Y$4:$Y$63,0)),"")</f>
        <v/>
      </c>
    </row>
    <row r="1938" spans="1:20" x14ac:dyDescent="0.25">
      <c r="A1938" s="1" t="s">
        <v>19</v>
      </c>
      <c r="B1938" s="1" t="s">
        <v>227</v>
      </c>
      <c r="C1938" s="1">
        <v>6250727</v>
      </c>
      <c r="D1938" s="1" t="s">
        <v>228</v>
      </c>
      <c r="E1938" s="7">
        <v>29.143257918552035</v>
      </c>
      <c r="F1938" s="10">
        <v>9715.11</v>
      </c>
      <c r="G1938" s="10">
        <v>342</v>
      </c>
      <c r="H1938" s="11">
        <v>364</v>
      </c>
      <c r="I1938" s="11">
        <v>22</v>
      </c>
      <c r="J1938" s="9">
        <v>-6.4327485380116955E-2</v>
      </c>
      <c r="K1938" s="8">
        <v>5.7000015556163636E-4</v>
      </c>
      <c r="L1938" s="12">
        <v>3.6666676673555551E-5</v>
      </c>
      <c r="M1938" s="1" t="s">
        <v>28</v>
      </c>
      <c r="N1938" s="1">
        <v>0.67955034771039946</v>
      </c>
      <c r="O1938" s="9">
        <v>4.3713765057394112E-2</v>
      </c>
      <c r="P1938" s="13">
        <v>0.51583710407239824</v>
      </c>
      <c r="Q1938" s="1" t="s">
        <v>897</v>
      </c>
      <c r="R1938" s="1" t="s">
        <v>898</v>
      </c>
      <c r="S1938" s="1" t="s">
        <v>899</v>
      </c>
      <c r="T1938" s="2" t="str" cm="1">
        <f t="array" ref="T1938">IFERROR(INDEX($AB$4:$AB$63,MATCH(C1938&amp;Q1938,$Z$4:$Z$63&amp;$Y$4:$Y$63,0)),"")</f>
        <v/>
      </c>
    </row>
    <row r="1939" spans="1:20" x14ac:dyDescent="0.25">
      <c r="A1939" s="1" t="s">
        <v>19</v>
      </c>
      <c r="B1939" s="1" t="s">
        <v>201</v>
      </c>
      <c r="C1939" s="1">
        <v>6387125</v>
      </c>
      <c r="D1939" s="1" t="s">
        <v>207</v>
      </c>
      <c r="E1939" s="7">
        <v>7.9401718213058432</v>
      </c>
      <c r="F1939" s="10">
        <v>9739.9200000000019</v>
      </c>
      <c r="G1939" s="10">
        <v>1254</v>
      </c>
      <c r="H1939" s="11">
        <v>870</v>
      </c>
      <c r="I1939" s="11">
        <v>-384</v>
      </c>
      <c r="J1939" s="9">
        <v>0.30622009569377989</v>
      </c>
      <c r="K1939" s="8">
        <v>5.714557956788852E-4</v>
      </c>
      <c r="L1939" s="12">
        <v>1.7499124843755334E-4</v>
      </c>
      <c r="M1939" s="1" t="s">
        <v>22</v>
      </c>
      <c r="N1939" s="1">
        <v>9.6970319670162813E-2</v>
      </c>
      <c r="O1939" s="9">
        <v>2.9694260568853683E-2</v>
      </c>
      <c r="P1939" s="13">
        <v>0.71821305841924399</v>
      </c>
      <c r="Q1939" s="14" t="s">
        <v>897</v>
      </c>
      <c r="R1939" s="1" t="s">
        <v>898</v>
      </c>
      <c r="S1939" s="1" t="s">
        <v>899</v>
      </c>
      <c r="T1939" s="2" t="str" cm="1">
        <f t="array" ref="T1939">IFERROR(INDEX($AB$4:$AB$63,MATCH(C1939&amp;Q1939,$Z$4:$Z$63&amp;$Y$4:$Y$63,0)),"")</f>
        <v/>
      </c>
    </row>
    <row r="1940" spans="1:20" x14ac:dyDescent="0.25">
      <c r="A1940" s="1" t="s">
        <v>19</v>
      </c>
      <c r="B1940" s="1" t="s">
        <v>438</v>
      </c>
      <c r="C1940" s="1">
        <v>6379050</v>
      </c>
      <c r="D1940" s="1" t="s">
        <v>447</v>
      </c>
      <c r="E1940" s="7">
        <v>16.144099999999998</v>
      </c>
      <c r="F1940" s="10">
        <v>4692.8799999999992</v>
      </c>
      <c r="G1940" s="10">
        <v>296</v>
      </c>
      <c r="H1940" s="11">
        <v>673</v>
      </c>
      <c r="I1940" s="11">
        <v>377</v>
      </c>
      <c r="J1940" s="9">
        <v>-1.2736486486486487</v>
      </c>
      <c r="K1940" s="8">
        <v>2.7533834717590345E-4</v>
      </c>
      <c r="L1940" s="12">
        <v>3.5068431380174189E-4</v>
      </c>
      <c r="M1940" s="1" t="s">
        <v>28</v>
      </c>
      <c r="N1940" s="1">
        <v>7.5017133852755677E-3</v>
      </c>
      <c r="O1940" s="9">
        <v>9.5545471157057072E-3</v>
      </c>
      <c r="P1940" s="13">
        <v>0.74</v>
      </c>
      <c r="Q1940" s="1" t="s">
        <v>897</v>
      </c>
      <c r="R1940" s="1" t="s">
        <v>898</v>
      </c>
      <c r="S1940" s="1" t="s">
        <v>899</v>
      </c>
      <c r="T1940" s="2" t="str" cm="1">
        <f t="array" ref="T1940">IFERROR(INDEX($AB$4:$AB$63,MATCH(C1940&amp;Q1940,$Z$4:$Z$63&amp;$Y$4:$Y$63,0)),"")</f>
        <v/>
      </c>
    </row>
    <row r="1941" spans="1:20" x14ac:dyDescent="0.25">
      <c r="A1941" s="1" t="s">
        <v>19</v>
      </c>
      <c r="B1941" s="1" t="s">
        <v>358</v>
      </c>
      <c r="C1941" s="1">
        <v>6332798</v>
      </c>
      <c r="D1941" s="1" t="s">
        <v>363</v>
      </c>
      <c r="E1941" s="7">
        <v>28.894928774928783</v>
      </c>
      <c r="F1941" s="10">
        <v>12018.43</v>
      </c>
      <c r="G1941" s="10">
        <v>429</v>
      </c>
      <c r="H1941" s="11">
        <v>705</v>
      </c>
      <c r="I1941" s="11">
        <v>276</v>
      </c>
      <c r="J1941" s="9">
        <v>-0.64335664335664333</v>
      </c>
      <c r="K1941" s="8">
        <v>7.0513941371807805E-4</v>
      </c>
      <c r="L1941" s="12">
        <v>4.5365612630813413E-4</v>
      </c>
      <c r="M1941" s="1" t="s">
        <v>28</v>
      </c>
      <c r="N1941" s="1">
        <v>7.4142429556416131E-2</v>
      </c>
      <c r="O1941" s="9">
        <v>4.7700024609722266E-2</v>
      </c>
      <c r="P1941" s="13">
        <v>0.61111111111111116</v>
      </c>
      <c r="Q1941" s="14" t="s">
        <v>897</v>
      </c>
      <c r="R1941" s="1" t="s">
        <v>898</v>
      </c>
      <c r="S1941" s="1" t="s">
        <v>899</v>
      </c>
      <c r="T1941" s="2" t="str" cm="1">
        <f t="array" ref="T1941">IFERROR(INDEX($AB$4:$AB$63,MATCH(C1941&amp;Q1941,$Z$4:$Z$63&amp;$Y$4:$Y$63,0)),"")</f>
        <v/>
      </c>
    </row>
    <row r="1942" spans="1:20" x14ac:dyDescent="0.25">
      <c r="A1942" s="1" t="s">
        <v>19</v>
      </c>
      <c r="B1942" s="1" t="s">
        <v>214</v>
      </c>
      <c r="C1942" s="1">
        <v>6332166</v>
      </c>
      <c r="D1942" s="1" t="s">
        <v>215</v>
      </c>
      <c r="E1942" s="7">
        <v>10.829835526315794</v>
      </c>
      <c r="F1942" s="10">
        <v>8082.3300000000027</v>
      </c>
      <c r="G1942" s="10">
        <v>756</v>
      </c>
      <c r="H1942" s="11">
        <v>664</v>
      </c>
      <c r="I1942" s="11">
        <v>-92</v>
      </c>
      <c r="J1942" s="9">
        <v>0.12169312169312169</v>
      </c>
      <c r="K1942" s="8">
        <v>4.7420249048137195E-4</v>
      </c>
      <c r="L1942" s="12">
        <v>5.7707181381330977E-5</v>
      </c>
      <c r="M1942" s="1" t="s">
        <v>22</v>
      </c>
      <c r="N1942" s="1">
        <v>1</v>
      </c>
      <c r="O1942" s="9">
        <v>0.12169312169312169</v>
      </c>
      <c r="P1942" s="13">
        <v>0.82894736842105265</v>
      </c>
      <c r="Q1942" s="14" t="s">
        <v>897</v>
      </c>
      <c r="R1942" s="1" t="s">
        <v>898</v>
      </c>
      <c r="S1942" s="1" t="s">
        <v>899</v>
      </c>
      <c r="T1942" s="2" t="str" cm="1">
        <f t="array" ref="T1942">IFERROR(INDEX($AB$4:$AB$63,MATCH(C1942&amp;Q1942,$Z$4:$Z$63&amp;$Y$4:$Y$63,0)),"")</f>
        <v/>
      </c>
    </row>
    <row r="1943" spans="1:20" x14ac:dyDescent="0.25">
      <c r="A1943" s="1" t="s">
        <v>19</v>
      </c>
      <c r="B1943" s="1" t="s">
        <v>512</v>
      </c>
      <c r="C1943" s="1">
        <v>6347937</v>
      </c>
      <c r="D1943" s="1" t="s">
        <v>519</v>
      </c>
      <c r="E1943" s="7">
        <v>181.83392156862743</v>
      </c>
      <c r="F1943" s="10">
        <v>37094.119999999995</v>
      </c>
      <c r="G1943" s="10">
        <v>204</v>
      </c>
      <c r="H1943" s="11">
        <v>58</v>
      </c>
      <c r="I1943" s="11">
        <v>-146</v>
      </c>
      <c r="J1943" s="9">
        <v>0.71568627450980393</v>
      </c>
      <c r="K1943" s="8">
        <v>2.1763679639676754E-3</v>
      </c>
      <c r="L1943" s="12">
        <v>1.5575966800945129E-3</v>
      </c>
      <c r="M1943" s="1" t="s">
        <v>22</v>
      </c>
      <c r="N1943" s="1">
        <v>9.7150111968192981E-2</v>
      </c>
      <c r="O1943" s="9">
        <v>6.9529001702726356E-2</v>
      </c>
      <c r="P1943" s="13">
        <v>1</v>
      </c>
      <c r="Q1943" s="14" t="s">
        <v>897</v>
      </c>
      <c r="R1943" s="1" t="s">
        <v>898</v>
      </c>
      <c r="S1943" s="1" t="s">
        <v>899</v>
      </c>
      <c r="T1943" s="2" t="str" cm="1">
        <f t="array" ref="T1943">IFERROR(INDEX($AB$4:$AB$63,MATCH(C1943&amp;Q1943,$Z$4:$Z$63&amp;$Y$4:$Y$63,0)),"")</f>
        <v/>
      </c>
    </row>
    <row r="1944" spans="1:20" x14ac:dyDescent="0.25">
      <c r="A1944" s="1" t="s">
        <v>19</v>
      </c>
      <c r="B1944" s="1" t="s">
        <v>820</v>
      </c>
      <c r="C1944" s="1">
        <v>6379482</v>
      </c>
      <c r="D1944" s="1" t="s">
        <v>841</v>
      </c>
      <c r="E1944" s="7">
        <v>16.322671140939597</v>
      </c>
      <c r="F1944" s="10">
        <v>44424.040000000008</v>
      </c>
      <c r="G1944" s="10">
        <v>2736</v>
      </c>
      <c r="H1944" s="11">
        <v>1562</v>
      </c>
      <c r="I1944" s="11">
        <v>-1174</v>
      </c>
      <c r="J1944" s="9">
        <v>0.42909356725146197</v>
      </c>
      <c r="K1944" s="8">
        <v>2.6064254250004744E-3</v>
      </c>
      <c r="L1944" s="12">
        <v>1.1184003833883615E-3</v>
      </c>
      <c r="M1944" s="1" t="s">
        <v>22</v>
      </c>
      <c r="N1944" s="1">
        <v>2.1721286929546651E-2</v>
      </c>
      <c r="O1944" s="9">
        <v>9.3204644938917284E-3</v>
      </c>
      <c r="P1944" s="13">
        <v>0.91812080536912755</v>
      </c>
      <c r="Q1944" s="1" t="s">
        <v>897</v>
      </c>
      <c r="R1944" s="1" t="s">
        <v>898</v>
      </c>
      <c r="S1944" s="1" t="s">
        <v>899</v>
      </c>
      <c r="T1944" s="2" t="str" cm="1">
        <f t="array" ref="T1944">IFERROR(INDEX($AB$4:$AB$63,MATCH(C1944&amp;Q1944,$Z$4:$Z$63&amp;$Y$4:$Y$63,0)),"")</f>
        <v/>
      </c>
    </row>
    <row r="1945" spans="1:20" x14ac:dyDescent="0.25">
      <c r="A1945" s="1" t="s">
        <v>19</v>
      </c>
      <c r="B1945" s="1" t="s">
        <v>438</v>
      </c>
      <c r="C1945" s="1">
        <v>6379072</v>
      </c>
      <c r="D1945" s="1" t="s">
        <v>456</v>
      </c>
      <c r="E1945" s="7">
        <v>37.198210526315798</v>
      </c>
      <c r="F1945" s="10">
        <v>10088.879999999999</v>
      </c>
      <c r="G1945" s="10">
        <v>282</v>
      </c>
      <c r="H1945" s="11">
        <v>192</v>
      </c>
      <c r="I1945" s="11">
        <v>-90</v>
      </c>
      <c r="J1945" s="9">
        <v>0.31914893617021278</v>
      </c>
      <c r="K1945" s="8">
        <v>5.9192980516357312E-4</v>
      </c>
      <c r="L1945" s="12">
        <v>1.8891376760539569E-4</v>
      </c>
      <c r="M1945" s="1" t="s">
        <v>22</v>
      </c>
      <c r="N1945" s="1">
        <v>1.6127385771304396E-2</v>
      </c>
      <c r="O1945" s="9">
        <v>5.1470380121184248E-3</v>
      </c>
      <c r="P1945" s="13">
        <v>0.49473684210526314</v>
      </c>
      <c r="Q1945" s="14" t="s">
        <v>897</v>
      </c>
      <c r="R1945" s="1" t="s">
        <v>898</v>
      </c>
      <c r="S1945" s="1" t="s">
        <v>899</v>
      </c>
      <c r="T1945" s="2" t="str" cm="1">
        <f t="array" ref="T1945">IFERROR(INDEX($AB$4:$AB$63,MATCH(C1945&amp;Q1945,$Z$4:$Z$63&amp;$Y$4:$Y$63,0)),"")</f>
        <v/>
      </c>
    </row>
    <row r="1946" spans="1:20" x14ac:dyDescent="0.25">
      <c r="A1946" s="1" t="s">
        <v>19</v>
      </c>
      <c r="B1946" s="1" t="s">
        <v>315</v>
      </c>
      <c r="C1946" s="1">
        <v>6332938</v>
      </c>
      <c r="D1946" s="1" t="s">
        <v>322</v>
      </c>
      <c r="E1946" s="7">
        <v>116.49753846153845</v>
      </c>
      <c r="F1946" s="10">
        <v>30289.359999999997</v>
      </c>
      <c r="G1946" s="10">
        <v>260</v>
      </c>
      <c r="H1946" s="11">
        <v>328</v>
      </c>
      <c r="I1946" s="11">
        <v>68</v>
      </c>
      <c r="J1946" s="9">
        <v>-0.26153846153846155</v>
      </c>
      <c r="K1946" s="8">
        <v>1.7771224321559305E-3</v>
      </c>
      <c r="L1946" s="12">
        <v>4.6478586687155111E-4</v>
      </c>
      <c r="M1946" s="1" t="s">
        <v>28</v>
      </c>
      <c r="N1946" s="1">
        <v>2.0617270572373114E-2</v>
      </c>
      <c r="O1946" s="9">
        <v>5.3922092266206608E-3</v>
      </c>
      <c r="P1946" s="13">
        <v>1</v>
      </c>
      <c r="Q1946" s="1" t="s">
        <v>897</v>
      </c>
      <c r="R1946" s="1" t="s">
        <v>898</v>
      </c>
      <c r="S1946" s="1" t="s">
        <v>899</v>
      </c>
      <c r="T1946" s="2" t="str" cm="1">
        <f t="array" ref="T1946">IFERROR(INDEX($AB$4:$AB$63,MATCH(C1946&amp;Q1946,$Z$4:$Z$63&amp;$Y$4:$Y$63,0)),"")</f>
        <v/>
      </c>
    </row>
    <row r="1947" spans="1:20" x14ac:dyDescent="0.25">
      <c r="A1947" s="1" t="s">
        <v>19</v>
      </c>
      <c r="B1947" s="1" t="s">
        <v>438</v>
      </c>
      <c r="C1947" s="1">
        <v>6333537</v>
      </c>
      <c r="D1947" s="1" t="s">
        <v>440</v>
      </c>
      <c r="E1947" s="7">
        <v>5.4225131810193323</v>
      </c>
      <c r="F1947" s="10">
        <v>8411.8799999999992</v>
      </c>
      <c r="G1947" s="10">
        <v>1568</v>
      </c>
      <c r="H1947" s="11">
        <v>649</v>
      </c>
      <c r="I1947" s="11">
        <v>-919</v>
      </c>
      <c r="J1947" s="9">
        <v>0.58609693877551017</v>
      </c>
      <c r="K1947" s="8">
        <v>4.935376859928315E-4</v>
      </c>
      <c r="L1947" s="12">
        <v>2.8926092693074755E-4</v>
      </c>
      <c r="M1947" s="1" t="s">
        <v>22</v>
      </c>
      <c r="N1947" s="1">
        <v>1.344664956089477E-2</v>
      </c>
      <c r="O1947" s="9">
        <v>7.8810401444274827E-3</v>
      </c>
      <c r="P1947" s="13">
        <v>0.68892794376098421</v>
      </c>
      <c r="Q1947" s="14" t="s">
        <v>897</v>
      </c>
      <c r="R1947" s="1" t="s">
        <v>898</v>
      </c>
      <c r="S1947" s="1" t="s">
        <v>899</v>
      </c>
      <c r="T1947" s="2" t="str" cm="1">
        <f t="array" ref="T1947">IFERROR(INDEX($AB$4:$AB$63,MATCH(C1947&amp;Q1947,$Z$4:$Z$63&amp;$Y$4:$Y$63,0)),"")</f>
        <v/>
      </c>
    </row>
    <row r="1948" spans="1:20" x14ac:dyDescent="0.25">
      <c r="A1948" s="1" t="s">
        <v>19</v>
      </c>
      <c r="B1948" s="1" t="s">
        <v>150</v>
      </c>
      <c r="C1948" s="1">
        <v>6251060</v>
      </c>
      <c r="D1948" s="1" t="s">
        <v>151</v>
      </c>
      <c r="E1948" s="7">
        <v>23.812695652173915</v>
      </c>
      <c r="F1948" s="10">
        <v>2208.9899999999998</v>
      </c>
      <c r="G1948" s="10">
        <v>96</v>
      </c>
      <c r="H1948" s="11">
        <v>491</v>
      </c>
      <c r="I1948" s="11">
        <v>395</v>
      </c>
      <c r="J1948" s="9">
        <v>-4.114583333333333</v>
      </c>
      <c r="K1948" s="8">
        <v>1.2960477479247265E-4</v>
      </c>
      <c r="L1948" s="12">
        <v>5.3326964628152803E-4</v>
      </c>
      <c r="M1948" s="1" t="s">
        <v>28</v>
      </c>
      <c r="N1948" s="1">
        <v>9.4564960257279528E-3</v>
      </c>
      <c r="O1948" s="9">
        <v>3.8909540939193139E-2</v>
      </c>
      <c r="P1948" s="13">
        <v>0.27826086956521739</v>
      </c>
      <c r="Q1948" s="14" t="s">
        <v>897</v>
      </c>
      <c r="R1948" s="1" t="s">
        <v>898</v>
      </c>
      <c r="S1948" s="1" t="s">
        <v>899</v>
      </c>
      <c r="T1948" s="2" t="str" cm="1">
        <f t="array" ref="T1948">IFERROR(INDEX($AB$4:$AB$63,MATCH(C1948&amp;Q1948,$Z$4:$Z$63&amp;$Y$4:$Y$63,0)),"")</f>
        <v/>
      </c>
    </row>
    <row r="1949" spans="1:20" x14ac:dyDescent="0.25">
      <c r="A1949" s="1" t="s">
        <v>19</v>
      </c>
      <c r="B1949" s="1" t="s">
        <v>746</v>
      </c>
      <c r="C1949" s="1">
        <v>6332626</v>
      </c>
      <c r="D1949" s="1" t="s">
        <v>747</v>
      </c>
      <c r="E1949" s="7">
        <v>204.8242741935484</v>
      </c>
      <c r="F1949" s="10">
        <v>25398.210000000003</v>
      </c>
      <c r="G1949" s="10">
        <v>124</v>
      </c>
      <c r="H1949" s="11">
        <v>38</v>
      </c>
      <c r="I1949" s="11">
        <v>-86</v>
      </c>
      <c r="J1949" s="9">
        <v>0.69354838709677424</v>
      </c>
      <c r="K1949" s="8">
        <v>1.4901512850587497E-3</v>
      </c>
      <c r="L1949" s="12">
        <v>1.0334920202826814E-3</v>
      </c>
      <c r="M1949" s="1" t="s">
        <v>22</v>
      </c>
      <c r="N1949" s="1">
        <v>2.4919970595109555E-2</v>
      </c>
      <c r="O1949" s="9">
        <v>1.7283205412737274E-2</v>
      </c>
      <c r="P1949" s="13">
        <v>1</v>
      </c>
      <c r="Q1949" s="14" t="s">
        <v>897</v>
      </c>
      <c r="R1949" s="1" t="s">
        <v>898</v>
      </c>
      <c r="S1949" s="1" t="s">
        <v>899</v>
      </c>
      <c r="T1949" s="2" t="str" cm="1">
        <f t="array" ref="T1949">IFERROR(INDEX($AB$4:$AB$63,MATCH(C1949&amp;Q1949,$Z$4:$Z$63&amp;$Y$4:$Y$63,0)),"")</f>
        <v/>
      </c>
    </row>
    <row r="1950" spans="1:20" x14ac:dyDescent="0.25">
      <c r="A1950" s="1" t="s">
        <v>19</v>
      </c>
      <c r="B1950" s="1" t="s">
        <v>438</v>
      </c>
      <c r="C1950" s="1">
        <v>6379058</v>
      </c>
      <c r="D1950" s="1" t="s">
        <v>449</v>
      </c>
      <c r="E1950" s="7">
        <v>39.793597883597876</v>
      </c>
      <c r="F1950" s="10">
        <v>12402.390000000003</v>
      </c>
      <c r="G1950" s="10">
        <v>321</v>
      </c>
      <c r="H1950" s="11">
        <v>416</v>
      </c>
      <c r="I1950" s="11">
        <v>95</v>
      </c>
      <c r="J1950" s="9">
        <v>-0.29595015576323985</v>
      </c>
      <c r="K1950" s="8">
        <v>7.2766692598808295E-4</v>
      </c>
      <c r="L1950" s="12">
        <v>2.1535314008993108E-4</v>
      </c>
      <c r="M1950" s="1" t="s">
        <v>28</v>
      </c>
      <c r="N1950" s="1">
        <v>1.9825602843543386E-2</v>
      </c>
      <c r="O1950" s="9">
        <v>5.8673902496467955E-3</v>
      </c>
      <c r="P1950" s="13">
        <v>0.56613756613756616</v>
      </c>
      <c r="Q1950" s="14" t="s">
        <v>897</v>
      </c>
      <c r="R1950" s="1" t="s">
        <v>898</v>
      </c>
      <c r="S1950" s="1" t="s">
        <v>899</v>
      </c>
      <c r="T1950" s="2" t="str" cm="1">
        <f t="array" ref="T1950">IFERROR(INDEX($AB$4:$AB$63,MATCH(C1950&amp;Q1950,$Z$4:$Z$63&amp;$Y$4:$Y$63,0)),"")</f>
        <v/>
      </c>
    </row>
    <row r="1951" spans="1:20" x14ac:dyDescent="0.25">
      <c r="A1951" s="1" t="s">
        <v>19</v>
      </c>
      <c r="B1951" s="1" t="s">
        <v>374</v>
      </c>
      <c r="C1951" s="1">
        <v>6174059</v>
      </c>
      <c r="D1951" s="1" t="s">
        <v>376</v>
      </c>
      <c r="E1951" s="7">
        <v>22.782601115760116</v>
      </c>
      <c r="F1951" s="10">
        <v>28663.090000000004</v>
      </c>
      <c r="G1951" s="10">
        <v>1266</v>
      </c>
      <c r="H1951" s="11">
        <v>842</v>
      </c>
      <c r="I1951" s="11">
        <v>-424</v>
      </c>
      <c r="J1951" s="9">
        <v>0.33491311216429698</v>
      </c>
      <c r="K1951" s="8">
        <v>1.6817067185937353E-3</v>
      </c>
      <c r="L1951" s="12">
        <v>5.6322563087183545E-4</v>
      </c>
      <c r="M1951" s="1" t="s">
        <v>22</v>
      </c>
      <c r="N1951" s="1">
        <v>0.15752490532213009</v>
      </c>
      <c r="O1951" s="9">
        <v>5.2757156284820819E-2</v>
      </c>
      <c r="P1951" s="13">
        <v>0.88284518828451886</v>
      </c>
      <c r="Q1951" s="14" t="s">
        <v>897</v>
      </c>
      <c r="R1951" s="1" t="s">
        <v>898</v>
      </c>
      <c r="S1951" s="1" t="s">
        <v>899</v>
      </c>
      <c r="T1951" s="2" t="str" cm="1">
        <f t="array" ref="T1951">IFERROR(INDEX($AB$4:$AB$63,MATCH(C1951&amp;Q1951,$Z$4:$Z$63&amp;$Y$4:$Y$63,0)),"")</f>
        <v/>
      </c>
    </row>
    <row r="1952" spans="1:20" x14ac:dyDescent="0.25">
      <c r="A1952" s="1" t="s">
        <v>19</v>
      </c>
      <c r="B1952" s="1" t="s">
        <v>57</v>
      </c>
      <c r="C1952" s="1">
        <v>6379613</v>
      </c>
      <c r="D1952" s="1" t="s">
        <v>58</v>
      </c>
      <c r="E1952" s="7">
        <v>5.2957325530992625</v>
      </c>
      <c r="F1952" s="10">
        <v>24346.989999999998</v>
      </c>
      <c r="G1952" s="10">
        <v>4598</v>
      </c>
      <c r="H1952" s="11">
        <v>3877</v>
      </c>
      <c r="I1952" s="11">
        <v>-721</v>
      </c>
      <c r="J1952" s="9">
        <v>0.15680730752501087</v>
      </c>
      <c r="K1952" s="8">
        <v>1.4284746222593056E-3</v>
      </c>
      <c r="L1952" s="12">
        <v>2.2399525938428868E-4</v>
      </c>
      <c r="M1952" s="1" t="s">
        <v>22</v>
      </c>
      <c r="N1952" s="1">
        <v>0.11153801628271542</v>
      </c>
      <c r="O1952" s="9">
        <v>1.7489976019973427E-2</v>
      </c>
      <c r="P1952" s="13">
        <v>0.99653229302123969</v>
      </c>
      <c r="Q1952" s="14" t="s">
        <v>897</v>
      </c>
      <c r="R1952" s="1" t="s">
        <v>898</v>
      </c>
      <c r="S1952" s="1" t="s">
        <v>899</v>
      </c>
      <c r="T1952" s="2" t="str" cm="1">
        <f t="array" ref="T1952">IFERROR(INDEX($AB$4:$AB$63,MATCH(C1952&amp;Q1952,$Z$4:$Z$63&amp;$Y$4:$Y$63,0)),"")</f>
        <v/>
      </c>
    </row>
    <row r="1953" spans="1:20" x14ac:dyDescent="0.25">
      <c r="A1953" s="1" t="s">
        <v>19</v>
      </c>
      <c r="B1953" s="1" t="s">
        <v>665</v>
      </c>
      <c r="C1953" s="1">
        <v>6378831</v>
      </c>
      <c r="D1953" s="1" t="s">
        <v>667</v>
      </c>
      <c r="E1953" s="7">
        <v>11.085985995457985</v>
      </c>
      <c r="F1953" s="10">
        <v>31247.269999999997</v>
      </c>
      <c r="G1953" s="10">
        <v>2884</v>
      </c>
      <c r="H1953" s="11">
        <v>1316</v>
      </c>
      <c r="I1953" s="11">
        <v>-1568</v>
      </c>
      <c r="J1953" s="9">
        <v>0.5436893203883495</v>
      </c>
      <c r="K1953" s="8">
        <v>1.8333244565297202E-3</v>
      </c>
      <c r="L1953" s="12">
        <v>9.9675892782198367E-4</v>
      </c>
      <c r="M1953" s="1" t="s">
        <v>22</v>
      </c>
      <c r="N1953" s="1">
        <v>0.1549567558493847</v>
      </c>
      <c r="O1953" s="9">
        <v>8.4248333277335372E-2</v>
      </c>
      <c r="P1953" s="13">
        <v>0.54579863739591217</v>
      </c>
      <c r="Q1953" s="14" t="s">
        <v>897</v>
      </c>
      <c r="R1953" s="1" t="s">
        <v>898</v>
      </c>
      <c r="S1953" s="1" t="s">
        <v>899</v>
      </c>
      <c r="T1953" s="2" t="str" cm="1">
        <f t="array" ref="T1953">IFERROR(INDEX($AB$4:$AB$63,MATCH(C1953&amp;Q1953,$Z$4:$Z$63&amp;$Y$4:$Y$63,0)),"")</f>
        <v/>
      </c>
    </row>
    <row r="1954" spans="1:20" x14ac:dyDescent="0.25">
      <c r="A1954" s="1" t="s">
        <v>19</v>
      </c>
      <c r="B1954" s="1" t="s">
        <v>35</v>
      </c>
      <c r="C1954" s="1">
        <v>6332830</v>
      </c>
      <c r="D1954" s="1" t="s">
        <v>37</v>
      </c>
      <c r="E1954" s="7">
        <v>31.810369003690024</v>
      </c>
      <c r="F1954" s="10">
        <v>26325.87999999999</v>
      </c>
      <c r="G1954" s="10">
        <v>840</v>
      </c>
      <c r="H1954" s="11">
        <v>170</v>
      </c>
      <c r="I1954" s="11">
        <v>-670</v>
      </c>
      <c r="J1954" s="9">
        <v>0.79761904761904767</v>
      </c>
      <c r="K1954" s="8">
        <v>1.544579083026025E-3</v>
      </c>
      <c r="L1954" s="12">
        <v>1.2319856971755201E-3</v>
      </c>
      <c r="M1954" s="1" t="s">
        <v>22</v>
      </c>
      <c r="N1954" s="1">
        <v>0.17614224511262586</v>
      </c>
      <c r="O1954" s="9">
        <v>0.14049440979221348</v>
      </c>
      <c r="P1954" s="13">
        <v>0.77490774907749083</v>
      </c>
      <c r="Q1954" s="14" t="s">
        <v>897</v>
      </c>
      <c r="R1954" s="1" t="s">
        <v>898</v>
      </c>
      <c r="S1954" s="1" t="s">
        <v>899</v>
      </c>
      <c r="T1954" s="2" t="str" cm="1">
        <f t="array" ref="T1954">IFERROR(INDEX($AB$4:$AB$63,MATCH(C1954&amp;Q1954,$Z$4:$Z$63&amp;$Y$4:$Y$63,0)),"")</f>
        <v/>
      </c>
    </row>
    <row r="1955" spans="1:20" x14ac:dyDescent="0.25">
      <c r="A1955" s="1" t="s">
        <v>31</v>
      </c>
      <c r="B1955" s="1" t="s">
        <v>746</v>
      </c>
      <c r="C1955" s="1">
        <v>6427727</v>
      </c>
      <c r="D1955" s="1" t="s">
        <v>775</v>
      </c>
      <c r="E1955" s="7">
        <v>57.642469135802472</v>
      </c>
      <c r="F1955" s="10">
        <v>16483.400000000001</v>
      </c>
      <c r="G1955" s="10">
        <v>288</v>
      </c>
      <c r="H1955" s="11">
        <v>1194</v>
      </c>
      <c r="I1955" s="11">
        <v>906</v>
      </c>
      <c r="J1955" s="9">
        <v>-3.1458333333333335</v>
      </c>
      <c r="K1955" s="8">
        <v>9.6710593747108135E-4</v>
      </c>
      <c r="L1955" s="12">
        <v>3.0423540949611103E-3</v>
      </c>
      <c r="M1955" s="1" t="s">
        <v>28</v>
      </c>
      <c r="N1955" s="1">
        <v>1.6173023347213399E-2</v>
      </c>
      <c r="O1955" s="9">
        <v>5.0877635946442151E-2</v>
      </c>
      <c r="P1955" s="13">
        <v>0.88888888888888884</v>
      </c>
      <c r="Q1955" s="14" t="s">
        <v>897</v>
      </c>
      <c r="R1955" s="1" t="s">
        <v>898</v>
      </c>
      <c r="S1955" s="1" t="s">
        <v>899</v>
      </c>
      <c r="T1955" s="2" t="str" cm="1">
        <f t="array" ref="T1955">IFERROR(INDEX($AB$4:$AB$63,MATCH(C1955&amp;Q1955,$Z$4:$Z$63&amp;$Y$4:$Y$63,0)),"")</f>
        <v/>
      </c>
    </row>
    <row r="1956" spans="1:20" x14ac:dyDescent="0.25">
      <c r="A1956" s="1" t="s">
        <v>31</v>
      </c>
      <c r="B1956" s="1" t="s">
        <v>66</v>
      </c>
      <c r="C1956" s="1">
        <v>6420679</v>
      </c>
      <c r="D1956" s="1" t="s">
        <v>77</v>
      </c>
      <c r="E1956" s="7">
        <v>5.33514272344408</v>
      </c>
      <c r="F1956" s="10">
        <v>22714.12</v>
      </c>
      <c r="G1956" s="10">
        <v>4258</v>
      </c>
      <c r="H1956" s="11">
        <v>7521</v>
      </c>
      <c r="I1956" s="11">
        <v>3263</v>
      </c>
      <c r="J1956" s="9">
        <v>-0.76632221700328795</v>
      </c>
      <c r="K1956" s="8">
        <v>1.3326716767433076E-3</v>
      </c>
      <c r="L1956" s="12">
        <v>1.0212559138594206E-3</v>
      </c>
      <c r="M1956" s="1" t="s">
        <v>28</v>
      </c>
      <c r="N1956" s="1">
        <v>3.5700597578699998E-2</v>
      </c>
      <c r="O1956" s="9">
        <v>2.7358161084851597E-2</v>
      </c>
      <c r="P1956" s="13">
        <v>0.99625643425362653</v>
      </c>
      <c r="Q1956" s="14" t="s">
        <v>897</v>
      </c>
      <c r="R1956" s="1" t="s">
        <v>898</v>
      </c>
      <c r="S1956" s="1" t="s">
        <v>899</v>
      </c>
      <c r="T1956" s="2" t="str" cm="1">
        <f t="array" ref="T1956">IFERROR(INDEX($AB$4:$AB$63,MATCH(C1956&amp;Q1956,$Z$4:$Z$63&amp;$Y$4:$Y$63,0)),"")</f>
        <v/>
      </c>
    </row>
    <row r="1957" spans="1:20" x14ac:dyDescent="0.25">
      <c r="A1957" s="1" t="s">
        <v>19</v>
      </c>
      <c r="B1957" s="1" t="s">
        <v>374</v>
      </c>
      <c r="C1957" s="1">
        <v>6379806</v>
      </c>
      <c r="D1957" s="1" t="s">
        <v>381</v>
      </c>
      <c r="E1957" s="7">
        <v>34.640903954802262</v>
      </c>
      <c r="F1957" s="10">
        <v>15020.880000000001</v>
      </c>
      <c r="G1957" s="10">
        <v>438</v>
      </c>
      <c r="H1957" s="11">
        <v>246</v>
      </c>
      <c r="I1957" s="11">
        <v>-192</v>
      </c>
      <c r="J1957" s="9">
        <v>0.43835616438356162</v>
      </c>
      <c r="K1957" s="8">
        <v>8.8129768336875987E-4</v>
      </c>
      <c r="L1957" s="12">
        <v>3.8632227216164812E-4</v>
      </c>
      <c r="M1957" s="1" t="s">
        <v>22</v>
      </c>
      <c r="N1957" s="1">
        <v>8.255085895676556E-2</v>
      </c>
      <c r="O1957" s="9">
        <v>3.6186677898856136E-2</v>
      </c>
      <c r="P1957" s="13">
        <v>0.82485875706214684</v>
      </c>
      <c r="Q1957" s="14" t="s">
        <v>897</v>
      </c>
      <c r="R1957" s="1" t="s">
        <v>898</v>
      </c>
      <c r="S1957" s="1" t="s">
        <v>899</v>
      </c>
      <c r="T1957" s="2" t="str" cm="1">
        <f t="array" ref="T1957">IFERROR(INDEX($AB$4:$AB$63,MATCH(C1957&amp;Q1957,$Z$4:$Z$63&amp;$Y$4:$Y$63,0)),"")</f>
        <v/>
      </c>
    </row>
    <row r="1958" spans="1:20" x14ac:dyDescent="0.25">
      <c r="A1958" s="1" t="s">
        <v>19</v>
      </c>
      <c r="B1958" s="1" t="s">
        <v>544</v>
      </c>
      <c r="C1958" s="1">
        <v>6379801</v>
      </c>
      <c r="D1958" s="1" t="s">
        <v>546</v>
      </c>
      <c r="E1958" s="7">
        <v>29.126888888888889</v>
      </c>
      <c r="F1958" s="10">
        <v>3271.76</v>
      </c>
      <c r="G1958" s="10">
        <v>120</v>
      </c>
      <c r="H1958" s="11">
        <v>92</v>
      </c>
      <c r="I1958" s="11">
        <v>-28</v>
      </c>
      <c r="J1958" s="9">
        <v>0.23333333333333334</v>
      </c>
      <c r="K1958" s="8">
        <v>1.9195909351107083E-4</v>
      </c>
      <c r="L1958" s="12">
        <v>4.4790455152583195E-5</v>
      </c>
      <c r="M1958" s="1" t="s">
        <v>22</v>
      </c>
      <c r="N1958" s="1">
        <v>0.35274888302368507</v>
      </c>
      <c r="O1958" s="9">
        <v>8.2308072705526522E-2</v>
      </c>
      <c r="P1958" s="13">
        <v>0.33333333333333331</v>
      </c>
      <c r="Q1958" s="14" t="s">
        <v>897</v>
      </c>
      <c r="R1958" s="1" t="s">
        <v>898</v>
      </c>
      <c r="S1958" s="1" t="s">
        <v>899</v>
      </c>
      <c r="T1958" s="2" t="str" cm="1">
        <f t="array" ref="T1958">IFERROR(INDEX($AB$4:$AB$63,MATCH(C1958&amp;Q1958,$Z$4:$Z$63&amp;$Y$4:$Y$63,0)),"")</f>
        <v/>
      </c>
    </row>
    <row r="1959" spans="1:20" x14ac:dyDescent="0.25">
      <c r="A1959" s="1" t="s">
        <v>31</v>
      </c>
      <c r="B1959" s="1" t="s">
        <v>665</v>
      </c>
      <c r="C1959" s="1">
        <v>6427554</v>
      </c>
      <c r="D1959" s="1" t="s">
        <v>669</v>
      </c>
      <c r="E1959" s="7">
        <v>5.46839870013447</v>
      </c>
      <c r="F1959" s="10">
        <v>42640.23000000001</v>
      </c>
      <c r="G1959" s="10">
        <v>7832</v>
      </c>
      <c r="H1959" s="11">
        <v>6691</v>
      </c>
      <c r="I1959" s="11">
        <v>-1141</v>
      </c>
      <c r="J1959" s="9">
        <v>0.14568437180796731</v>
      </c>
      <c r="K1959" s="8">
        <v>2.5017666020440282E-3</v>
      </c>
      <c r="L1959" s="12">
        <v>3.644682958289372E-4</v>
      </c>
      <c r="M1959" s="1" t="s">
        <v>22</v>
      </c>
      <c r="N1959" s="1">
        <v>0.21145500741253914</v>
      </c>
      <c r="O1959" s="9">
        <v>3.0805689920544835E-2</v>
      </c>
      <c r="P1959" s="13">
        <v>0.87763334827431649</v>
      </c>
      <c r="Q1959" s="14" t="s">
        <v>897</v>
      </c>
      <c r="R1959" s="1" t="s">
        <v>898</v>
      </c>
      <c r="S1959" s="1" t="s">
        <v>899</v>
      </c>
      <c r="T1959" s="2" t="str" cm="1">
        <f t="array" ref="T1959">IFERROR(INDEX($AB$4:$AB$63,MATCH(C1959&amp;Q1959,$Z$4:$Z$63&amp;$Y$4:$Y$63,0)),"")</f>
        <v/>
      </c>
    </row>
    <row r="1960" spans="1:20" x14ac:dyDescent="0.25">
      <c r="A1960" s="1" t="s">
        <v>19</v>
      </c>
      <c r="B1960" s="1" t="s">
        <v>409</v>
      </c>
      <c r="C1960" s="1">
        <v>6288739</v>
      </c>
      <c r="D1960" s="1" t="s">
        <v>412</v>
      </c>
      <c r="E1960" s="7">
        <v>77.516212121212121</v>
      </c>
      <c r="F1960" s="10">
        <v>21471.18</v>
      </c>
      <c r="G1960" s="10">
        <v>282</v>
      </c>
      <c r="H1960" s="11">
        <v>324</v>
      </c>
      <c r="I1960" s="11">
        <v>42</v>
      </c>
      <c r="J1960" s="9">
        <v>-0.14893617021276595</v>
      </c>
      <c r="K1960" s="8">
        <v>1.259746512400981E-3</v>
      </c>
      <c r="L1960" s="12">
        <v>1.8762182099589078E-4</v>
      </c>
      <c r="M1960" s="1" t="s">
        <v>28</v>
      </c>
      <c r="N1960" s="1">
        <v>2.5237092212983057E-2</v>
      </c>
      <c r="O1960" s="9">
        <v>3.7587158615081146E-3</v>
      </c>
      <c r="P1960" s="13">
        <v>0.71212121212121215</v>
      </c>
      <c r="Q1960" s="14" t="s">
        <v>897</v>
      </c>
      <c r="R1960" s="1" t="s">
        <v>898</v>
      </c>
      <c r="S1960" s="1" t="s">
        <v>899</v>
      </c>
      <c r="T1960" s="2" t="str" cm="1">
        <f t="array" ref="T1960">IFERROR(INDEX($AB$4:$AB$63,MATCH(C1960&amp;Q1960,$Z$4:$Z$63&amp;$Y$4:$Y$63,0)),"")</f>
        <v/>
      </c>
    </row>
    <row r="1961" spans="1:20" x14ac:dyDescent="0.25">
      <c r="A1961" s="1" t="s">
        <v>31</v>
      </c>
      <c r="B1961" s="1" t="s">
        <v>180</v>
      </c>
      <c r="C1961" s="1">
        <v>6425728</v>
      </c>
      <c r="D1961" s="1" t="s">
        <v>188</v>
      </c>
      <c r="E1961" s="7">
        <v>10.97286307053942</v>
      </c>
      <c r="F1961" s="10">
        <v>18840.560000000001</v>
      </c>
      <c r="G1961" s="10">
        <v>1738</v>
      </c>
      <c r="H1961" s="11">
        <v>4976</v>
      </c>
      <c r="I1961" s="11">
        <v>3238</v>
      </c>
      <c r="J1961" s="9">
        <v>-1.8630609896432682</v>
      </c>
      <c r="K1961" s="8">
        <v>1.1054040696264215E-3</v>
      </c>
      <c r="L1961" s="12">
        <v>2.0594351999138972E-3</v>
      </c>
      <c r="M1961" s="1" t="s">
        <v>28</v>
      </c>
      <c r="N1961" s="1">
        <v>0.28773430023845809</v>
      </c>
      <c r="O1961" s="9">
        <v>0.53606655015657501</v>
      </c>
      <c r="P1961" s="13">
        <v>0.72116182572614107</v>
      </c>
      <c r="Q1961" s="14" t="s">
        <v>897</v>
      </c>
      <c r="R1961" s="1" t="s">
        <v>898</v>
      </c>
      <c r="S1961" s="1" t="s">
        <v>899</v>
      </c>
      <c r="T1961" s="2" t="str" cm="1">
        <f t="array" ref="T1961">IFERROR(INDEX($AB$4:$AB$63,MATCH(C1961&amp;Q1961,$Z$4:$Z$63&amp;$Y$4:$Y$63,0)),"")</f>
        <v/>
      </c>
    </row>
    <row r="1962" spans="1:20" x14ac:dyDescent="0.25">
      <c r="A1962" s="1" t="s">
        <v>19</v>
      </c>
      <c r="B1962" s="1" t="s">
        <v>544</v>
      </c>
      <c r="C1962" s="1">
        <v>6379797</v>
      </c>
      <c r="D1962" s="1" t="s">
        <v>545</v>
      </c>
      <c r="E1962" s="7">
        <v>10.246820512820513</v>
      </c>
      <c r="F1962" s="10">
        <v>6003.28</v>
      </c>
      <c r="G1962" s="10">
        <v>606</v>
      </c>
      <c r="H1962" s="11">
        <v>700</v>
      </c>
      <c r="I1962" s="11">
        <v>94</v>
      </c>
      <c r="J1962" s="9">
        <v>-0.15511551155115511</v>
      </c>
      <c r="K1962" s="8">
        <v>3.5222149145815743E-4</v>
      </c>
      <c r="L1962" s="12">
        <v>5.4635016826842899E-5</v>
      </c>
      <c r="M1962" s="1" t="s">
        <v>28</v>
      </c>
      <c r="N1962" s="1">
        <v>0.64725111697631488</v>
      </c>
      <c r="O1962" s="9">
        <v>0.10039868811183761</v>
      </c>
      <c r="P1962" s="13">
        <v>0.77692307692307694</v>
      </c>
      <c r="Q1962" s="14" t="s">
        <v>897</v>
      </c>
      <c r="R1962" s="1" t="s">
        <v>898</v>
      </c>
      <c r="S1962" s="1" t="s">
        <v>899</v>
      </c>
      <c r="T1962" s="2" t="str" cm="1">
        <f t="array" ref="T1962">IFERROR(INDEX($AB$4:$AB$63,MATCH(C1962&amp;Q1962,$Z$4:$Z$63&amp;$Y$4:$Y$63,0)),"")</f>
        <v/>
      </c>
    </row>
    <row r="1963" spans="1:20" x14ac:dyDescent="0.25">
      <c r="A1963" s="1" t="s">
        <v>31</v>
      </c>
      <c r="B1963" s="1" t="s">
        <v>409</v>
      </c>
      <c r="C1963" s="1">
        <v>6431214</v>
      </c>
      <c r="D1963" s="1" t="s">
        <v>436</v>
      </c>
      <c r="E1963" s="7">
        <v>13.81</v>
      </c>
      <c r="F1963" s="10">
        <v>1601.96</v>
      </c>
      <c r="G1963" s="10">
        <v>116</v>
      </c>
      <c r="H1963" s="11">
        <v>542</v>
      </c>
      <c r="I1963" s="11">
        <v>426</v>
      </c>
      <c r="J1963" s="9">
        <v>-3.6724137931034484</v>
      </c>
      <c r="K1963" s="8">
        <v>9.3989409199022862E-5</v>
      </c>
      <c r="L1963" s="12">
        <v>3.4516800274813568E-4</v>
      </c>
      <c r="M1963" s="1" t="s">
        <v>28</v>
      </c>
      <c r="N1963" s="1">
        <v>1.8829338788790527E-3</v>
      </c>
      <c r="O1963" s="9">
        <v>6.914912348297211E-3</v>
      </c>
      <c r="P1963" s="13">
        <v>1</v>
      </c>
      <c r="Q1963" s="14" t="s">
        <v>897</v>
      </c>
      <c r="R1963" s="1" t="s">
        <v>898</v>
      </c>
      <c r="S1963" s="1" t="s">
        <v>899</v>
      </c>
      <c r="T1963" s="2" t="str" cm="1">
        <f t="array" ref="T1963">IFERROR(INDEX($AB$4:$AB$63,MATCH(C1963&amp;Q1963,$Z$4:$Z$63&amp;$Y$4:$Y$63,0)),"")</f>
        <v/>
      </c>
    </row>
    <row r="1964" spans="1:20" x14ac:dyDescent="0.25">
      <c r="A1964" s="1" t="s">
        <v>19</v>
      </c>
      <c r="B1964" s="1" t="s">
        <v>20</v>
      </c>
      <c r="C1964" s="1">
        <v>6379838</v>
      </c>
      <c r="D1964" s="1" t="s">
        <v>30</v>
      </c>
      <c r="E1964" s="7">
        <v>40.703076923076928</v>
      </c>
      <c r="F1964" s="10">
        <v>1408.8</v>
      </c>
      <c r="G1964" s="10">
        <v>36</v>
      </c>
      <c r="H1964" s="11">
        <v>144</v>
      </c>
      <c r="I1964" s="11">
        <v>108</v>
      </c>
      <c r="J1964" s="9">
        <v>-3</v>
      </c>
      <c r="K1964" s="8">
        <v>8.2656420684401231E-5</v>
      </c>
      <c r="L1964" s="12">
        <v>2.4796926205320369E-4</v>
      </c>
      <c r="M1964" s="1" t="s">
        <v>28</v>
      </c>
      <c r="N1964" s="1">
        <v>1.6351963715540367E-2</v>
      </c>
      <c r="O1964" s="9">
        <v>4.9055891146621101E-2</v>
      </c>
      <c r="P1964" s="13">
        <v>0.46153846153846156</v>
      </c>
      <c r="Q1964" s="14" t="s">
        <v>897</v>
      </c>
      <c r="R1964" s="1" t="s">
        <v>898</v>
      </c>
      <c r="S1964" s="1" t="s">
        <v>899</v>
      </c>
      <c r="T1964" s="2" t="str" cm="1">
        <f t="array" ref="T1964">IFERROR(INDEX($AB$4:$AB$63,MATCH(C1964&amp;Q1964,$Z$4:$Z$63&amp;$Y$4:$Y$63,0)),"")</f>
        <v/>
      </c>
    </row>
    <row r="1965" spans="1:20" x14ac:dyDescent="0.25">
      <c r="A1965" s="1" t="s">
        <v>19</v>
      </c>
      <c r="B1965" s="1" t="s">
        <v>233</v>
      </c>
      <c r="C1965" s="1">
        <v>6379264</v>
      </c>
      <c r="D1965" s="1" t="s">
        <v>251</v>
      </c>
      <c r="E1965" s="7">
        <v>10.45313559322034</v>
      </c>
      <c r="F1965" s="10">
        <v>4439.8</v>
      </c>
      <c r="G1965" s="10">
        <v>428</v>
      </c>
      <c r="H1965" s="11">
        <v>804</v>
      </c>
      <c r="I1965" s="11">
        <v>376</v>
      </c>
      <c r="J1965" s="9">
        <v>-0.87850467289719625</v>
      </c>
      <c r="K1965" s="8">
        <v>2.6048976189281986E-4</v>
      </c>
      <c r="L1965" s="12">
        <v>2.2884147306472026E-4</v>
      </c>
      <c r="M1965" s="1" t="s">
        <v>28</v>
      </c>
      <c r="N1965" s="1">
        <v>1.7955071153005292E-2</v>
      </c>
      <c r="O1965" s="9">
        <v>1.5773613910116797E-2</v>
      </c>
      <c r="P1965" s="13">
        <v>0.90677966101694918</v>
      </c>
      <c r="Q1965" s="14" t="s">
        <v>897</v>
      </c>
      <c r="R1965" s="1" t="s">
        <v>898</v>
      </c>
      <c r="S1965" s="1" t="s">
        <v>899</v>
      </c>
      <c r="T1965" s="2" t="str" cm="1">
        <f t="array" ref="T1965">IFERROR(INDEX($AB$4:$AB$63,MATCH(C1965&amp;Q1965,$Z$4:$Z$63&amp;$Y$4:$Y$63,0)),"")</f>
        <v/>
      </c>
    </row>
    <row r="1966" spans="1:20" x14ac:dyDescent="0.25">
      <c r="A1966" s="1" t="s">
        <v>31</v>
      </c>
      <c r="B1966" s="1" t="s">
        <v>549</v>
      </c>
      <c r="C1966" s="1">
        <v>6425582</v>
      </c>
      <c r="D1966" s="1" t="s">
        <v>567</v>
      </c>
      <c r="E1966" s="7">
        <v>5.2716293482606957</v>
      </c>
      <c r="F1966" s="10">
        <v>48732.220000000008</v>
      </c>
      <c r="G1966" s="10">
        <v>9292</v>
      </c>
      <c r="H1966" s="11">
        <v>8189</v>
      </c>
      <c r="I1966" s="11">
        <v>-1103</v>
      </c>
      <c r="J1966" s="9">
        <v>0.11870426173052087</v>
      </c>
      <c r="K1966" s="8">
        <v>2.8591928429903407E-3</v>
      </c>
      <c r="L1966" s="12">
        <v>3.3939837557235748E-4</v>
      </c>
      <c r="M1966" s="1" t="s">
        <v>22</v>
      </c>
      <c r="N1966" s="1">
        <v>6.7340637481304602E-2</v>
      </c>
      <c r="O1966" s="9">
        <v>7.9936206566809057E-3</v>
      </c>
      <c r="P1966" s="13">
        <v>0.92882846861255497</v>
      </c>
      <c r="Q1966" s="14" t="s">
        <v>897</v>
      </c>
      <c r="R1966" s="1" t="s">
        <v>898</v>
      </c>
      <c r="S1966" s="1" t="s">
        <v>899</v>
      </c>
      <c r="T1966" s="2" t="str" cm="1">
        <f t="array" ref="T1966">IFERROR(INDEX($AB$4:$AB$63,MATCH(C1966&amp;Q1966,$Z$4:$Z$63&amp;$Y$4:$Y$63,0)),"")</f>
        <v/>
      </c>
    </row>
    <row r="1967" spans="1:20" x14ac:dyDescent="0.25">
      <c r="A1967" s="1" t="s">
        <v>31</v>
      </c>
      <c r="B1967" s="1" t="s">
        <v>66</v>
      </c>
      <c r="C1967" s="1">
        <v>6425863</v>
      </c>
      <c r="D1967" s="1" t="s">
        <v>83</v>
      </c>
      <c r="E1967" s="7">
        <v>15.151478260869562</v>
      </c>
      <c r="F1967" s="10">
        <v>13939.359999999997</v>
      </c>
      <c r="G1967" s="10">
        <v>920</v>
      </c>
      <c r="H1967" s="11">
        <v>2251</v>
      </c>
      <c r="I1967" s="11">
        <v>1331</v>
      </c>
      <c r="J1967" s="9">
        <v>-1.4467391304347825</v>
      </c>
      <c r="K1967" s="8">
        <v>8.1784327387231324E-4</v>
      </c>
      <c r="L1967" s="12">
        <v>1.1832058668739662E-3</v>
      </c>
      <c r="M1967" s="1" t="s">
        <v>28</v>
      </c>
      <c r="N1967" s="1">
        <v>2.1908992374110356E-2</v>
      </c>
      <c r="O1967" s="9">
        <v>3.1696596576022695E-2</v>
      </c>
      <c r="P1967" s="13">
        <v>1</v>
      </c>
      <c r="Q1967" s="14" t="s">
        <v>897</v>
      </c>
      <c r="R1967" s="1" t="s">
        <v>898</v>
      </c>
      <c r="S1967" s="1" t="s">
        <v>899</v>
      </c>
      <c r="T1967" s="2" t="str" cm="1">
        <f t="array" ref="T1967">IFERROR(INDEX($AB$4:$AB$63,MATCH(C1967&amp;Q1967,$Z$4:$Z$63&amp;$Y$4:$Y$63,0)),"")</f>
        <v/>
      </c>
    </row>
    <row r="1968" spans="1:20" x14ac:dyDescent="0.25">
      <c r="A1968" s="1" t="s">
        <v>19</v>
      </c>
      <c r="B1968" s="1" t="s">
        <v>737</v>
      </c>
      <c r="C1968" s="1">
        <v>6365777</v>
      </c>
      <c r="D1968" s="1" t="s">
        <v>741</v>
      </c>
      <c r="E1968" s="7">
        <v>162.30136546184741</v>
      </c>
      <c r="F1968" s="10">
        <v>23600.84</v>
      </c>
      <c r="G1968" s="10">
        <v>151</v>
      </c>
      <c r="H1968" s="11">
        <v>117</v>
      </c>
      <c r="I1968" s="11">
        <v>-34</v>
      </c>
      <c r="J1968" s="9">
        <v>0.2251655629139073</v>
      </c>
      <c r="K1968" s="8">
        <v>1.3846968764517631E-3</v>
      </c>
      <c r="L1968" s="12">
        <v>3.117860516513904E-4</v>
      </c>
      <c r="M1968" s="1" t="s">
        <v>22</v>
      </c>
      <c r="N1968" s="1">
        <v>0.42437807000082894</v>
      </c>
      <c r="O1968" s="9">
        <v>9.5555327020054204E-2</v>
      </c>
      <c r="P1968" s="13">
        <v>0.60642570281124497</v>
      </c>
      <c r="Q1968" s="14" t="s">
        <v>897</v>
      </c>
      <c r="R1968" s="1" t="s">
        <v>898</v>
      </c>
      <c r="S1968" s="1" t="s">
        <v>899</v>
      </c>
      <c r="T1968" s="2" t="str" cm="1">
        <f t="array" ref="T1968">IFERROR(INDEX($AB$4:$AB$63,MATCH(C1968&amp;Q1968,$Z$4:$Z$63&amp;$Y$4:$Y$63,0)),"")</f>
        <v/>
      </c>
    </row>
    <row r="1969" spans="1:20" x14ac:dyDescent="0.25">
      <c r="A1969" s="1" t="s">
        <v>19</v>
      </c>
      <c r="B1969" s="1" t="s">
        <v>233</v>
      </c>
      <c r="C1969" s="1">
        <v>6332198</v>
      </c>
      <c r="D1969" s="1" t="s">
        <v>241</v>
      </c>
      <c r="E1969" s="7">
        <v>10.692985074626867</v>
      </c>
      <c r="F1969" s="10">
        <v>6760.5200000000013</v>
      </c>
      <c r="G1969" s="10">
        <v>652</v>
      </c>
      <c r="H1969" s="11">
        <v>513</v>
      </c>
      <c r="I1969" s="11">
        <v>-139</v>
      </c>
      <c r="J1969" s="9">
        <v>0.21319018404907975</v>
      </c>
      <c r="K1969" s="8">
        <v>3.9664990429110473E-4</v>
      </c>
      <c r="L1969" s="12">
        <v>8.4561866098870484E-5</v>
      </c>
      <c r="M1969" s="1" t="s">
        <v>22</v>
      </c>
      <c r="N1969" s="1">
        <v>2.7340334616720426E-2</v>
      </c>
      <c r="O1969" s="9">
        <v>5.8286909689020533E-3</v>
      </c>
      <c r="P1969" s="13">
        <v>0.60820895522388063</v>
      </c>
      <c r="Q1969" s="14" t="s">
        <v>897</v>
      </c>
      <c r="R1969" s="1" t="s">
        <v>898</v>
      </c>
      <c r="S1969" s="1" t="s">
        <v>899</v>
      </c>
      <c r="T1969" s="2" t="str" cm="1">
        <f t="array" ref="T1969">IFERROR(INDEX($AB$4:$AB$63,MATCH(C1969&amp;Q1969,$Z$4:$Z$63&amp;$Y$4:$Y$63,0)),"")</f>
        <v/>
      </c>
    </row>
    <row r="1970" spans="1:20" x14ac:dyDescent="0.25">
      <c r="A1970" s="1" t="s">
        <v>31</v>
      </c>
      <c r="B1970" s="1" t="s">
        <v>438</v>
      </c>
      <c r="C1970" s="1">
        <v>6425676</v>
      </c>
      <c r="D1970" s="1" t="s">
        <v>479</v>
      </c>
      <c r="E1970" s="7">
        <v>15.968411823647298</v>
      </c>
      <c r="F1970" s="10">
        <v>31110.050000000003</v>
      </c>
      <c r="G1970" s="10">
        <v>1951</v>
      </c>
      <c r="H1970" s="11">
        <v>3635</v>
      </c>
      <c r="I1970" s="11">
        <v>1684</v>
      </c>
      <c r="J1970" s="9">
        <v>-0.86314710404920558</v>
      </c>
      <c r="K1970" s="8">
        <v>1.8252735521811165E-3</v>
      </c>
      <c r="L1970" s="12">
        <v>1.5754795806627371E-3</v>
      </c>
      <c r="M1970" s="1" t="s">
        <v>28</v>
      </c>
      <c r="N1970" s="1">
        <v>4.9730374205518194E-2</v>
      </c>
      <c r="O1970" s="9">
        <v>4.2924628478776344E-2</v>
      </c>
      <c r="P1970" s="13">
        <v>0.97745490981963923</v>
      </c>
      <c r="Q1970" s="14" t="s">
        <v>897</v>
      </c>
      <c r="R1970" s="1" t="s">
        <v>898</v>
      </c>
      <c r="S1970" s="1" t="s">
        <v>899</v>
      </c>
      <c r="T1970" s="2" t="str" cm="1">
        <f t="array" ref="T1970">IFERROR(INDEX($AB$4:$AB$63,MATCH(C1970&amp;Q1970,$Z$4:$Z$63&amp;$Y$4:$Y$63,0)),"")</f>
        <v/>
      </c>
    </row>
    <row r="1971" spans="1:20" x14ac:dyDescent="0.25">
      <c r="A1971" s="1" t="s">
        <v>19</v>
      </c>
      <c r="B1971" s="1" t="s">
        <v>134</v>
      </c>
      <c r="C1971" s="1">
        <v>6294055</v>
      </c>
      <c r="D1971" s="1" t="s">
        <v>138</v>
      </c>
      <c r="E1971" s="7">
        <v>115.73599999999999</v>
      </c>
      <c r="F1971" s="10">
        <v>4629.4399999999996</v>
      </c>
      <c r="G1971" s="10">
        <v>40</v>
      </c>
      <c r="H1971" s="11">
        <v>136</v>
      </c>
      <c r="I1971" s="11">
        <v>96</v>
      </c>
      <c r="J1971" s="9">
        <v>-2.4</v>
      </c>
      <c r="K1971" s="8">
        <v>2.7161622669874677E-4</v>
      </c>
      <c r="L1971" s="12">
        <v>6.518789440769922E-4</v>
      </c>
      <c r="M1971" s="1" t="s">
        <v>28</v>
      </c>
      <c r="N1971" s="1">
        <v>4.3695855536675023E-2</v>
      </c>
      <c r="O1971" s="9">
        <v>0.10487005328802006</v>
      </c>
      <c r="P1971" s="13">
        <v>1</v>
      </c>
      <c r="Q1971" s="1" t="s">
        <v>897</v>
      </c>
      <c r="R1971" s="1" t="s">
        <v>898</v>
      </c>
      <c r="S1971" s="1" t="s">
        <v>899</v>
      </c>
      <c r="T1971" s="2" t="str" cm="1">
        <f t="array" ref="T1971">IFERROR(INDEX($AB$4:$AB$63,MATCH(C1971&amp;Q1971,$Z$4:$Z$63&amp;$Y$4:$Y$63,0)),"")</f>
        <v/>
      </c>
    </row>
    <row r="1972" spans="1:20" x14ac:dyDescent="0.25">
      <c r="A1972" s="1" t="s">
        <v>31</v>
      </c>
      <c r="B1972" s="1" t="s">
        <v>114</v>
      </c>
      <c r="C1972" s="1">
        <v>6425796</v>
      </c>
      <c r="D1972" s="1" t="s">
        <v>125</v>
      </c>
      <c r="E1972" s="7">
        <v>18.454684881602908</v>
      </c>
      <c r="F1972" s="10">
        <v>50658.109999999979</v>
      </c>
      <c r="G1972" s="10">
        <v>2745</v>
      </c>
      <c r="H1972" s="11">
        <v>4153</v>
      </c>
      <c r="I1972" s="11">
        <v>1408</v>
      </c>
      <c r="J1972" s="9">
        <v>-0.51293260473588342</v>
      </c>
      <c r="K1972" s="8">
        <v>2.972187713825008E-3</v>
      </c>
      <c r="L1972" s="12">
        <v>1.524531985816252E-3</v>
      </c>
      <c r="M1972" s="1" t="s">
        <v>28</v>
      </c>
      <c r="N1972" s="1">
        <v>0.20769254485502259</v>
      </c>
      <c r="O1972" s="9">
        <v>0.10653227801671104</v>
      </c>
      <c r="P1972" s="13">
        <v>1</v>
      </c>
      <c r="Q1972" s="1" t="s">
        <v>897</v>
      </c>
      <c r="R1972" s="1" t="s">
        <v>898</v>
      </c>
      <c r="S1972" s="1" t="s">
        <v>899</v>
      </c>
      <c r="T1972" s="2" t="str" cm="1">
        <f t="array" ref="T1972">IFERROR(INDEX($AB$4:$AB$63,MATCH(C1972&amp;Q1972,$Z$4:$Z$63&amp;$Y$4:$Y$63,0)),"")</f>
        <v/>
      </c>
    </row>
    <row r="1973" spans="1:20" x14ac:dyDescent="0.25">
      <c r="A1973" s="1" t="s">
        <v>19</v>
      </c>
      <c r="B1973" s="1" t="s">
        <v>512</v>
      </c>
      <c r="C1973" s="1">
        <v>6359048</v>
      </c>
      <c r="D1973" s="1" t="s">
        <v>518</v>
      </c>
      <c r="E1973" s="7">
        <v>71.699743589743576</v>
      </c>
      <c r="F1973" s="10">
        <v>3103</v>
      </c>
      <c r="G1973" s="10">
        <v>50</v>
      </c>
      <c r="H1973" s="11">
        <v>29</v>
      </c>
      <c r="I1973" s="11">
        <v>-21</v>
      </c>
      <c r="J1973" s="9">
        <v>0.42</v>
      </c>
      <c r="K1973" s="8">
        <v>1.8205768979535564E-4</v>
      </c>
      <c r="L1973" s="12">
        <v>7.6464229714049369E-5</v>
      </c>
      <c r="M1973" s="1" t="s">
        <v>22</v>
      </c>
      <c r="N1973" s="1">
        <v>8.1268081689848115E-3</v>
      </c>
      <c r="O1973" s="9">
        <v>3.4132594309736206E-3</v>
      </c>
      <c r="P1973" s="13">
        <v>0.32051282051282054</v>
      </c>
      <c r="Q1973" s="14" t="s">
        <v>897</v>
      </c>
      <c r="R1973" s="1" t="s">
        <v>898</v>
      </c>
      <c r="S1973" s="1" t="s">
        <v>899</v>
      </c>
      <c r="T1973" s="2" t="str" cm="1">
        <f t="array" ref="T1973">IFERROR(INDEX($AB$4:$AB$63,MATCH(C1973&amp;Q1973,$Z$4:$Z$63&amp;$Y$4:$Y$63,0)),"")</f>
        <v/>
      </c>
    </row>
    <row r="1974" spans="1:20" x14ac:dyDescent="0.25">
      <c r="A1974" s="1" t="s">
        <v>19</v>
      </c>
      <c r="B1974" s="1" t="s">
        <v>66</v>
      </c>
      <c r="C1974" s="1">
        <v>6371126</v>
      </c>
      <c r="D1974" s="1" t="s">
        <v>71</v>
      </c>
      <c r="E1974" s="7">
        <v>5.2977282157676342</v>
      </c>
      <c r="F1974" s="10">
        <v>16962.16</v>
      </c>
      <c r="G1974" s="10">
        <v>3236</v>
      </c>
      <c r="H1974" s="11">
        <v>3700</v>
      </c>
      <c r="I1974" s="11">
        <v>464</v>
      </c>
      <c r="J1974" s="9">
        <v>-0.14338689740420271</v>
      </c>
      <c r="K1974" s="8">
        <v>9.9519550871388649E-4</v>
      </c>
      <c r="L1974" s="12">
        <v>1.4269799630508136E-4</v>
      </c>
      <c r="M1974" s="1" t="s">
        <v>28</v>
      </c>
      <c r="N1974" s="1">
        <v>2.6660035617735663E-2</v>
      </c>
      <c r="O1974" s="9">
        <v>3.8226997919126537E-3</v>
      </c>
      <c r="P1974" s="13">
        <v>0.83921161825726143</v>
      </c>
      <c r="Q1974" s="1" t="s">
        <v>897</v>
      </c>
      <c r="R1974" s="1" t="s">
        <v>898</v>
      </c>
      <c r="S1974" s="1" t="s">
        <v>899</v>
      </c>
      <c r="T1974" s="2" t="str" cm="1">
        <f t="array" ref="T1974">IFERROR(INDEX($AB$4:$AB$63,MATCH(C1974&amp;Q1974,$Z$4:$Z$63&amp;$Y$4:$Y$63,0)),"")</f>
        <v/>
      </c>
    </row>
    <row r="1975" spans="1:20" x14ac:dyDescent="0.25">
      <c r="A1975" s="1" t="s">
        <v>19</v>
      </c>
      <c r="B1975" s="1" t="s">
        <v>358</v>
      </c>
      <c r="C1975" s="1">
        <v>6342805</v>
      </c>
      <c r="D1975" s="1" t="s">
        <v>366</v>
      </c>
      <c r="E1975" s="7">
        <v>28.168285714285712</v>
      </c>
      <c r="F1975" s="10">
        <v>4929.45</v>
      </c>
      <c r="G1975" s="10">
        <v>175</v>
      </c>
      <c r="H1975" s="11">
        <v>250</v>
      </c>
      <c r="I1975" s="11">
        <v>75</v>
      </c>
      <c r="J1975" s="9">
        <v>-0.42857142857142855</v>
      </c>
      <c r="K1975" s="8">
        <v>2.8921826585939921E-4</v>
      </c>
      <c r="L1975" s="12">
        <v>1.2395068536831395E-4</v>
      </c>
      <c r="M1975" s="1" t="s">
        <v>28</v>
      </c>
      <c r="N1975" s="1">
        <v>3.0410078469223972E-2</v>
      </c>
      <c r="O1975" s="9">
        <v>1.3032890772524558E-2</v>
      </c>
      <c r="P1975" s="13">
        <v>1</v>
      </c>
      <c r="Q1975" s="14" t="s">
        <v>897</v>
      </c>
      <c r="R1975" s="1" t="s">
        <v>898</v>
      </c>
      <c r="S1975" s="1" t="s">
        <v>899</v>
      </c>
      <c r="T1975" s="2" t="str" cm="1">
        <f t="array" ref="T1975">IFERROR(INDEX($AB$4:$AB$63,MATCH(C1975&amp;Q1975,$Z$4:$Z$63&amp;$Y$4:$Y$63,0)),"")</f>
        <v/>
      </c>
    </row>
    <row r="1976" spans="1:20" x14ac:dyDescent="0.25">
      <c r="A1976" s="1" t="s">
        <v>19</v>
      </c>
      <c r="B1976" s="1" t="s">
        <v>603</v>
      </c>
      <c r="C1976" s="1">
        <v>6327846</v>
      </c>
      <c r="D1976" s="1" t="s">
        <v>604</v>
      </c>
      <c r="E1976" s="7">
        <v>36.882705223880599</v>
      </c>
      <c r="F1976" s="10">
        <v>14181.21</v>
      </c>
      <c r="G1976" s="10">
        <v>392</v>
      </c>
      <c r="H1976" s="11">
        <v>944</v>
      </c>
      <c r="I1976" s="11">
        <v>552</v>
      </c>
      <c r="J1976" s="9">
        <v>-1.4081632653061225</v>
      </c>
      <c r="K1976" s="8">
        <v>8.3203297811885112E-4</v>
      </c>
      <c r="L1976" s="12">
        <v>1.1716382753102189E-3</v>
      </c>
      <c r="M1976" s="1" t="s">
        <v>28</v>
      </c>
      <c r="N1976" s="1">
        <v>1.5055349806047799E-2</v>
      </c>
      <c r="O1976" s="9">
        <v>2.1200390543210167E-2</v>
      </c>
      <c r="P1976" s="13">
        <v>0.73134328358208955</v>
      </c>
      <c r="Q1976" s="14" t="s">
        <v>897</v>
      </c>
      <c r="R1976" s="1" t="s">
        <v>898</v>
      </c>
      <c r="S1976" s="1" t="s">
        <v>899</v>
      </c>
      <c r="T1976" s="2" t="str" cm="1">
        <f t="array" ref="T1976">IFERROR(INDEX($AB$4:$AB$63,MATCH(C1976&amp;Q1976,$Z$4:$Z$63&amp;$Y$4:$Y$63,0)),"")</f>
        <v/>
      </c>
    </row>
    <row r="1977" spans="1:20" x14ac:dyDescent="0.25">
      <c r="A1977" s="1" t="s">
        <v>19</v>
      </c>
      <c r="B1977" s="1" t="s">
        <v>792</v>
      </c>
      <c r="C1977" s="1">
        <v>6379537</v>
      </c>
      <c r="D1977" s="1" t="s">
        <v>798</v>
      </c>
      <c r="E1977" s="7">
        <v>5.4297087378640772</v>
      </c>
      <c r="F1977" s="10">
        <v>1848.5600000000002</v>
      </c>
      <c r="G1977" s="10">
        <v>344</v>
      </c>
      <c r="H1977" s="11">
        <v>143</v>
      </c>
      <c r="I1977" s="11">
        <v>-201</v>
      </c>
      <c r="J1977" s="9">
        <v>0.58430232558139539</v>
      </c>
      <c r="K1977" s="8">
        <v>1.084578031092822E-4</v>
      </c>
      <c r="L1977" s="12">
        <v>6.3372146584202678E-5</v>
      </c>
      <c r="M1977" s="1" t="s">
        <v>22</v>
      </c>
      <c r="N1977" s="1">
        <v>8.3366153321908238E-3</v>
      </c>
      <c r="O1977" s="9">
        <v>4.8711037260766154E-3</v>
      </c>
      <c r="P1977" s="13">
        <v>0.83495145631067957</v>
      </c>
      <c r="Q1977" s="14" t="s">
        <v>897</v>
      </c>
      <c r="R1977" s="1" t="s">
        <v>898</v>
      </c>
      <c r="S1977" s="1" t="s">
        <v>899</v>
      </c>
      <c r="T1977" s="2" t="str" cm="1">
        <f t="array" ref="T1977">IFERROR(INDEX($AB$4:$AB$63,MATCH(C1977&amp;Q1977,$Z$4:$Z$63&amp;$Y$4:$Y$63,0)),"")</f>
        <v/>
      </c>
    </row>
    <row r="1978" spans="1:20" x14ac:dyDescent="0.25">
      <c r="A1978" s="1" t="s">
        <v>19</v>
      </c>
      <c r="B1978" s="1" t="s">
        <v>233</v>
      </c>
      <c r="C1978" s="1">
        <v>6379272</v>
      </c>
      <c r="D1978" s="1" t="s">
        <v>255</v>
      </c>
      <c r="E1978" s="7">
        <v>18.299069767441861</v>
      </c>
      <c r="F1978" s="10">
        <v>2360.58</v>
      </c>
      <c r="G1978" s="10">
        <v>129</v>
      </c>
      <c r="H1978" s="11">
        <v>230</v>
      </c>
      <c r="I1978" s="11">
        <v>101</v>
      </c>
      <c r="J1978" s="9">
        <v>-0.78294573643410847</v>
      </c>
      <c r="K1978" s="8">
        <v>1.3849878871321965E-4</v>
      </c>
      <c r="L1978" s="12">
        <v>1.0843703612430375E-4</v>
      </c>
      <c r="M1978" s="1" t="s">
        <v>28</v>
      </c>
      <c r="N1978" s="1">
        <v>9.546461971791799E-3</v>
      </c>
      <c r="O1978" s="9">
        <v>7.4743616988447413E-3</v>
      </c>
      <c r="P1978" s="13">
        <v>1</v>
      </c>
      <c r="Q1978" s="14" t="s">
        <v>897</v>
      </c>
      <c r="R1978" s="1" t="s">
        <v>898</v>
      </c>
      <c r="S1978" s="1" t="s">
        <v>899</v>
      </c>
      <c r="T1978" s="2" t="str" cm="1">
        <f t="array" ref="T1978">IFERROR(INDEX($AB$4:$AB$63,MATCH(C1978&amp;Q1978,$Z$4:$Z$63&amp;$Y$4:$Y$63,0)),"")</f>
        <v/>
      </c>
    </row>
    <row r="1979" spans="1:20" x14ac:dyDescent="0.25">
      <c r="A1979" s="1" t="s">
        <v>19</v>
      </c>
      <c r="B1979" s="1" t="s">
        <v>672</v>
      </c>
      <c r="C1979" s="1">
        <v>6378869</v>
      </c>
      <c r="D1979" s="1" t="s">
        <v>684</v>
      </c>
      <c r="E1979" s="7">
        <v>306.18428571428575</v>
      </c>
      <c r="F1979" s="10">
        <v>21432.9</v>
      </c>
      <c r="G1979" s="10">
        <v>70</v>
      </c>
      <c r="H1979" s="11">
        <v>88</v>
      </c>
      <c r="I1979" s="11">
        <v>18</v>
      </c>
      <c r="J1979" s="9">
        <v>-0.25714285714285712</v>
      </c>
      <c r="K1979" s="8">
        <v>1.2575005670689263E-3</v>
      </c>
      <c r="L1979" s="12">
        <v>3.233572886748667E-4</v>
      </c>
      <c r="M1979" s="1" t="s">
        <v>28</v>
      </c>
      <c r="N1979" s="1">
        <v>1.0675460448683931E-2</v>
      </c>
      <c r="O1979" s="9">
        <v>2.7451184010901537E-3</v>
      </c>
      <c r="P1979" s="13">
        <v>1</v>
      </c>
      <c r="Q1979" s="14" t="s">
        <v>897</v>
      </c>
      <c r="R1979" s="1" t="s">
        <v>898</v>
      </c>
      <c r="S1979" s="1" t="s">
        <v>899</v>
      </c>
      <c r="T1979" s="2" t="str" cm="1">
        <f t="array" ref="T1979">IFERROR(INDEX($AB$4:$AB$63,MATCH(C1979&amp;Q1979,$Z$4:$Z$63&amp;$Y$4:$Y$63,0)),"")</f>
        <v/>
      </c>
    </row>
    <row r="1980" spans="1:20" x14ac:dyDescent="0.25">
      <c r="A1980" s="1" t="s">
        <v>19</v>
      </c>
      <c r="B1980" s="1" t="s">
        <v>792</v>
      </c>
      <c r="C1980" s="1">
        <v>6332590</v>
      </c>
      <c r="D1980" s="1" t="s">
        <v>796</v>
      </c>
      <c r="E1980" s="7">
        <v>117.84440000000002</v>
      </c>
      <c r="F1980" s="10">
        <v>20622.770000000004</v>
      </c>
      <c r="G1980" s="10">
        <v>175</v>
      </c>
      <c r="H1980" s="11">
        <v>446</v>
      </c>
      <c r="I1980" s="11">
        <v>271</v>
      </c>
      <c r="J1980" s="9">
        <v>-1.5485714285714285</v>
      </c>
      <c r="K1980" s="8">
        <v>1.209969018169825E-3</v>
      </c>
      <c r="L1980" s="12">
        <v>1.8737234509944147E-3</v>
      </c>
      <c r="M1980" s="1" t="s">
        <v>28</v>
      </c>
      <c r="N1980" s="1">
        <v>9.3004338822783666E-2</v>
      </c>
      <c r="O1980" s="9">
        <v>0.14402386183413926</v>
      </c>
      <c r="P1980" s="13">
        <v>1</v>
      </c>
      <c r="Q1980" s="14" t="s">
        <v>897</v>
      </c>
      <c r="R1980" s="1" t="s">
        <v>898</v>
      </c>
      <c r="S1980" s="1" t="s">
        <v>899</v>
      </c>
      <c r="T1980" s="2" t="str" cm="1">
        <f t="array" ref="T1980">IFERROR(INDEX($AB$4:$AB$63,MATCH(C1980&amp;Q1980,$Z$4:$Z$63&amp;$Y$4:$Y$63,0)),"")</f>
        <v/>
      </c>
    </row>
    <row r="1981" spans="1:20" x14ac:dyDescent="0.25">
      <c r="A1981" s="1" t="s">
        <v>19</v>
      </c>
      <c r="B1981" s="1" t="s">
        <v>57</v>
      </c>
      <c r="C1981" s="1">
        <v>6379621</v>
      </c>
      <c r="D1981" s="1" t="s">
        <v>61</v>
      </c>
      <c r="E1981" s="7">
        <v>58.88864864864864</v>
      </c>
      <c r="F1981" s="10">
        <v>1344.18</v>
      </c>
      <c r="G1981" s="10">
        <v>24</v>
      </c>
      <c r="H1981" s="11">
        <v>413</v>
      </c>
      <c r="I1981" s="11">
        <v>389</v>
      </c>
      <c r="J1981" s="9">
        <v>-16.208333333333332</v>
      </c>
      <c r="K1981" s="8">
        <v>7.8865067827625255E-5</v>
      </c>
      <c r="L1981" s="12">
        <v>1.2782713077060927E-3</v>
      </c>
      <c r="M1981" s="1" t="s">
        <v>28</v>
      </c>
      <c r="N1981" s="1">
        <v>6.1579345424999333E-3</v>
      </c>
      <c r="O1981" s="9">
        <v>9.980985570968641E-2</v>
      </c>
      <c r="P1981" s="13">
        <v>0.21621621621621623</v>
      </c>
      <c r="Q1981" s="14" t="s">
        <v>897</v>
      </c>
      <c r="R1981" s="1" t="s">
        <v>898</v>
      </c>
      <c r="S1981" s="1" t="s">
        <v>899</v>
      </c>
      <c r="T1981" s="2" t="str" cm="1">
        <f t="array" ref="T1981">IFERROR(INDEX($AB$4:$AB$63,MATCH(C1981&amp;Q1981,$Z$4:$Z$63&amp;$Y$4:$Y$63,0)),"")</f>
        <v/>
      </c>
    </row>
    <row r="1982" spans="1:20" x14ac:dyDescent="0.25">
      <c r="A1982" s="1" t="s">
        <v>19</v>
      </c>
      <c r="B1982" s="1" t="s">
        <v>384</v>
      </c>
      <c r="C1982" s="1">
        <v>6384600</v>
      </c>
      <c r="D1982" s="1" t="s">
        <v>398</v>
      </c>
      <c r="E1982" s="7">
        <v>7.7240993788819869</v>
      </c>
      <c r="F1982" s="10">
        <v>29845.919999999998</v>
      </c>
      <c r="G1982" s="10">
        <v>3864</v>
      </c>
      <c r="H1982" s="11">
        <v>2246</v>
      </c>
      <c r="I1982" s="11">
        <v>-1618</v>
      </c>
      <c r="J1982" s="9">
        <v>0.41873706004140787</v>
      </c>
      <c r="K1982" s="8">
        <v>1.7511051385810507E-3</v>
      </c>
      <c r="L1982" s="12">
        <v>7.3325261755283124E-4</v>
      </c>
      <c r="M1982" s="1" t="s">
        <v>22</v>
      </c>
      <c r="N1982" s="1">
        <v>4.0318241271616352E-2</v>
      </c>
      <c r="O1982" s="9">
        <v>1.6882741816116785E-2</v>
      </c>
      <c r="P1982" s="13">
        <v>1</v>
      </c>
      <c r="Q1982" s="14" t="s">
        <v>897</v>
      </c>
      <c r="R1982" s="1" t="s">
        <v>898</v>
      </c>
      <c r="S1982" s="1" t="s">
        <v>899</v>
      </c>
      <c r="T1982" s="2" t="str" cm="1">
        <f t="array" ref="T1982">IFERROR(INDEX($AB$4:$AB$63,MATCH(C1982&amp;Q1982,$Z$4:$Z$63&amp;$Y$4:$Y$63,0)),"")</f>
        <v/>
      </c>
    </row>
    <row r="1983" spans="1:20" x14ac:dyDescent="0.25">
      <c r="A1983" s="1" t="s">
        <v>19</v>
      </c>
      <c r="B1983" s="1" t="s">
        <v>549</v>
      </c>
      <c r="C1983" s="1">
        <v>6379575</v>
      </c>
      <c r="D1983" s="1" t="s">
        <v>562</v>
      </c>
      <c r="E1983" s="7">
        <v>29.493850574712638</v>
      </c>
      <c r="F1983" s="10">
        <v>12085.24</v>
      </c>
      <c r="G1983" s="10">
        <v>420</v>
      </c>
      <c r="H1983" s="11">
        <v>859</v>
      </c>
      <c r="I1983" s="11">
        <v>439</v>
      </c>
      <c r="J1983" s="9">
        <v>-1.0452380952380953</v>
      </c>
      <c r="K1983" s="8">
        <v>7.090592571777067E-4</v>
      </c>
      <c r="L1983" s="12">
        <v>7.4113574738336491E-4</v>
      </c>
      <c r="M1983" s="1" t="s">
        <v>28</v>
      </c>
      <c r="N1983" s="1">
        <v>1.6699993673888885E-2</v>
      </c>
      <c r="O1983" s="9">
        <v>1.745546957818386E-2</v>
      </c>
      <c r="P1983" s="13">
        <v>0.30172413793103448</v>
      </c>
      <c r="Q1983" s="14" t="s">
        <v>897</v>
      </c>
      <c r="R1983" s="1" t="s">
        <v>898</v>
      </c>
      <c r="S1983" s="1" t="s">
        <v>899</v>
      </c>
      <c r="T1983" s="2" t="str" cm="1">
        <f t="array" ref="T1983">IFERROR(INDEX($AB$4:$AB$63,MATCH(C1983&amp;Q1983,$Z$4:$Z$63&amp;$Y$4:$Y$63,0)),"")</f>
        <v/>
      </c>
    </row>
    <row r="1984" spans="1:20" x14ac:dyDescent="0.25">
      <c r="A1984" s="1" t="s">
        <v>31</v>
      </c>
      <c r="B1984" s="1" t="s">
        <v>603</v>
      </c>
      <c r="C1984" s="1">
        <v>6425924</v>
      </c>
      <c r="D1984" s="1" t="s">
        <v>636</v>
      </c>
      <c r="E1984" s="7">
        <v>33.938674999999996</v>
      </c>
      <c r="F1984" s="10">
        <v>17617.16</v>
      </c>
      <c r="G1984" s="10">
        <v>534</v>
      </c>
      <c r="H1984" s="11">
        <v>2279</v>
      </c>
      <c r="I1984" s="11">
        <v>1745</v>
      </c>
      <c r="J1984" s="9">
        <v>-3.2677902621722845</v>
      </c>
      <c r="K1984" s="8">
        <v>1.033625346553383E-3</v>
      </c>
      <c r="L1984" s="12">
        <v>3.3776708422015981E-3</v>
      </c>
      <c r="M1984" s="1" t="s">
        <v>28</v>
      </c>
      <c r="N1984" s="1">
        <v>1.8703094192181982E-2</v>
      </c>
      <c r="O1984" s="9">
        <v>6.1117789073703292E-2</v>
      </c>
      <c r="P1984" s="13">
        <v>0.66749999999999998</v>
      </c>
      <c r="Q1984" s="14" t="s">
        <v>897</v>
      </c>
      <c r="R1984" s="1" t="s">
        <v>898</v>
      </c>
      <c r="S1984" s="1" t="s">
        <v>899</v>
      </c>
      <c r="T1984" s="2" cm="1">
        <f t="array" ref="T1984">IFERROR(INDEX($AB$4:$AB$63,MATCH(C1984&amp;Q1984,$Z$4:$Z$63&amp;$Y$4:$Y$63,0)),"")</f>
        <v>15</v>
      </c>
    </row>
    <row r="1985" spans="1:20" x14ac:dyDescent="0.25">
      <c r="A1985" s="1" t="s">
        <v>19</v>
      </c>
      <c r="B1985" s="1" t="s">
        <v>438</v>
      </c>
      <c r="C1985" s="1">
        <v>6379040</v>
      </c>
      <c r="D1985" s="1" t="s">
        <v>443</v>
      </c>
      <c r="E1985" s="7">
        <v>16.193470790378012</v>
      </c>
      <c r="F1985" s="10">
        <v>14996.560000000003</v>
      </c>
      <c r="G1985" s="10">
        <v>972</v>
      </c>
      <c r="H1985" s="11">
        <v>1110</v>
      </c>
      <c r="I1985" s="11">
        <v>138</v>
      </c>
      <c r="J1985" s="9">
        <v>-0.1419753086419753</v>
      </c>
      <c r="K1985" s="8">
        <v>8.7987079229050571E-4</v>
      </c>
      <c r="L1985" s="12">
        <v>1.2491992730050388E-4</v>
      </c>
      <c r="M1985" s="1" t="s">
        <v>28</v>
      </c>
      <c r="N1985" s="1">
        <v>2.3972463579952655E-2</v>
      </c>
      <c r="O1985" s="9">
        <v>3.4034979156722903E-3</v>
      </c>
      <c r="P1985" s="13">
        <v>0.4175257731958763</v>
      </c>
      <c r="Q1985" s="14" t="s">
        <v>897</v>
      </c>
      <c r="R1985" s="1" t="s">
        <v>898</v>
      </c>
      <c r="S1985" s="1" t="s">
        <v>899</v>
      </c>
      <c r="T1985" s="2" t="str" cm="1">
        <f t="array" ref="T1985">IFERROR(INDEX($AB$4:$AB$63,MATCH(C1985&amp;Q1985,$Z$4:$Z$63&amp;$Y$4:$Y$63,0)),"")</f>
        <v/>
      </c>
    </row>
    <row r="1986" spans="1:20" x14ac:dyDescent="0.25">
      <c r="A1986" s="1" t="s">
        <v>31</v>
      </c>
      <c r="B1986" s="1" t="s">
        <v>438</v>
      </c>
      <c r="C1986" s="1">
        <v>6430862</v>
      </c>
      <c r="D1986" s="1" t="s">
        <v>481</v>
      </c>
      <c r="E1986" s="7">
        <v>25.285080459770114</v>
      </c>
      <c r="F1986" s="10">
        <v>21893.94</v>
      </c>
      <c r="G1986" s="10">
        <v>866</v>
      </c>
      <c r="H1986" s="11">
        <v>1157</v>
      </c>
      <c r="I1986" s="11">
        <v>291</v>
      </c>
      <c r="J1986" s="9">
        <v>-0.33602771362586603</v>
      </c>
      <c r="K1986" s="8">
        <v>1.2845504791872795E-3</v>
      </c>
      <c r="L1986" s="12">
        <v>4.3164456055831213E-4</v>
      </c>
      <c r="M1986" s="1" t="s">
        <v>28</v>
      </c>
      <c r="N1986" s="1">
        <v>3.4998138191136396E-2</v>
      </c>
      <c r="O1986" s="9">
        <v>1.1760344357529666E-2</v>
      </c>
      <c r="P1986" s="13">
        <v>0.99540229885057474</v>
      </c>
      <c r="Q1986" s="14" t="s">
        <v>897</v>
      </c>
      <c r="R1986" s="1" t="s">
        <v>898</v>
      </c>
      <c r="S1986" s="1" t="s">
        <v>899</v>
      </c>
      <c r="T1986" s="2" t="str" cm="1">
        <f t="array" ref="T1986">IFERROR(INDEX($AB$4:$AB$63,MATCH(C1986&amp;Q1986,$Z$4:$Z$63&amp;$Y$4:$Y$63,0)),"")</f>
        <v/>
      </c>
    </row>
    <row r="1987" spans="1:20" x14ac:dyDescent="0.25">
      <c r="A1987" s="1" t="s">
        <v>31</v>
      </c>
      <c r="B1987" s="1" t="s">
        <v>139</v>
      </c>
      <c r="C1987" s="1">
        <v>6427580</v>
      </c>
      <c r="D1987" s="1" t="s">
        <v>143</v>
      </c>
      <c r="E1987" s="7">
        <v>10.717057365439095</v>
      </c>
      <c r="F1987" s="10">
        <v>28306.81</v>
      </c>
      <c r="G1987" s="10">
        <v>2650</v>
      </c>
      <c r="H1987" s="11">
        <v>7162</v>
      </c>
      <c r="I1987" s="11">
        <v>4512</v>
      </c>
      <c r="J1987" s="9">
        <v>-1.7026415094339622</v>
      </c>
      <c r="K1987" s="8">
        <v>1.6608032336693753E-3</v>
      </c>
      <c r="L1987" s="12">
        <v>2.8277525246476307E-3</v>
      </c>
      <c r="M1987" s="1" t="s">
        <v>28</v>
      </c>
      <c r="N1987" s="1">
        <v>0.14363073557016945</v>
      </c>
      <c r="O1987" s="9">
        <v>0.24455165241230359</v>
      </c>
      <c r="P1987" s="13">
        <v>0.93838526912181308</v>
      </c>
      <c r="Q1987" s="14" t="s">
        <v>897</v>
      </c>
      <c r="R1987" s="1" t="s">
        <v>898</v>
      </c>
      <c r="S1987" s="1" t="s">
        <v>899</v>
      </c>
      <c r="T1987" s="2" t="str" cm="1">
        <f t="array" ref="T1987">IFERROR(INDEX($AB$4:$AB$63,MATCH(C1987&amp;Q1987,$Z$4:$Z$63&amp;$Y$4:$Y$63,0)),"")</f>
        <v/>
      </c>
    </row>
    <row r="1988" spans="1:20" x14ac:dyDescent="0.25">
      <c r="A1988" s="1" t="s">
        <v>31</v>
      </c>
      <c r="B1988" s="1" t="s">
        <v>533</v>
      </c>
      <c r="C1988" s="1">
        <v>6426280</v>
      </c>
      <c r="D1988" s="1" t="s">
        <v>535</v>
      </c>
      <c r="E1988" s="7">
        <v>0</v>
      </c>
      <c r="F1988" s="10">
        <v>0</v>
      </c>
      <c r="G1988" s="10">
        <v>0</v>
      </c>
      <c r="H1988" s="11">
        <v>0</v>
      </c>
      <c r="I1988" s="11">
        <v>0</v>
      </c>
      <c r="J1988" s="9">
        <v>0</v>
      </c>
      <c r="K1988" s="8">
        <v>0</v>
      </c>
      <c r="L1988" s="12">
        <v>0</v>
      </c>
      <c r="M1988" s="1" t="s">
        <v>23</v>
      </c>
      <c r="N1988" s="1">
        <v>0</v>
      </c>
      <c r="O1988" s="9">
        <v>0</v>
      </c>
      <c r="P1988" s="13">
        <v>0</v>
      </c>
      <c r="Q1988" s="14" t="s">
        <v>897</v>
      </c>
      <c r="R1988" s="1" t="s">
        <v>898</v>
      </c>
      <c r="S1988" s="1" t="s">
        <v>899</v>
      </c>
      <c r="T1988" s="2" t="str" cm="1">
        <f t="array" ref="T1988">IFERROR(INDEX($AB$4:$AB$63,MATCH(C1988&amp;Q1988,$Z$4:$Z$63&amp;$Y$4:$Y$63,0)),"")</f>
        <v/>
      </c>
    </row>
    <row r="1989" spans="1:20" x14ac:dyDescent="0.25">
      <c r="A1989" s="1" t="s">
        <v>19</v>
      </c>
      <c r="B1989" s="1" t="s">
        <v>746</v>
      </c>
      <c r="C1989" s="1">
        <v>6378886</v>
      </c>
      <c r="D1989" s="1" t="s">
        <v>757</v>
      </c>
      <c r="E1989" s="7">
        <v>5.4325000000000019</v>
      </c>
      <c r="F1989" s="10">
        <v>17576.920000000006</v>
      </c>
      <c r="G1989" s="10">
        <v>3236</v>
      </c>
      <c r="H1989" s="11">
        <v>1121</v>
      </c>
      <c r="I1989" s="11">
        <v>-2115</v>
      </c>
      <c r="J1989" s="9">
        <v>0.6535846724351051</v>
      </c>
      <c r="K1989" s="8">
        <v>1.0312644050653507E-3</v>
      </c>
      <c r="L1989" s="12">
        <v>6.7401860837862078E-4</v>
      </c>
      <c r="M1989" s="1" t="s">
        <v>22</v>
      </c>
      <c r="N1989" s="1">
        <v>1.7245952748346956E-2</v>
      </c>
      <c r="O1989" s="9">
        <v>1.1271690377859645E-2</v>
      </c>
      <c r="P1989" s="13">
        <v>0.99630541871921185</v>
      </c>
      <c r="Q1989" s="14" t="s">
        <v>897</v>
      </c>
      <c r="R1989" s="1" t="s">
        <v>898</v>
      </c>
      <c r="S1989" s="1" t="s">
        <v>899</v>
      </c>
      <c r="T1989" s="2" t="str" cm="1">
        <f t="array" ref="T1989">IFERROR(INDEX($AB$4:$AB$63,MATCH(C1989&amp;Q1989,$Z$4:$Z$63&amp;$Y$4:$Y$63,0)),"")</f>
        <v/>
      </c>
    </row>
    <row r="1990" spans="1:20" x14ac:dyDescent="0.25">
      <c r="A1990" s="1" t="s">
        <v>19</v>
      </c>
      <c r="B1990" s="1" t="s">
        <v>746</v>
      </c>
      <c r="C1990" s="1">
        <v>6378895</v>
      </c>
      <c r="D1990" s="1" t="s">
        <v>765</v>
      </c>
      <c r="E1990" s="7">
        <v>16.399924242424245</v>
      </c>
      <c r="F1990" s="10">
        <v>21547.440000000002</v>
      </c>
      <c r="G1990" s="10">
        <v>1326</v>
      </c>
      <c r="H1990" s="11">
        <v>2940</v>
      </c>
      <c r="I1990" s="11">
        <v>1614</v>
      </c>
      <c r="J1990" s="9">
        <v>-1.2171945701357465</v>
      </c>
      <c r="K1990" s="8">
        <v>1.2642208016126453E-3</v>
      </c>
      <c r="L1990" s="12">
        <v>1.5388026951755726E-3</v>
      </c>
      <c r="M1990" s="1" t="s">
        <v>28</v>
      </c>
      <c r="N1990" s="1">
        <v>2.114170924643459E-2</v>
      </c>
      <c r="O1990" s="9">
        <v>2.5733573698148889E-2</v>
      </c>
      <c r="P1990" s="13">
        <v>0.83712121212121215</v>
      </c>
      <c r="Q1990" s="14" t="s">
        <v>897</v>
      </c>
      <c r="R1990" s="1" t="s">
        <v>898</v>
      </c>
      <c r="S1990" s="1" t="s">
        <v>899</v>
      </c>
      <c r="T1990" s="2" t="str" cm="1">
        <f t="array" ref="T1990">IFERROR(INDEX($AB$4:$AB$63,MATCH(C1990&amp;Q1990,$Z$4:$Z$63&amp;$Y$4:$Y$63,0)),"")</f>
        <v/>
      </c>
    </row>
    <row r="1991" spans="1:20" x14ac:dyDescent="0.25">
      <c r="A1991" s="1" t="s">
        <v>19</v>
      </c>
      <c r="B1991" s="1" t="s">
        <v>150</v>
      </c>
      <c r="C1991" s="1">
        <v>6333557</v>
      </c>
      <c r="D1991" s="1" t="s">
        <v>156</v>
      </c>
      <c r="E1991" s="7">
        <v>56.383333333333333</v>
      </c>
      <c r="F1991" s="10">
        <v>676.6</v>
      </c>
      <c r="G1991" s="10">
        <v>12</v>
      </c>
      <c r="H1991" s="11">
        <v>71</v>
      </c>
      <c r="I1991" s="11">
        <v>59</v>
      </c>
      <c r="J1991" s="9">
        <v>-4.916666666666667</v>
      </c>
      <c r="K1991" s="8">
        <v>3.9697142415577706E-5</v>
      </c>
      <c r="L1991" s="12">
        <v>1.9517761687659041E-4</v>
      </c>
      <c r="M1991" s="1" t="s">
        <v>28</v>
      </c>
      <c r="N1991" s="1">
        <v>2.8964663538574341E-3</v>
      </c>
      <c r="O1991" s="9">
        <v>1.4240959573132385E-2</v>
      </c>
      <c r="P1991" s="13">
        <v>1</v>
      </c>
      <c r="Q1991" s="14" t="s">
        <v>897</v>
      </c>
      <c r="R1991" s="1" t="s">
        <v>898</v>
      </c>
      <c r="S1991" s="1" t="s">
        <v>899</v>
      </c>
      <c r="T1991" s="2" t="str" cm="1">
        <f t="array" ref="T1991">IFERROR(INDEX($AB$4:$AB$63,MATCH(C1991&amp;Q1991,$Z$4:$Z$63&amp;$Y$4:$Y$63,0)),"")</f>
        <v/>
      </c>
    </row>
    <row r="1992" spans="1:20" x14ac:dyDescent="0.25">
      <c r="A1992" s="1" t="s">
        <v>19</v>
      </c>
      <c r="B1992" s="1" t="s">
        <v>746</v>
      </c>
      <c r="C1992" s="1">
        <v>6385826</v>
      </c>
      <c r="D1992" s="1" t="s">
        <v>754</v>
      </c>
      <c r="E1992" s="7">
        <v>63.58576923076923</v>
      </c>
      <c r="F1992" s="10">
        <v>3306.46</v>
      </c>
      <c r="G1992" s="10">
        <v>52</v>
      </c>
      <c r="H1992" s="11">
        <v>56</v>
      </c>
      <c r="I1992" s="11">
        <v>4</v>
      </c>
      <c r="J1992" s="9">
        <v>-7.6923076923076927E-2</v>
      </c>
      <c r="K1992" s="8">
        <v>1.9399499484394186E-4</v>
      </c>
      <c r="L1992" s="12">
        <v>1.4922691911072452E-5</v>
      </c>
      <c r="M1992" s="1" t="s">
        <v>28</v>
      </c>
      <c r="N1992" s="1">
        <v>3.2442005154656936E-3</v>
      </c>
      <c r="O1992" s="9">
        <v>2.4955388580505335E-4</v>
      </c>
      <c r="P1992" s="13">
        <v>1</v>
      </c>
      <c r="Q1992" s="14" t="s">
        <v>897</v>
      </c>
      <c r="R1992" s="1" t="s">
        <v>898</v>
      </c>
      <c r="S1992" s="1" t="s">
        <v>899</v>
      </c>
      <c r="T1992" s="2" t="str" cm="1">
        <f t="array" ref="T1992">IFERROR(INDEX($AB$4:$AB$63,MATCH(C1992&amp;Q1992,$Z$4:$Z$63&amp;$Y$4:$Y$63,0)),"")</f>
        <v/>
      </c>
    </row>
    <row r="1993" spans="1:20" x14ac:dyDescent="0.25">
      <c r="A1993" s="1" t="s">
        <v>19</v>
      </c>
      <c r="B1993" s="1" t="s">
        <v>127</v>
      </c>
      <c r="C1993" s="1">
        <v>6385806</v>
      </c>
      <c r="D1993" s="1" t="s">
        <v>131</v>
      </c>
      <c r="E1993" s="7">
        <v>42.0811320754717</v>
      </c>
      <c r="F1993" s="10">
        <v>2564.1</v>
      </c>
      <c r="G1993" s="10">
        <v>66</v>
      </c>
      <c r="H1993" s="11">
        <v>35</v>
      </c>
      <c r="I1993" s="11">
        <v>-31</v>
      </c>
      <c r="J1993" s="9">
        <v>0.46969696969696972</v>
      </c>
      <c r="K1993" s="8">
        <v>1.50439614052295E-4</v>
      </c>
      <c r="L1993" s="12">
        <v>7.0661030842744625E-5</v>
      </c>
      <c r="M1993" s="1" t="s">
        <v>22</v>
      </c>
      <c r="N1993" s="1">
        <v>2.761170837228866E-2</v>
      </c>
      <c r="O1993" s="9">
        <v>1.2969135750620432E-2</v>
      </c>
      <c r="P1993" s="13">
        <v>0.62264150943396224</v>
      </c>
      <c r="Q1993" s="14" t="s">
        <v>897</v>
      </c>
      <c r="R1993" s="1" t="s">
        <v>898</v>
      </c>
      <c r="S1993" s="1" t="s">
        <v>899</v>
      </c>
      <c r="T1993" s="2" t="str" cm="1">
        <f t="array" ref="T1993">IFERROR(INDEX($AB$4:$AB$63,MATCH(C1993&amp;Q1993,$Z$4:$Z$63&amp;$Y$4:$Y$63,0)),"")</f>
        <v/>
      </c>
    </row>
    <row r="1994" spans="1:20" x14ac:dyDescent="0.25">
      <c r="A1994" s="1" t="s">
        <v>19</v>
      </c>
      <c r="B1994" s="1" t="s">
        <v>201</v>
      </c>
      <c r="C1994" s="1">
        <v>6428376</v>
      </c>
      <c r="D1994" s="1" t="s">
        <v>202</v>
      </c>
      <c r="E1994" s="7">
        <v>10.61817401960784</v>
      </c>
      <c r="F1994" s="10">
        <v>12199.580000000002</v>
      </c>
      <c r="G1994" s="10">
        <v>1164</v>
      </c>
      <c r="H1994" s="11">
        <v>4224</v>
      </c>
      <c r="I1994" s="11">
        <v>3060</v>
      </c>
      <c r="J1994" s="9">
        <v>-2.6288659793814433</v>
      </c>
      <c r="K1994" s="8">
        <v>7.1576775741979536E-4</v>
      </c>
      <c r="L1994" s="12">
        <v>1.8816575066190496E-3</v>
      </c>
      <c r="M1994" s="1" t="s">
        <v>28</v>
      </c>
      <c r="N1994" s="1">
        <v>0.12145861284709984</v>
      </c>
      <c r="O1994" s="9">
        <v>0.31929841521660268</v>
      </c>
      <c r="P1994" s="13">
        <v>0.71323529411764708</v>
      </c>
      <c r="Q1994" s="14" t="s">
        <v>897</v>
      </c>
      <c r="R1994" s="1" t="s">
        <v>898</v>
      </c>
      <c r="S1994" s="1" t="s">
        <v>899</v>
      </c>
      <c r="T1994" s="2" t="str" cm="1">
        <f t="array" ref="T1994">IFERROR(INDEX($AB$4:$AB$63,MATCH(C1994&amp;Q1994,$Z$4:$Z$63&amp;$Y$4:$Y$63,0)),"")</f>
        <v/>
      </c>
    </row>
    <row r="1995" spans="1:20" x14ac:dyDescent="0.25">
      <c r="A1995" s="1" t="s">
        <v>19</v>
      </c>
      <c r="B1995" s="1" t="s">
        <v>549</v>
      </c>
      <c r="C1995" s="1">
        <v>6332820</v>
      </c>
      <c r="D1995" s="1" t="s">
        <v>553</v>
      </c>
      <c r="E1995" s="7">
        <v>16.442845265588911</v>
      </c>
      <c r="F1995" s="10">
        <v>29314.560000000001</v>
      </c>
      <c r="G1995" s="10">
        <v>1795</v>
      </c>
      <c r="H1995" s="11">
        <v>1105</v>
      </c>
      <c r="I1995" s="11">
        <v>-690</v>
      </c>
      <c r="J1995" s="9">
        <v>0.38440111420612816</v>
      </c>
      <c r="K1995" s="8">
        <v>1.7199294460094555E-3</v>
      </c>
      <c r="L1995" s="12">
        <v>6.6114279540196346E-4</v>
      </c>
      <c r="M1995" s="1" t="s">
        <v>22</v>
      </c>
      <c r="N1995" s="1">
        <v>4.0508336330336528E-2</v>
      </c>
      <c r="O1995" s="9">
        <v>1.5571449620017943E-2</v>
      </c>
      <c r="P1995" s="13">
        <v>0.82909930715935332</v>
      </c>
      <c r="Q1995" s="14" t="s">
        <v>897</v>
      </c>
      <c r="R1995" s="1" t="s">
        <v>898</v>
      </c>
      <c r="S1995" s="1" t="s">
        <v>899</v>
      </c>
      <c r="T1995" s="2" t="str" cm="1">
        <f t="array" ref="T1995">IFERROR(INDEX($AB$4:$AB$63,MATCH(C1995&amp;Q1995,$Z$4:$Z$63&amp;$Y$4:$Y$63,0)),"")</f>
        <v/>
      </c>
    </row>
    <row r="1996" spans="1:20" x14ac:dyDescent="0.25">
      <c r="A1996" s="1" t="s">
        <v>19</v>
      </c>
      <c r="B1996" s="1" t="s">
        <v>792</v>
      </c>
      <c r="C1996" s="1">
        <v>6392729</v>
      </c>
      <c r="D1996" s="1" t="s">
        <v>804</v>
      </c>
      <c r="E1996" s="7">
        <v>23.88</v>
      </c>
      <c r="F1996" s="10">
        <v>191.04</v>
      </c>
      <c r="G1996" s="10">
        <v>8</v>
      </c>
      <c r="H1996" s="11">
        <v>47</v>
      </c>
      <c r="I1996" s="11">
        <v>39</v>
      </c>
      <c r="J1996" s="9">
        <v>-4.875</v>
      </c>
      <c r="K1996" s="8">
        <v>1.1208604917339588E-5</v>
      </c>
      <c r="L1996" s="12">
        <v>5.4641948972030488E-5</v>
      </c>
      <c r="M1996" s="1" t="s">
        <v>28</v>
      </c>
      <c r="N1996" s="1">
        <v>8.6155006765359788E-4</v>
      </c>
      <c r="O1996" s="9">
        <v>4.2000565798112899E-3</v>
      </c>
      <c r="P1996" s="13">
        <v>1</v>
      </c>
      <c r="Q1996" s="14" t="s">
        <v>897</v>
      </c>
      <c r="R1996" s="1" t="s">
        <v>898</v>
      </c>
      <c r="S1996" s="1" t="s">
        <v>899</v>
      </c>
      <c r="T1996" s="2" t="str" cm="1">
        <f t="array" ref="T1996">IFERROR(INDEX($AB$4:$AB$63,MATCH(C1996&amp;Q1996,$Z$4:$Z$63&amp;$Y$4:$Y$63,0)),"")</f>
        <v/>
      </c>
    </row>
    <row r="1997" spans="1:20" x14ac:dyDescent="0.25">
      <c r="A1997" s="1" t="s">
        <v>19</v>
      </c>
      <c r="B1997" s="1" t="s">
        <v>66</v>
      </c>
      <c r="C1997" s="1">
        <v>6288838</v>
      </c>
      <c r="D1997" s="1" t="s">
        <v>67</v>
      </c>
      <c r="E1997" s="7">
        <v>10.593036978756885</v>
      </c>
      <c r="F1997" s="10">
        <v>25011.579999999998</v>
      </c>
      <c r="G1997" s="10">
        <v>2368</v>
      </c>
      <c r="H1997" s="11">
        <v>1544</v>
      </c>
      <c r="I1997" s="11">
        <v>-824</v>
      </c>
      <c r="J1997" s="9">
        <v>0.34797297297297297</v>
      </c>
      <c r="K1997" s="8">
        <v>1.4674671198619789E-3</v>
      </c>
      <c r="L1997" s="12">
        <v>5.1063889643845884E-4</v>
      </c>
      <c r="M1997" s="1" t="s">
        <v>22</v>
      </c>
      <c r="N1997" s="1">
        <v>3.9311597912992505E-2</v>
      </c>
      <c r="O1997" s="9">
        <v>1.3679373598102122E-2</v>
      </c>
      <c r="P1997" s="13">
        <v>0.9315499606608969</v>
      </c>
      <c r="Q1997" s="14" t="s">
        <v>897</v>
      </c>
      <c r="R1997" s="1" t="s">
        <v>898</v>
      </c>
      <c r="S1997" s="1" t="s">
        <v>899</v>
      </c>
      <c r="T1997" s="2" t="str" cm="1">
        <f t="array" ref="T1997">IFERROR(INDEX($AB$4:$AB$63,MATCH(C1997&amp;Q1997,$Z$4:$Z$63&amp;$Y$4:$Y$63,0)),"")</f>
        <v/>
      </c>
    </row>
    <row r="1998" spans="1:20" x14ac:dyDescent="0.25">
      <c r="A1998" s="1" t="s">
        <v>19</v>
      </c>
      <c r="B1998" s="1" t="s">
        <v>512</v>
      </c>
      <c r="C1998" s="1">
        <v>6379276</v>
      </c>
      <c r="D1998" s="1" t="s">
        <v>520</v>
      </c>
      <c r="E1998" s="7">
        <v>47.359102902374666</v>
      </c>
      <c r="F1998" s="10">
        <v>14751.21</v>
      </c>
      <c r="G1998" s="10">
        <v>324</v>
      </c>
      <c r="H1998" s="11">
        <v>134</v>
      </c>
      <c r="I1998" s="11">
        <v>-190</v>
      </c>
      <c r="J1998" s="9">
        <v>0.5864197530864198</v>
      </c>
      <c r="K1998" s="8">
        <v>8.6547573776543597E-4</v>
      </c>
      <c r="L1998" s="12">
        <v>5.07532068442694E-4</v>
      </c>
      <c r="M1998" s="1" t="s">
        <v>22</v>
      </c>
      <c r="N1998" s="1">
        <v>3.8633662239900238E-2</v>
      </c>
      <c r="O1998" s="9">
        <v>2.2655542671546437E-2</v>
      </c>
      <c r="P1998" s="13">
        <v>0.28496042216358841</v>
      </c>
      <c r="Q1998" s="14" t="s">
        <v>897</v>
      </c>
      <c r="R1998" s="1" t="s">
        <v>898</v>
      </c>
      <c r="S1998" s="1" t="s">
        <v>899</v>
      </c>
      <c r="T1998" s="2" t="str" cm="1">
        <f t="array" ref="T1998">IFERROR(INDEX($AB$4:$AB$63,MATCH(C1998&amp;Q1998,$Z$4:$Z$63&amp;$Y$4:$Y$63,0)),"")</f>
        <v/>
      </c>
    </row>
    <row r="1999" spans="1:20" x14ac:dyDescent="0.25">
      <c r="A1999" s="1" t="s">
        <v>19</v>
      </c>
      <c r="B1999" s="1" t="s">
        <v>737</v>
      </c>
      <c r="C1999" s="1">
        <v>6385832</v>
      </c>
      <c r="D1999" s="1" t="s">
        <v>739</v>
      </c>
      <c r="E1999" s="7">
        <v>8.1866987179487172</v>
      </c>
      <c r="F1999" s="10">
        <v>16216.560000000007</v>
      </c>
      <c r="G1999" s="10">
        <v>2000</v>
      </c>
      <c r="H1999" s="11">
        <v>2135</v>
      </c>
      <c r="I1999" s="11">
        <v>135</v>
      </c>
      <c r="J1999" s="9">
        <v>-6.7500000000000004E-2</v>
      </c>
      <c r="K1999" s="8">
        <v>9.5145003223582778E-4</v>
      </c>
      <c r="L1999" s="12">
        <v>6.4222877175918377E-5</v>
      </c>
      <c r="M1999" s="1" t="s">
        <v>28</v>
      </c>
      <c r="N1999" s="1">
        <v>0.29159777511531981</v>
      </c>
      <c r="O1999" s="9">
        <v>1.9682849820284089E-2</v>
      </c>
      <c r="P1999" s="13">
        <v>0.80128205128205132</v>
      </c>
      <c r="Q1999" s="1" t="s">
        <v>897</v>
      </c>
      <c r="R1999" s="1" t="s">
        <v>898</v>
      </c>
      <c r="S1999" s="1" t="s">
        <v>899</v>
      </c>
      <c r="T1999" s="2" t="str" cm="1">
        <f t="array" ref="T1999">IFERROR(INDEX($AB$4:$AB$63,MATCH(C1999&amp;Q1999,$Z$4:$Z$63&amp;$Y$4:$Y$63,0)),"")</f>
        <v/>
      </c>
    </row>
    <row r="2000" spans="1:20" x14ac:dyDescent="0.25">
      <c r="A2000" s="1" t="s">
        <v>19</v>
      </c>
      <c r="B2000" s="1" t="s">
        <v>409</v>
      </c>
      <c r="C2000" s="1">
        <v>6371104</v>
      </c>
      <c r="D2000" s="1" t="s">
        <v>418</v>
      </c>
      <c r="E2000" s="7">
        <v>8.0161033797216703</v>
      </c>
      <c r="F2000" s="10">
        <v>13343.2</v>
      </c>
      <c r="G2000" s="10">
        <v>1680</v>
      </c>
      <c r="H2000" s="11">
        <v>2090</v>
      </c>
      <c r="I2000" s="11">
        <v>410</v>
      </c>
      <c r="J2000" s="9">
        <v>-0.24404761904761904</v>
      </c>
      <c r="K2000" s="8">
        <v>7.8286566757247483E-4</v>
      </c>
      <c r="L2000" s="12">
        <v>1.9105650220518732E-4</v>
      </c>
      <c r="M2000" s="1" t="s">
        <v>28</v>
      </c>
      <c r="N2000" s="1">
        <v>1.5683514777309657E-2</v>
      </c>
      <c r="O2000" s="9">
        <v>3.8275244397005708E-3</v>
      </c>
      <c r="P2000" s="13">
        <v>0.83499005964214712</v>
      </c>
      <c r="Q2000" s="14" t="s">
        <v>897</v>
      </c>
      <c r="R2000" s="1" t="s">
        <v>898</v>
      </c>
      <c r="S2000" s="1" t="s">
        <v>899</v>
      </c>
      <c r="T2000" s="2" t="str" cm="1">
        <f t="array" ref="T2000">IFERROR(INDEX($AB$4:$AB$63,MATCH(C2000&amp;Q2000,$Z$4:$Z$63&amp;$Y$4:$Y$63,0)),"")</f>
        <v/>
      </c>
    </row>
    <row r="2001" spans="1:20" x14ac:dyDescent="0.25">
      <c r="A2001" s="1" t="s">
        <v>19</v>
      </c>
      <c r="B2001" s="1" t="s">
        <v>35</v>
      </c>
      <c r="C2001" s="1">
        <v>6332832</v>
      </c>
      <c r="D2001" s="1" t="s">
        <v>38</v>
      </c>
      <c r="E2001" s="7">
        <v>57.494430379746831</v>
      </c>
      <c r="F2001" s="10">
        <v>13626.179999999998</v>
      </c>
      <c r="G2001" s="10">
        <v>237</v>
      </c>
      <c r="H2001" s="11">
        <v>105</v>
      </c>
      <c r="I2001" s="11">
        <v>-132</v>
      </c>
      <c r="J2001" s="9">
        <v>0.55696202531645567</v>
      </c>
      <c r="K2001" s="8">
        <v>7.9946853094930027E-4</v>
      </c>
      <c r="L2001" s="12">
        <v>4.4527361217429378E-4</v>
      </c>
      <c r="M2001" s="1" t="s">
        <v>22</v>
      </c>
      <c r="N2001" s="1">
        <v>9.1170587175386383E-2</v>
      </c>
      <c r="O2001" s="9">
        <v>5.0778554882493679E-2</v>
      </c>
      <c r="P2001" s="13">
        <v>1</v>
      </c>
      <c r="Q2001" s="14" t="s">
        <v>897</v>
      </c>
      <c r="R2001" s="1" t="s">
        <v>898</v>
      </c>
      <c r="S2001" s="1" t="s">
        <v>899</v>
      </c>
      <c r="T2001" s="2" t="str" cm="1">
        <f t="array" ref="T2001">IFERROR(INDEX($AB$4:$AB$63,MATCH(C2001&amp;Q2001,$Z$4:$Z$63&amp;$Y$4:$Y$63,0)),"")</f>
        <v/>
      </c>
    </row>
    <row r="2002" spans="1:20" x14ac:dyDescent="0.25">
      <c r="A2002" s="1" t="s">
        <v>19</v>
      </c>
      <c r="B2002" s="1" t="s">
        <v>374</v>
      </c>
      <c r="C2002" s="1">
        <v>6250898</v>
      </c>
      <c r="D2002" s="1" t="s">
        <v>378</v>
      </c>
      <c r="E2002" s="7">
        <v>29.338249211356459</v>
      </c>
      <c r="F2002" s="10">
        <v>26522.100000000002</v>
      </c>
      <c r="G2002" s="10">
        <v>939</v>
      </c>
      <c r="H2002" s="11">
        <v>580</v>
      </c>
      <c r="I2002" s="11">
        <v>-359</v>
      </c>
      <c r="J2002" s="9">
        <v>0.38232161874334397</v>
      </c>
      <c r="K2002" s="8">
        <v>1.5560916063555922E-3</v>
      </c>
      <c r="L2002" s="12">
        <v>5.9492746185480037E-4</v>
      </c>
      <c r="M2002" s="1" t="s">
        <v>22</v>
      </c>
      <c r="N2002" s="1">
        <v>0.14575857981271617</v>
      </c>
      <c r="O2002" s="9">
        <v>5.5726656179728544E-2</v>
      </c>
      <c r="P2002" s="13">
        <v>0.49369085173501576</v>
      </c>
      <c r="Q2002" s="14" t="s">
        <v>897</v>
      </c>
      <c r="R2002" s="1" t="s">
        <v>898</v>
      </c>
      <c r="S2002" s="1" t="s">
        <v>899</v>
      </c>
      <c r="T2002" s="2" t="str" cm="1">
        <f t="array" ref="T2002">IFERROR(INDEX($AB$4:$AB$63,MATCH(C2002&amp;Q2002,$Z$4:$Z$63&amp;$Y$4:$Y$63,0)),"")</f>
        <v/>
      </c>
    </row>
    <row r="2003" spans="1:20" x14ac:dyDescent="0.25">
      <c r="A2003" s="1" t="s">
        <v>19</v>
      </c>
      <c r="B2003" s="1" t="s">
        <v>216</v>
      </c>
      <c r="C2003" s="1">
        <v>6379248</v>
      </c>
      <c r="D2003" s="1" t="s">
        <v>219</v>
      </c>
      <c r="E2003" s="7">
        <v>5.1997964071856284</v>
      </c>
      <c r="F2003" s="10">
        <v>3645.3100000000004</v>
      </c>
      <c r="G2003" s="10">
        <v>711</v>
      </c>
      <c r="H2003" s="11">
        <v>560</v>
      </c>
      <c r="I2003" s="11">
        <v>-151</v>
      </c>
      <c r="J2003" s="9">
        <v>0.21237693389592124</v>
      </c>
      <c r="K2003" s="8">
        <v>2.138758353812143E-4</v>
      </c>
      <c r="L2003" s="12">
        <v>4.5422294152691083E-5</v>
      </c>
      <c r="M2003" s="1" t="s">
        <v>22</v>
      </c>
      <c r="N2003" s="1">
        <v>1.7625455859723943E-2</v>
      </c>
      <c r="O2003" s="9">
        <v>3.7432402740060697E-3</v>
      </c>
      <c r="P2003" s="13">
        <v>0.85149700598802391</v>
      </c>
      <c r="Q2003" s="14" t="s">
        <v>897</v>
      </c>
      <c r="R2003" s="1" t="s">
        <v>898</v>
      </c>
      <c r="S2003" s="1" t="s">
        <v>899</v>
      </c>
      <c r="T2003" s="2" t="str" cm="1">
        <f t="array" ref="T2003">IFERROR(INDEX($AB$4:$AB$63,MATCH(C2003&amp;Q2003,$Z$4:$Z$63&amp;$Y$4:$Y$63,0)),"")</f>
        <v/>
      </c>
    </row>
    <row r="2004" spans="1:20" x14ac:dyDescent="0.25">
      <c r="A2004" s="1" t="s">
        <v>19</v>
      </c>
      <c r="B2004" s="1" t="s">
        <v>66</v>
      </c>
      <c r="C2004" s="1">
        <v>6392671</v>
      </c>
      <c r="D2004" s="1" t="s">
        <v>70</v>
      </c>
      <c r="E2004" s="7">
        <v>23.901176470588236</v>
      </c>
      <c r="F2004" s="10">
        <v>3250.56</v>
      </c>
      <c r="G2004" s="10">
        <v>136</v>
      </c>
      <c r="H2004" s="11">
        <v>170</v>
      </c>
      <c r="I2004" s="11">
        <v>34</v>
      </c>
      <c r="J2004" s="9">
        <v>-0.25</v>
      </c>
      <c r="K2004" s="8">
        <v>1.9071525753825048E-4</v>
      </c>
      <c r="L2004" s="12">
        <v>4.7678814384562621E-5</v>
      </c>
      <c r="M2004" s="1" t="s">
        <v>28</v>
      </c>
      <c r="N2004" s="1">
        <v>5.1090218095800792E-3</v>
      </c>
      <c r="O2004" s="9">
        <v>1.2772554523950198E-3</v>
      </c>
      <c r="P2004" s="13">
        <v>1</v>
      </c>
      <c r="Q2004" s="14" t="s">
        <v>897</v>
      </c>
      <c r="R2004" s="1" t="s">
        <v>898</v>
      </c>
      <c r="S2004" s="1" t="s">
        <v>899</v>
      </c>
      <c r="T2004" s="2" t="str" cm="1">
        <f t="array" ref="T2004">IFERROR(INDEX($AB$4:$AB$63,MATCH(C2004&amp;Q2004,$Z$4:$Z$63&amp;$Y$4:$Y$63,0)),"")</f>
        <v/>
      </c>
    </row>
    <row r="2005" spans="1:20" x14ac:dyDescent="0.25">
      <c r="A2005" s="1" t="s">
        <v>19</v>
      </c>
      <c r="B2005" s="1" t="s">
        <v>315</v>
      </c>
      <c r="C2005" s="1">
        <v>6294062</v>
      </c>
      <c r="D2005" s="1" t="s">
        <v>316</v>
      </c>
      <c r="E2005" s="7">
        <v>178.83500000000004</v>
      </c>
      <c r="F2005" s="10">
        <v>2861.3600000000006</v>
      </c>
      <c r="G2005" s="10">
        <v>16</v>
      </c>
      <c r="H2005" s="11">
        <v>100</v>
      </c>
      <c r="I2005" s="11">
        <v>84</v>
      </c>
      <c r="J2005" s="9">
        <v>-5.25</v>
      </c>
      <c r="K2005" s="8">
        <v>1.6788030656552977E-4</v>
      </c>
      <c r="L2005" s="12">
        <v>8.8137160946903128E-4</v>
      </c>
      <c r="M2005" s="1" t="s">
        <v>28</v>
      </c>
      <c r="N2005" s="1">
        <v>1.9476619289732617E-3</v>
      </c>
      <c r="O2005" s="9">
        <v>1.0225225127109624E-2</v>
      </c>
      <c r="P2005" s="13">
        <v>1</v>
      </c>
      <c r="Q2005" s="14" t="s">
        <v>897</v>
      </c>
      <c r="R2005" s="1" t="s">
        <v>898</v>
      </c>
      <c r="S2005" s="1" t="s">
        <v>899</v>
      </c>
      <c r="T2005" s="2" t="str" cm="1">
        <f t="array" ref="T2005">IFERROR(INDEX($AB$4:$AB$63,MATCH(C2005&amp;Q2005,$Z$4:$Z$63&amp;$Y$4:$Y$63,0)),"")</f>
        <v/>
      </c>
    </row>
    <row r="2006" spans="1:20" x14ac:dyDescent="0.25">
      <c r="A2006" s="1" t="s">
        <v>19</v>
      </c>
      <c r="B2006" s="1" t="s">
        <v>109</v>
      </c>
      <c r="C2006" s="1">
        <v>6379671</v>
      </c>
      <c r="D2006" s="1" t="s">
        <v>110</v>
      </c>
      <c r="E2006" s="7">
        <v>18.628994252873557</v>
      </c>
      <c r="F2006" s="10">
        <v>20318.039999999986</v>
      </c>
      <c r="G2006" s="10">
        <v>1108</v>
      </c>
      <c r="H2006" s="11">
        <v>1570</v>
      </c>
      <c r="I2006" s="11">
        <v>462</v>
      </c>
      <c r="J2006" s="9">
        <v>-0.41696750902527074</v>
      </c>
      <c r="K2006" s="8">
        <v>1.1920900494906946E-3</v>
      </c>
      <c r="L2006" s="12">
        <v>4.9706281846994659E-4</v>
      </c>
      <c r="M2006" s="1" t="s">
        <v>28</v>
      </c>
      <c r="N2006" s="1">
        <v>0.33658827257732032</v>
      </c>
      <c r="O2006" s="9">
        <v>0.1403463735836841</v>
      </c>
      <c r="P2006" s="13">
        <v>0.79597701149425293</v>
      </c>
      <c r="Q2006" s="14" t="s">
        <v>897</v>
      </c>
      <c r="R2006" s="1" t="s">
        <v>898</v>
      </c>
      <c r="S2006" s="1" t="s">
        <v>899</v>
      </c>
      <c r="T2006" s="2" t="str" cm="1">
        <f t="array" ref="T2006">IFERROR(INDEX($AB$4:$AB$63,MATCH(C2006&amp;Q2006,$Z$4:$Z$63&amp;$Y$4:$Y$63,0)),"")</f>
        <v/>
      </c>
    </row>
    <row r="2007" spans="1:20" x14ac:dyDescent="0.25">
      <c r="A2007" s="1" t="s">
        <v>19</v>
      </c>
      <c r="B2007" s="1" t="s">
        <v>384</v>
      </c>
      <c r="C2007" s="1">
        <v>6371098</v>
      </c>
      <c r="D2007" s="1" t="s">
        <v>393</v>
      </c>
      <c r="E2007" s="7">
        <v>18.835950704225347</v>
      </c>
      <c r="F2007" s="10">
        <v>15109.239999999998</v>
      </c>
      <c r="G2007" s="10">
        <v>816</v>
      </c>
      <c r="H2007" s="11">
        <v>1243</v>
      </c>
      <c r="I2007" s="11">
        <v>427</v>
      </c>
      <c r="J2007" s="9">
        <v>-0.52328431372549022</v>
      </c>
      <c r="K2007" s="8">
        <v>8.864818978290618E-4</v>
      </c>
      <c r="L2007" s="12">
        <v>4.6388207153555075E-4</v>
      </c>
      <c r="M2007" s="1" t="s">
        <v>28</v>
      </c>
      <c r="N2007" s="1">
        <v>2.0410762467726131E-2</v>
      </c>
      <c r="O2007" s="9">
        <v>1.0680631830538061E-2</v>
      </c>
      <c r="P2007" s="13">
        <v>0.71830985915492962</v>
      </c>
      <c r="Q2007" s="14" t="s">
        <v>897</v>
      </c>
      <c r="R2007" s="1" t="s">
        <v>898</v>
      </c>
      <c r="S2007" s="1" t="s">
        <v>899</v>
      </c>
      <c r="T2007" s="2" t="str" cm="1">
        <f t="array" ref="T2007">IFERROR(INDEX($AB$4:$AB$63,MATCH(C2007&amp;Q2007,$Z$4:$Z$63&amp;$Y$4:$Y$63,0)),"")</f>
        <v/>
      </c>
    </row>
    <row r="2008" spans="1:20" x14ac:dyDescent="0.25">
      <c r="A2008" s="1" t="s">
        <v>19</v>
      </c>
      <c r="B2008" s="1" t="s">
        <v>227</v>
      </c>
      <c r="C2008" s="1">
        <v>6379242</v>
      </c>
      <c r="D2008" s="1" t="s">
        <v>229</v>
      </c>
      <c r="E2008" s="7">
        <v>10.9073732718894</v>
      </c>
      <c r="F2008" s="10">
        <v>4581.2699999999986</v>
      </c>
      <c r="G2008" s="10">
        <v>432</v>
      </c>
      <c r="H2008" s="11">
        <v>297</v>
      </c>
      <c r="I2008" s="11">
        <v>-135</v>
      </c>
      <c r="J2008" s="9">
        <v>0.3125</v>
      </c>
      <c r="K2008" s="8">
        <v>2.6879002015106949E-4</v>
      </c>
      <c r="L2008" s="12">
        <v>8.3996881297209214E-5</v>
      </c>
      <c r="M2008" s="1" t="s">
        <v>22</v>
      </c>
      <c r="N2008" s="1">
        <v>0.32044965228960048</v>
      </c>
      <c r="O2008" s="9">
        <v>0.10014051634050015</v>
      </c>
      <c r="P2008" s="13">
        <v>0.66359447004608296</v>
      </c>
      <c r="Q2008" s="1" t="s">
        <v>897</v>
      </c>
      <c r="R2008" s="1" t="s">
        <v>898</v>
      </c>
      <c r="S2008" s="1" t="s">
        <v>899</v>
      </c>
      <c r="T2008" s="2" t="str" cm="1">
        <f t="array" ref="T2008">IFERROR(INDEX($AB$4:$AB$63,MATCH(C2008&amp;Q2008,$Z$4:$Z$63&amp;$Y$4:$Y$63,0)),"")</f>
        <v/>
      </c>
    </row>
    <row r="2009" spans="1:20" x14ac:dyDescent="0.25">
      <c r="A2009" s="1" t="s">
        <v>19</v>
      </c>
      <c r="B2009" s="1" t="s">
        <v>672</v>
      </c>
      <c r="C2009" s="1">
        <v>6378863</v>
      </c>
      <c r="D2009" s="1" t="s">
        <v>681</v>
      </c>
      <c r="E2009" s="7">
        <v>37.811216666666667</v>
      </c>
      <c r="F2009" s="10">
        <v>64753.740000000005</v>
      </c>
      <c r="G2009" s="10">
        <v>1768</v>
      </c>
      <c r="H2009" s="11">
        <v>1557</v>
      </c>
      <c r="I2009" s="11">
        <v>-211</v>
      </c>
      <c r="J2009" s="9">
        <v>0.11934389140271494</v>
      </c>
      <c r="K2009" s="8">
        <v>3.7991995842762208E-3</v>
      </c>
      <c r="L2009" s="12">
        <v>4.5341126260310102E-4</v>
      </c>
      <c r="M2009" s="1" t="s">
        <v>22</v>
      </c>
      <c r="N2009" s="1">
        <v>3.225303110052128E-2</v>
      </c>
      <c r="O2009" s="9">
        <v>3.8492022410689993E-3</v>
      </c>
      <c r="P2009" s="13">
        <v>0.49111111111111111</v>
      </c>
      <c r="Q2009" s="14" t="s">
        <v>897</v>
      </c>
      <c r="R2009" s="1" t="s">
        <v>898</v>
      </c>
      <c r="S2009" s="1" t="s">
        <v>899</v>
      </c>
      <c r="T2009" s="2" t="str" cm="1">
        <f t="array" ref="T2009">IFERROR(INDEX($AB$4:$AB$63,MATCH(C2009&amp;Q2009,$Z$4:$Z$63&amp;$Y$4:$Y$63,0)),"")</f>
        <v/>
      </c>
    </row>
    <row r="2010" spans="1:20" x14ac:dyDescent="0.25">
      <c r="A2010" s="1" t="s">
        <v>19</v>
      </c>
      <c r="B2010" s="1" t="s">
        <v>438</v>
      </c>
      <c r="C2010" s="1">
        <v>6379034</v>
      </c>
      <c r="D2010" s="1" t="s">
        <v>441</v>
      </c>
      <c r="E2010" s="7">
        <v>5.2877806122448989</v>
      </c>
      <c r="F2010" s="10">
        <v>6777.56</v>
      </c>
      <c r="G2010" s="10">
        <v>1296</v>
      </c>
      <c r="H2010" s="11">
        <v>1428</v>
      </c>
      <c r="I2010" s="11">
        <v>132</v>
      </c>
      <c r="J2010" s="9">
        <v>-0.10185185185185185</v>
      </c>
      <c r="K2010" s="8">
        <v>3.976496667900131E-4</v>
      </c>
      <c r="L2010" s="12">
        <v>4.0501354950834666E-5</v>
      </c>
      <c r="M2010" s="1" t="s">
        <v>28</v>
      </c>
      <c r="N2010" s="1">
        <v>1.0834138646525862E-2</v>
      </c>
      <c r="O2010" s="9">
        <v>1.1034770843683748E-3</v>
      </c>
      <c r="P2010" s="13">
        <v>0.82653061224489799</v>
      </c>
      <c r="Q2010" s="1" t="s">
        <v>897</v>
      </c>
      <c r="R2010" s="1" t="s">
        <v>898</v>
      </c>
      <c r="S2010" s="1" t="s">
        <v>899</v>
      </c>
      <c r="T2010" s="2" t="str" cm="1">
        <f t="array" ref="T2010">IFERROR(INDEX($AB$4:$AB$63,MATCH(C2010&amp;Q2010,$Z$4:$Z$63&amp;$Y$4:$Y$63,0)),"")</f>
        <v/>
      </c>
    </row>
    <row r="2011" spans="1:20" x14ac:dyDescent="0.25">
      <c r="A2011" s="1" t="s">
        <v>19</v>
      </c>
      <c r="B2011" s="1" t="s">
        <v>438</v>
      </c>
      <c r="C2011" s="1">
        <v>6385799</v>
      </c>
      <c r="D2011" s="1" t="s">
        <v>460</v>
      </c>
      <c r="E2011" s="7">
        <v>58.567666666666668</v>
      </c>
      <c r="F2011" s="10">
        <v>582.84</v>
      </c>
      <c r="G2011" s="10">
        <v>12</v>
      </c>
      <c r="H2011" s="11">
        <v>18</v>
      </c>
      <c r="I2011" s="11">
        <v>6</v>
      </c>
      <c r="J2011" s="9">
        <v>-0.5</v>
      </c>
      <c r="K2011" s="8">
        <v>3.4196101811255264E-5</v>
      </c>
      <c r="L2011" s="12">
        <v>1.7098050905627632E-5</v>
      </c>
      <c r="M2011" s="1" t="s">
        <v>28</v>
      </c>
      <c r="N2011" s="1">
        <v>9.3168771191123846E-4</v>
      </c>
      <c r="O2011" s="9">
        <v>4.6584385595561923E-4</v>
      </c>
      <c r="P2011" s="13">
        <v>0.1</v>
      </c>
      <c r="Q2011" s="1" t="s">
        <v>897</v>
      </c>
      <c r="R2011" s="1" t="s">
        <v>898</v>
      </c>
      <c r="S2011" s="1" t="s">
        <v>899</v>
      </c>
      <c r="T2011" s="2" t="str" cm="1">
        <f t="array" ref="T2011">IFERROR(INDEX($AB$4:$AB$63,MATCH(C2011&amp;Q2011,$Z$4:$Z$63&amp;$Y$4:$Y$63,0)),"")</f>
        <v/>
      </c>
    </row>
    <row r="2012" spans="1:20" x14ac:dyDescent="0.25">
      <c r="A2012" s="1" t="s">
        <v>19</v>
      </c>
      <c r="B2012" s="1" t="s">
        <v>109</v>
      </c>
      <c r="C2012" s="1">
        <v>6379682</v>
      </c>
      <c r="D2012" s="1" t="s">
        <v>113</v>
      </c>
      <c r="E2012" s="7">
        <v>81.158499999999989</v>
      </c>
      <c r="F2012" s="10">
        <v>4869.5099999999993</v>
      </c>
      <c r="G2012" s="10">
        <v>60</v>
      </c>
      <c r="H2012" s="11">
        <v>178</v>
      </c>
      <c r="I2012" s="11">
        <v>118</v>
      </c>
      <c r="J2012" s="9">
        <v>-1.9666666666666666</v>
      </c>
      <c r="K2012" s="8">
        <v>2.8570149566077411E-4</v>
      </c>
      <c r="L2012" s="12">
        <v>5.6187960813285575E-4</v>
      </c>
      <c r="M2012" s="1" t="s">
        <v>28</v>
      </c>
      <c r="N2012" s="1">
        <v>8.0668212051850874E-2</v>
      </c>
      <c r="O2012" s="9">
        <v>0.15864748370197337</v>
      </c>
      <c r="P2012" s="13">
        <v>1</v>
      </c>
      <c r="Q2012" s="14" t="s">
        <v>897</v>
      </c>
      <c r="R2012" s="1" t="s">
        <v>898</v>
      </c>
      <c r="S2012" s="1" t="s">
        <v>899</v>
      </c>
      <c r="T2012" s="2" t="str" cm="1">
        <f t="array" ref="T2012">IFERROR(INDEX($AB$4:$AB$63,MATCH(C2012&amp;Q2012,$Z$4:$Z$63&amp;$Y$4:$Y$63,0)),"")</f>
        <v/>
      </c>
    </row>
    <row r="2013" spans="1:20" x14ac:dyDescent="0.25">
      <c r="A2013" s="1" t="s">
        <v>31</v>
      </c>
      <c r="B2013" s="1" t="s">
        <v>98</v>
      </c>
      <c r="C2013" s="1">
        <v>6425826</v>
      </c>
      <c r="D2013" s="1" t="s">
        <v>106</v>
      </c>
      <c r="E2013" s="7">
        <v>35.391006289308166</v>
      </c>
      <c r="F2013" s="10">
        <v>16881.509999999995</v>
      </c>
      <c r="G2013" s="10">
        <v>477</v>
      </c>
      <c r="H2013" s="11">
        <v>1440</v>
      </c>
      <c r="I2013" s="11">
        <v>963</v>
      </c>
      <c r="J2013" s="9">
        <v>-2.0188679245283021</v>
      </c>
      <c r="K2013" s="8">
        <v>9.9046365158143509E-4</v>
      </c>
      <c r="L2013" s="12">
        <v>1.9996152965889354E-3</v>
      </c>
      <c r="M2013" s="1" t="s">
        <v>28</v>
      </c>
      <c r="N2013" s="1">
        <v>5.4827882642060927E-2</v>
      </c>
      <c r="O2013" s="9">
        <v>0.11069025363585887</v>
      </c>
      <c r="P2013" s="13">
        <v>1</v>
      </c>
      <c r="Q2013" s="14" t="s">
        <v>897</v>
      </c>
      <c r="R2013" s="1" t="s">
        <v>898</v>
      </c>
      <c r="S2013" s="1" t="s">
        <v>899</v>
      </c>
      <c r="T2013" s="2" t="str" cm="1">
        <f t="array" ref="T2013">IFERROR(INDEX($AB$4:$AB$63,MATCH(C2013&amp;Q2013,$Z$4:$Z$63&amp;$Y$4:$Y$63,0)),"")</f>
        <v/>
      </c>
    </row>
    <row r="2014" spans="1:20" x14ac:dyDescent="0.25">
      <c r="A2014" s="1" t="s">
        <v>31</v>
      </c>
      <c r="B2014" s="1" t="s">
        <v>180</v>
      </c>
      <c r="C2014" s="1">
        <v>6425730</v>
      </c>
      <c r="D2014" s="1" t="s">
        <v>189</v>
      </c>
      <c r="E2014" s="7">
        <v>24.885866141732279</v>
      </c>
      <c r="F2014" s="10">
        <v>12433.859999999999</v>
      </c>
      <c r="G2014" s="10">
        <v>500</v>
      </c>
      <c r="H2014" s="11">
        <v>1864</v>
      </c>
      <c r="I2014" s="11">
        <v>1364</v>
      </c>
      <c r="J2014" s="9">
        <v>-2.7280000000000002</v>
      </c>
      <c r="K2014" s="8">
        <v>7.2951331834962313E-4</v>
      </c>
      <c r="L2014" s="12">
        <v>1.9901123324577719E-3</v>
      </c>
      <c r="M2014" s="1" t="s">
        <v>28</v>
      </c>
      <c r="N2014" s="1">
        <v>0.18989074668496869</v>
      </c>
      <c r="O2014" s="9">
        <v>0.51802195695659459</v>
      </c>
      <c r="P2014" s="13">
        <v>0.98425196850393704</v>
      </c>
      <c r="Q2014" s="14" t="s">
        <v>897</v>
      </c>
      <c r="R2014" s="1" t="s">
        <v>898</v>
      </c>
      <c r="S2014" s="1" t="s">
        <v>899</v>
      </c>
      <c r="T2014" s="2" t="str" cm="1">
        <f t="array" ref="T2014">IFERROR(INDEX($AB$4:$AB$63,MATCH(C2014&amp;Q2014,$Z$4:$Z$63&amp;$Y$4:$Y$63,0)),"")</f>
        <v/>
      </c>
    </row>
    <row r="2015" spans="1:20" x14ac:dyDescent="0.25">
      <c r="A2015" s="1" t="s">
        <v>19</v>
      </c>
      <c r="B2015" s="1" t="s">
        <v>315</v>
      </c>
      <c r="C2015" s="1">
        <v>6379752</v>
      </c>
      <c r="D2015" s="1" t="s">
        <v>329</v>
      </c>
      <c r="E2015" s="7">
        <v>134.37991176470587</v>
      </c>
      <c r="F2015" s="10">
        <v>45689.17</v>
      </c>
      <c r="G2015" s="10">
        <v>340</v>
      </c>
      <c r="H2015" s="11">
        <v>220</v>
      </c>
      <c r="I2015" s="11">
        <v>-120</v>
      </c>
      <c r="J2015" s="9">
        <v>0.35294117647058826</v>
      </c>
      <c r="K2015" s="8">
        <v>2.6806525101086913E-3</v>
      </c>
      <c r="L2015" s="12">
        <v>9.4611265062659702E-4</v>
      </c>
      <c r="M2015" s="1" t="s">
        <v>22</v>
      </c>
      <c r="N2015" s="1">
        <v>3.1099566980522287E-2</v>
      </c>
      <c r="O2015" s="9">
        <v>1.0976317757831396E-2</v>
      </c>
      <c r="P2015" s="13">
        <v>1</v>
      </c>
      <c r="Q2015" s="14" t="s">
        <v>897</v>
      </c>
      <c r="R2015" s="1" t="s">
        <v>898</v>
      </c>
      <c r="S2015" s="1" t="s">
        <v>899</v>
      </c>
      <c r="T2015" s="2" t="str" cm="1">
        <f t="array" ref="T2015">IFERROR(INDEX($AB$4:$AB$63,MATCH(C2015&amp;Q2015,$Z$4:$Z$63&amp;$Y$4:$Y$63,0)),"")</f>
        <v/>
      </c>
    </row>
    <row r="2016" spans="1:20" x14ac:dyDescent="0.25">
      <c r="A2016" s="1" t="s">
        <v>19</v>
      </c>
      <c r="B2016" s="1" t="s">
        <v>230</v>
      </c>
      <c r="C2016" s="1">
        <v>6379246</v>
      </c>
      <c r="D2016" s="1" t="s">
        <v>231</v>
      </c>
      <c r="E2016" s="7">
        <v>34.97326530612245</v>
      </c>
      <c r="F2016" s="10">
        <v>3192.69</v>
      </c>
      <c r="G2016" s="10">
        <v>93</v>
      </c>
      <c r="H2016" s="11">
        <v>247</v>
      </c>
      <c r="I2016" s="11">
        <v>154</v>
      </c>
      <c r="J2016" s="9">
        <v>-1.6559139784946237</v>
      </c>
      <c r="K2016" s="8">
        <v>1.8731993736149983E-4</v>
      </c>
      <c r="L2016" s="12">
        <v>3.1018570272764489E-4</v>
      </c>
      <c r="M2016" s="1" t="s">
        <v>28</v>
      </c>
      <c r="N2016" s="1">
        <v>0.22099940470422108</v>
      </c>
      <c r="O2016" s="9">
        <v>0.36595600348871021</v>
      </c>
      <c r="P2016" s="13">
        <v>0.63265306122448983</v>
      </c>
      <c r="Q2016" s="14" t="s">
        <v>897</v>
      </c>
      <c r="R2016" s="1" t="s">
        <v>898</v>
      </c>
      <c r="S2016" s="1" t="s">
        <v>899</v>
      </c>
      <c r="T2016" s="2" t="str" cm="1">
        <f t="array" ref="T2016">IFERROR(INDEX($AB$4:$AB$63,MATCH(C2016&amp;Q2016,$Z$4:$Z$63&amp;$Y$4:$Y$63,0)),"")</f>
        <v/>
      </c>
    </row>
    <row r="2017" spans="1:20" x14ac:dyDescent="0.25">
      <c r="A2017" s="1" t="s">
        <v>19</v>
      </c>
      <c r="B2017" s="1" t="s">
        <v>150</v>
      </c>
      <c r="C2017" s="1">
        <v>6331877</v>
      </c>
      <c r="D2017" s="1" t="s">
        <v>154</v>
      </c>
      <c r="E2017" s="7">
        <v>26.316067415730338</v>
      </c>
      <c r="F2017" s="10">
        <v>9226.8399999999983</v>
      </c>
      <c r="G2017" s="10">
        <v>364</v>
      </c>
      <c r="H2017" s="11">
        <v>381</v>
      </c>
      <c r="I2017" s="11">
        <v>17</v>
      </c>
      <c r="J2017" s="9">
        <v>-4.6703296703296704E-2</v>
      </c>
      <c r="K2017" s="8">
        <v>5.413526182763065E-4</v>
      </c>
      <c r="L2017" s="12">
        <v>2.5282951952464864E-5</v>
      </c>
      <c r="M2017" s="1" t="s">
        <v>28</v>
      </c>
      <c r="N2017" s="1">
        <v>3.9499307733411058E-2</v>
      </c>
      <c r="O2017" s="9">
        <v>1.8447478886483187E-3</v>
      </c>
      <c r="P2017" s="13">
        <v>0.5112359550561798</v>
      </c>
      <c r="Q2017" s="14" t="s">
        <v>897</v>
      </c>
      <c r="R2017" s="1" t="s">
        <v>898</v>
      </c>
      <c r="S2017" s="1" t="s">
        <v>899</v>
      </c>
      <c r="T2017" s="2" t="str" cm="1">
        <f t="array" ref="T2017">IFERROR(INDEX($AB$4:$AB$63,MATCH(C2017&amp;Q2017,$Z$4:$Z$63&amp;$Y$4:$Y$63,0)),"")</f>
        <v/>
      </c>
    </row>
    <row r="2018" spans="1:20" x14ac:dyDescent="0.25">
      <c r="A2018" s="1" t="s">
        <v>19</v>
      </c>
      <c r="B2018" s="1" t="s">
        <v>549</v>
      </c>
      <c r="C2018" s="1">
        <v>6379569</v>
      </c>
      <c r="D2018" s="1" t="s">
        <v>559</v>
      </c>
      <c r="E2018" s="7">
        <v>38.068117647058827</v>
      </c>
      <c r="F2018" s="10">
        <v>11296.410000000002</v>
      </c>
      <c r="G2018" s="10">
        <v>303</v>
      </c>
      <c r="H2018" s="11">
        <v>588</v>
      </c>
      <c r="I2018" s="11">
        <v>285</v>
      </c>
      <c r="J2018" s="9">
        <v>-0.94059405940594054</v>
      </c>
      <c r="K2018" s="8">
        <v>6.6277741140224097E-4</v>
      </c>
      <c r="L2018" s="12">
        <v>6.234044958733949E-4</v>
      </c>
      <c r="M2018" s="1" t="s">
        <v>28</v>
      </c>
      <c r="N2018" s="1">
        <v>1.5609948626395106E-2</v>
      </c>
      <c r="O2018" s="9">
        <v>1.4682624945619158E-2</v>
      </c>
      <c r="P2018" s="13">
        <v>0.59411764705882353</v>
      </c>
      <c r="Q2018" s="1" t="s">
        <v>897</v>
      </c>
      <c r="R2018" s="1" t="s">
        <v>898</v>
      </c>
      <c r="S2018" s="1" t="s">
        <v>899</v>
      </c>
      <c r="T2018" s="2" t="str" cm="1">
        <f t="array" ref="T2018">IFERROR(INDEX($AB$4:$AB$63,MATCH(C2018&amp;Q2018,$Z$4:$Z$63&amp;$Y$4:$Y$63,0)),"")</f>
        <v/>
      </c>
    </row>
    <row r="2019" spans="1:20" x14ac:dyDescent="0.25">
      <c r="A2019" s="1" t="s">
        <v>19</v>
      </c>
      <c r="B2019" s="1" t="s">
        <v>384</v>
      </c>
      <c r="C2019" s="1">
        <v>6370618</v>
      </c>
      <c r="D2019" s="1" t="s">
        <v>391</v>
      </c>
      <c r="E2019" s="7">
        <v>5.3369243888573035</v>
      </c>
      <c r="F2019" s="10">
        <v>26264.389999999989</v>
      </c>
      <c r="G2019" s="10">
        <v>4937</v>
      </c>
      <c r="H2019" s="11">
        <v>2581</v>
      </c>
      <c r="I2019" s="11">
        <v>-2356</v>
      </c>
      <c r="J2019" s="9">
        <v>0.47721288231719666</v>
      </c>
      <c r="K2019" s="8">
        <v>1.5409713719897642E-3</v>
      </c>
      <c r="L2019" s="12">
        <v>7.3537138999552043E-4</v>
      </c>
      <c r="M2019" s="1" t="s">
        <v>22</v>
      </c>
      <c r="N2019" s="1">
        <v>3.5480025841784321E-2</v>
      </c>
      <c r="O2019" s="9">
        <v>1.6931525396646517E-2</v>
      </c>
      <c r="P2019" s="13">
        <v>0.93556945234034494</v>
      </c>
      <c r="Q2019" s="1" t="s">
        <v>897</v>
      </c>
      <c r="R2019" s="1" t="s">
        <v>898</v>
      </c>
      <c r="S2019" s="1" t="s">
        <v>899</v>
      </c>
      <c r="T2019" s="2" t="str" cm="1">
        <f t="array" ref="T2019">IFERROR(INDEX($AB$4:$AB$63,MATCH(C2019&amp;Q2019,$Z$4:$Z$63&amp;$Y$4:$Y$63,0)),"")</f>
        <v/>
      </c>
    </row>
    <row r="2020" spans="1:20" x14ac:dyDescent="0.25">
      <c r="A2020" s="1" t="s">
        <v>19</v>
      </c>
      <c r="B2020" s="1" t="s">
        <v>66</v>
      </c>
      <c r="C2020" s="1">
        <v>6379661</v>
      </c>
      <c r="D2020" s="1" t="s">
        <v>76</v>
      </c>
      <c r="E2020" s="7">
        <v>16.144698162729661</v>
      </c>
      <c r="F2020" s="10">
        <v>15099.399999999998</v>
      </c>
      <c r="G2020" s="10">
        <v>956</v>
      </c>
      <c r="H2020" s="11">
        <v>1589</v>
      </c>
      <c r="I2020" s="11">
        <v>633</v>
      </c>
      <c r="J2020" s="9">
        <v>-0.66213389121338917</v>
      </c>
      <c r="K2020" s="8">
        <v>8.8590457018884706E-4</v>
      </c>
      <c r="L2020" s="12">
        <v>5.8658744030286639E-4</v>
      </c>
      <c r="M2020" s="1" t="s">
        <v>28</v>
      </c>
      <c r="N2020" s="1">
        <v>2.3732268874155051E-2</v>
      </c>
      <c r="O2020" s="9">
        <v>1.5713939536966683E-2</v>
      </c>
      <c r="P2020" s="13">
        <v>0.62729658792650922</v>
      </c>
      <c r="Q2020" s="1" t="s">
        <v>897</v>
      </c>
      <c r="R2020" s="1" t="s">
        <v>898</v>
      </c>
      <c r="S2020" s="1" t="s">
        <v>899</v>
      </c>
      <c r="T2020" s="2" t="str" cm="1">
        <f t="array" ref="T2020">IFERROR(INDEX($AB$4:$AB$63,MATCH(C2020&amp;Q2020,$Z$4:$Z$63&amp;$Y$4:$Y$63,0)),"")</f>
        <v/>
      </c>
    </row>
    <row r="2021" spans="1:20" x14ac:dyDescent="0.25">
      <c r="A2021" s="1" t="s">
        <v>19</v>
      </c>
      <c r="B2021" s="1" t="s">
        <v>278</v>
      </c>
      <c r="C2021" s="1">
        <v>6294189</v>
      </c>
      <c r="D2021" s="1" t="s">
        <v>282</v>
      </c>
      <c r="E2021" s="7">
        <v>232.73</v>
      </c>
      <c r="F2021" s="10">
        <v>6516.44</v>
      </c>
      <c r="G2021" s="10">
        <v>28</v>
      </c>
      <c r="H2021" s="11">
        <v>232</v>
      </c>
      <c r="I2021" s="11">
        <v>204</v>
      </c>
      <c r="J2021" s="9">
        <v>-7.2857142857142856</v>
      </c>
      <c r="K2021" s="8">
        <v>3.8232936258138808E-4</v>
      </c>
      <c r="L2021" s="12">
        <v>2.7855424988072561E-3</v>
      </c>
      <c r="M2021" s="1" t="s">
        <v>28</v>
      </c>
      <c r="N2021" s="1">
        <v>6.8426122014711641E-3</v>
      </c>
      <c r="O2021" s="9">
        <v>4.9853317467861334E-2</v>
      </c>
      <c r="P2021" s="13">
        <v>1</v>
      </c>
      <c r="Q2021" s="1" t="s">
        <v>897</v>
      </c>
      <c r="R2021" s="1" t="s">
        <v>898</v>
      </c>
      <c r="S2021" s="1" t="s">
        <v>899</v>
      </c>
      <c r="T2021" s="2" t="str" cm="1">
        <f t="array" ref="T2021">IFERROR(INDEX($AB$4:$AB$63,MATCH(C2021&amp;Q2021,$Z$4:$Z$63&amp;$Y$4:$Y$63,0)),"")</f>
        <v/>
      </c>
    </row>
    <row r="2022" spans="1:20" x14ac:dyDescent="0.25">
      <c r="A2022" s="1" t="s">
        <v>19</v>
      </c>
      <c r="B2022" s="1" t="s">
        <v>233</v>
      </c>
      <c r="C2022" s="1">
        <v>6327674</v>
      </c>
      <c r="D2022" s="1" t="s">
        <v>243</v>
      </c>
      <c r="E2022" s="7">
        <v>5.2858401727861759</v>
      </c>
      <c r="F2022" s="10">
        <v>23896.959999999995</v>
      </c>
      <c r="G2022" s="10">
        <v>4526</v>
      </c>
      <c r="H2022" s="11">
        <v>4553</v>
      </c>
      <c r="I2022" s="11">
        <v>27</v>
      </c>
      <c r="J2022" s="9">
        <v>-5.9655324790101631E-3</v>
      </c>
      <c r="K2022" s="8">
        <v>1.4020706834457046E-3</v>
      </c>
      <c r="L2022" s="12">
        <v>8.3640981999633281E-6</v>
      </c>
      <c r="M2022" s="1" t="s">
        <v>28</v>
      </c>
      <c r="N2022" s="1">
        <v>9.6642104856191999E-2</v>
      </c>
      <c r="O2022" s="9">
        <v>5.7652161535951918E-4</v>
      </c>
      <c r="P2022" s="13">
        <v>0.97753779697624188</v>
      </c>
      <c r="Q2022" s="1" t="s">
        <v>897</v>
      </c>
      <c r="R2022" s="1" t="s">
        <v>898</v>
      </c>
      <c r="S2022" s="1" t="s">
        <v>899</v>
      </c>
      <c r="T2022" s="2" t="str" cm="1">
        <f t="array" ref="T2022">IFERROR(INDEX($AB$4:$AB$63,MATCH(C2022&amp;Q2022,$Z$4:$Z$63&amp;$Y$4:$Y$63,0)),"")</f>
        <v/>
      </c>
    </row>
    <row r="2023" spans="1:20" x14ac:dyDescent="0.25">
      <c r="A2023" s="1" t="s">
        <v>31</v>
      </c>
      <c r="B2023" s="1" t="s">
        <v>792</v>
      </c>
      <c r="C2023" s="1">
        <v>6431234</v>
      </c>
      <c r="D2023" s="1" t="s">
        <v>811</v>
      </c>
      <c r="E2023" s="7">
        <v>28.697209302325582</v>
      </c>
      <c r="F2023" s="10">
        <v>3701.94</v>
      </c>
      <c r="G2023" s="10">
        <v>129</v>
      </c>
      <c r="H2023" s="11">
        <v>88</v>
      </c>
      <c r="I2023" s="11">
        <v>-41</v>
      </c>
      <c r="J2023" s="9">
        <v>0.31782945736434109</v>
      </c>
      <c r="K2023" s="8">
        <v>2.1719840288785656E-4</v>
      </c>
      <c r="L2023" s="12">
        <v>6.9032050530248984E-5</v>
      </c>
      <c r="M2023" s="1" t="s">
        <v>22</v>
      </c>
      <c r="N2023" s="1">
        <v>1.6694967846783711E-2</v>
      </c>
      <c r="O2023" s="9">
        <v>5.306152571458389E-3</v>
      </c>
      <c r="P2023" s="13">
        <v>1</v>
      </c>
      <c r="Q2023" s="1" t="s">
        <v>897</v>
      </c>
      <c r="R2023" s="1" t="s">
        <v>898</v>
      </c>
      <c r="S2023" s="1" t="s">
        <v>899</v>
      </c>
      <c r="T2023" s="2" t="str" cm="1">
        <f t="array" ref="T2023">IFERROR(INDEX($AB$4:$AB$63,MATCH(C2023&amp;Q2023,$Z$4:$Z$63&amp;$Y$4:$Y$63,0)),"")</f>
        <v/>
      </c>
    </row>
    <row r="2024" spans="1:20" x14ac:dyDescent="0.25">
      <c r="A2024" s="1" t="s">
        <v>19</v>
      </c>
      <c r="B2024" s="1" t="s">
        <v>150</v>
      </c>
      <c r="C2024" s="1">
        <v>6378998</v>
      </c>
      <c r="D2024" s="1" t="s">
        <v>165</v>
      </c>
      <c r="E2024" s="7">
        <v>59.511739130434783</v>
      </c>
      <c r="F2024" s="10">
        <v>3900.3599999999997</v>
      </c>
      <c r="G2024" s="10">
        <v>68</v>
      </c>
      <c r="H2024" s="11">
        <v>154</v>
      </c>
      <c r="I2024" s="11">
        <v>86</v>
      </c>
      <c r="J2024" s="9">
        <v>-1.2647058823529411</v>
      </c>
      <c r="K2024" s="8">
        <v>2.2884000353535716E-4</v>
      </c>
      <c r="L2024" s="12">
        <v>2.8941529858883406E-4</v>
      </c>
      <c r="M2024" s="1" t="s">
        <v>28</v>
      </c>
      <c r="N2024" s="1">
        <v>1.6697105391562786E-2</v>
      </c>
      <c r="O2024" s="9">
        <v>2.1116927406976464E-2</v>
      </c>
      <c r="P2024" s="13">
        <v>0.36956521739130432</v>
      </c>
      <c r="Q2024" s="14" t="s">
        <v>897</v>
      </c>
      <c r="R2024" s="1" t="s">
        <v>898</v>
      </c>
      <c r="S2024" s="1" t="s">
        <v>899</v>
      </c>
      <c r="T2024" s="2" t="str" cm="1">
        <f t="array" ref="T2024">IFERROR(INDEX($AB$4:$AB$63,MATCH(C2024&amp;Q2024,$Z$4:$Z$63&amp;$Y$4:$Y$63,0)),"")</f>
        <v/>
      </c>
    </row>
    <row r="2025" spans="1:20" x14ac:dyDescent="0.25">
      <c r="A2025" s="1" t="s">
        <v>19</v>
      </c>
      <c r="B2025" s="1" t="s">
        <v>278</v>
      </c>
      <c r="C2025" s="1">
        <v>6385834</v>
      </c>
      <c r="D2025" s="1" t="s">
        <v>295</v>
      </c>
      <c r="E2025" s="7">
        <v>28.622364016736405</v>
      </c>
      <c r="F2025" s="10">
        <v>25787.420000000006</v>
      </c>
      <c r="G2025" s="10">
        <v>904</v>
      </c>
      <c r="H2025" s="11">
        <v>768</v>
      </c>
      <c r="I2025" s="11">
        <v>-136</v>
      </c>
      <c r="J2025" s="9">
        <v>0.15044247787610621</v>
      </c>
      <c r="K2025" s="8">
        <v>1.5129868227465521E-3</v>
      </c>
      <c r="L2025" s="12">
        <v>2.276174866078884E-4</v>
      </c>
      <c r="M2025" s="1" t="s">
        <v>22</v>
      </c>
      <c r="N2025" s="1">
        <v>2.7078176847551972E-2</v>
      </c>
      <c r="O2025" s="9">
        <v>4.0737080213131289E-3</v>
      </c>
      <c r="P2025" s="13">
        <v>0.94560669456066948</v>
      </c>
      <c r="Q2025" s="1" t="s">
        <v>897</v>
      </c>
      <c r="R2025" s="1" t="s">
        <v>898</v>
      </c>
      <c r="S2025" s="1" t="s">
        <v>899</v>
      </c>
      <c r="T2025" s="2" t="str" cm="1">
        <f t="array" ref="T2025">IFERROR(INDEX($AB$4:$AB$63,MATCH(C2025&amp;Q2025,$Z$4:$Z$63&amp;$Y$4:$Y$63,0)),"")</f>
        <v/>
      </c>
    </row>
    <row r="2026" spans="1:20" x14ac:dyDescent="0.25">
      <c r="A2026" s="1" t="s">
        <v>31</v>
      </c>
      <c r="B2026" s="1" t="s">
        <v>792</v>
      </c>
      <c r="C2026" s="1">
        <v>6425879</v>
      </c>
      <c r="D2026" s="1" t="s">
        <v>805</v>
      </c>
      <c r="E2026" s="7">
        <v>3.2779811320754719</v>
      </c>
      <c r="F2026" s="10">
        <v>26596.960000000003</v>
      </c>
      <c r="G2026" s="10">
        <v>8128</v>
      </c>
      <c r="H2026" s="11">
        <v>2144</v>
      </c>
      <c r="I2026" s="11">
        <v>-5984</v>
      </c>
      <c r="J2026" s="9">
        <v>0.73622047244094491</v>
      </c>
      <c r="K2026" s="8">
        <v>1.5604837554558436E-3</v>
      </c>
      <c r="L2026" s="12">
        <v>1.1488600876781211E-3</v>
      </c>
      <c r="M2026" s="1" t="s">
        <v>22</v>
      </c>
      <c r="N2026" s="1">
        <v>0.1199466744523662</v>
      </c>
      <c r="O2026" s="9">
        <v>8.8307197333041265E-2</v>
      </c>
      <c r="P2026" s="13">
        <v>0.95849056603773586</v>
      </c>
      <c r="Q2026" s="1" t="s">
        <v>897</v>
      </c>
      <c r="R2026" s="1" t="s">
        <v>898</v>
      </c>
      <c r="S2026" s="1" t="s">
        <v>899</v>
      </c>
      <c r="T2026" s="2" t="str" cm="1">
        <f t="array" ref="T2026">IFERROR(INDEX($AB$4:$AB$63,MATCH(C2026&amp;Q2026,$Z$4:$Z$63&amp;$Y$4:$Y$63,0)),"")</f>
        <v/>
      </c>
    </row>
    <row r="2027" spans="1:20" x14ac:dyDescent="0.25">
      <c r="A2027" s="1" t="s">
        <v>19</v>
      </c>
      <c r="B2027" s="1" t="s">
        <v>134</v>
      </c>
      <c r="C2027" s="1">
        <v>6250884</v>
      </c>
      <c r="D2027" s="1" t="s">
        <v>136</v>
      </c>
      <c r="E2027" s="7">
        <v>101.43726648351648</v>
      </c>
      <c r="F2027" s="10">
        <v>73846.33</v>
      </c>
      <c r="G2027" s="10">
        <v>728</v>
      </c>
      <c r="H2027" s="11">
        <v>292</v>
      </c>
      <c r="I2027" s="11">
        <v>-436</v>
      </c>
      <c r="J2027" s="9">
        <v>0.59890109890109888</v>
      </c>
      <c r="K2027" s="8">
        <v>4.332675552583134E-3</v>
      </c>
      <c r="L2027" s="12">
        <v>2.5948441496239649E-3</v>
      </c>
      <c r="M2027" s="1" t="s">
        <v>22</v>
      </c>
      <c r="N2027" s="1">
        <v>0.69701272024124539</v>
      </c>
      <c r="O2027" s="9">
        <v>0.41744168410052607</v>
      </c>
      <c r="P2027" s="13">
        <v>1</v>
      </c>
      <c r="Q2027" s="14" t="s">
        <v>897</v>
      </c>
      <c r="R2027" s="1" t="s">
        <v>898</v>
      </c>
      <c r="S2027" s="1" t="s">
        <v>899</v>
      </c>
      <c r="T2027" s="2" t="str" cm="1">
        <f t="array" ref="T2027">IFERROR(INDEX($AB$4:$AB$63,MATCH(C2027&amp;Q2027,$Z$4:$Z$63&amp;$Y$4:$Y$63,0)),"")</f>
        <v/>
      </c>
    </row>
    <row r="2028" spans="1:20" x14ac:dyDescent="0.25">
      <c r="A2028" s="1" t="s">
        <v>31</v>
      </c>
      <c r="B2028" s="1" t="s">
        <v>66</v>
      </c>
      <c r="C2028" s="1">
        <v>6425859</v>
      </c>
      <c r="D2028" s="1" t="s">
        <v>81</v>
      </c>
      <c r="E2028" s="7">
        <v>18.605149051490507</v>
      </c>
      <c r="F2028" s="10">
        <v>24885.239999999991</v>
      </c>
      <c r="G2028" s="10">
        <v>1344</v>
      </c>
      <c r="H2028" s="11">
        <v>1649</v>
      </c>
      <c r="I2028" s="11">
        <v>305</v>
      </c>
      <c r="J2028" s="9">
        <v>-0.22693452380952381</v>
      </c>
      <c r="K2028" s="8">
        <v>1.460054561522067E-3</v>
      </c>
      <c r="L2028" s="12">
        <v>3.3133678665493336E-4</v>
      </c>
      <c r="M2028" s="1" t="s">
        <v>28</v>
      </c>
      <c r="N2028" s="1">
        <v>3.9113024800844942E-2</v>
      </c>
      <c r="O2028" s="9">
        <v>8.8760956579298413E-3</v>
      </c>
      <c r="P2028" s="13">
        <v>0.91056910569105687</v>
      </c>
      <c r="Q2028" s="14" t="s">
        <v>897</v>
      </c>
      <c r="R2028" s="1" t="s">
        <v>898</v>
      </c>
      <c r="S2028" s="1" t="s">
        <v>899</v>
      </c>
      <c r="T2028" s="2" t="str" cm="1">
        <f t="array" ref="T2028">IFERROR(INDEX($AB$4:$AB$63,MATCH(C2028&amp;Q2028,$Z$4:$Z$63&amp;$Y$4:$Y$63,0)),"")</f>
        <v/>
      </c>
    </row>
    <row r="2029" spans="1:20" x14ac:dyDescent="0.25">
      <c r="A2029" s="1" t="s">
        <v>19</v>
      </c>
      <c r="B2029" s="1" t="s">
        <v>820</v>
      </c>
      <c r="C2029" s="1">
        <v>6392309</v>
      </c>
      <c r="D2029" s="1" t="s">
        <v>832</v>
      </c>
      <c r="E2029" s="7">
        <v>196.86500000000001</v>
      </c>
      <c r="F2029" s="10">
        <v>1574.92</v>
      </c>
      <c r="G2029" s="10">
        <v>8</v>
      </c>
      <c r="H2029" s="11">
        <v>1</v>
      </c>
      <c r="I2029" s="11">
        <v>-7</v>
      </c>
      <c r="J2029" s="9">
        <v>0.875</v>
      </c>
      <c r="K2029" s="8">
        <v>9.2402931618595392E-5</v>
      </c>
      <c r="L2029" s="12">
        <v>8.0852565166270965E-5</v>
      </c>
      <c r="M2029" s="1" t="s">
        <v>22</v>
      </c>
      <c r="N2029" s="1">
        <v>7.7006254296281031E-4</v>
      </c>
      <c r="O2029" s="9">
        <v>6.7380472509245902E-4</v>
      </c>
      <c r="P2029" s="13">
        <v>1</v>
      </c>
      <c r="Q2029" s="1" t="s">
        <v>897</v>
      </c>
      <c r="R2029" s="1" t="s">
        <v>898</v>
      </c>
      <c r="S2029" s="1" t="s">
        <v>899</v>
      </c>
      <c r="T2029" s="2" t="str" cm="1">
        <f t="array" ref="T2029">IFERROR(INDEX($AB$4:$AB$63,MATCH(C2029&amp;Q2029,$Z$4:$Z$63&amp;$Y$4:$Y$63,0)),"")</f>
        <v/>
      </c>
    </row>
    <row r="2030" spans="1:20" x14ac:dyDescent="0.25">
      <c r="A2030" s="1" t="s">
        <v>19</v>
      </c>
      <c r="B2030" s="1" t="s">
        <v>549</v>
      </c>
      <c r="C2030" s="1">
        <v>6379559</v>
      </c>
      <c r="D2030" s="1" t="s">
        <v>554</v>
      </c>
      <c r="E2030" s="7">
        <v>5.439789057350036</v>
      </c>
      <c r="F2030" s="10">
        <v>28765.64000000001</v>
      </c>
      <c r="G2030" s="10">
        <v>5328</v>
      </c>
      <c r="H2030" s="11">
        <v>5096</v>
      </c>
      <c r="I2030" s="11">
        <v>-232</v>
      </c>
      <c r="J2030" s="9">
        <v>4.3543543543543541E-2</v>
      </c>
      <c r="K2030" s="8">
        <v>1.6877234817547135E-3</v>
      </c>
      <c r="L2030" s="12">
        <v>7.3489460917247282E-5</v>
      </c>
      <c r="M2030" s="1" t="s">
        <v>22</v>
      </c>
      <c r="N2030" s="1">
        <v>3.9749811011230665E-2</v>
      </c>
      <c r="O2030" s="9">
        <v>1.7308476266151489E-3</v>
      </c>
      <c r="P2030" s="13">
        <v>0.87804878048780488</v>
      </c>
      <c r="Q2030" s="1" t="s">
        <v>897</v>
      </c>
      <c r="R2030" s="1" t="s">
        <v>898</v>
      </c>
      <c r="S2030" s="1" t="s">
        <v>899</v>
      </c>
      <c r="T2030" s="2" t="str" cm="1">
        <f t="array" ref="T2030">IFERROR(INDEX($AB$4:$AB$63,MATCH(C2030&amp;Q2030,$Z$4:$Z$63&amp;$Y$4:$Y$63,0)),"")</f>
        <v/>
      </c>
    </row>
    <row r="2031" spans="1:20" x14ac:dyDescent="0.25">
      <c r="A2031" s="1" t="s">
        <v>19</v>
      </c>
      <c r="B2031" s="1" t="s">
        <v>512</v>
      </c>
      <c r="C2031" s="1">
        <v>6347591</v>
      </c>
      <c r="D2031" s="1" t="s">
        <v>517</v>
      </c>
      <c r="E2031" s="7">
        <v>140.84241379310345</v>
      </c>
      <c r="F2031" s="10">
        <v>16337.72</v>
      </c>
      <c r="G2031" s="10">
        <v>116</v>
      </c>
      <c r="H2031" s="11">
        <v>166</v>
      </c>
      <c r="I2031" s="11">
        <v>50</v>
      </c>
      <c r="J2031" s="9">
        <v>-0.43103448275862066</v>
      </c>
      <c r="K2031" s="8">
        <v>9.58558672163512E-4</v>
      </c>
      <c r="L2031" s="12">
        <v>4.1317184144978961E-4</v>
      </c>
      <c r="M2031" s="1" t="s">
        <v>28</v>
      </c>
      <c r="N2031" s="1">
        <v>4.2788758091713348E-2</v>
      </c>
      <c r="O2031" s="9">
        <v>1.8443430211945406E-2</v>
      </c>
      <c r="P2031" s="13">
        <v>1</v>
      </c>
      <c r="Q2031" s="1" t="s">
        <v>897</v>
      </c>
      <c r="R2031" s="1" t="s">
        <v>898</v>
      </c>
      <c r="S2031" s="1" t="s">
        <v>899</v>
      </c>
      <c r="T2031" s="2" t="str" cm="1">
        <f t="array" ref="T2031">IFERROR(INDEX($AB$4:$AB$63,MATCH(C2031&amp;Q2031,$Z$4:$Z$63&amp;$Y$4:$Y$63,0)),"")</f>
        <v/>
      </c>
    </row>
    <row r="2032" spans="1:20" x14ac:dyDescent="0.25">
      <c r="A2032" s="1" t="s">
        <v>19</v>
      </c>
      <c r="B2032" s="1" t="s">
        <v>208</v>
      </c>
      <c r="C2032" s="1">
        <v>6379244</v>
      </c>
      <c r="D2032" s="1" t="s">
        <v>210</v>
      </c>
      <c r="E2032" s="7">
        <v>18.238888888888887</v>
      </c>
      <c r="F2032" s="10">
        <v>1313.1999999999998</v>
      </c>
      <c r="G2032" s="10">
        <v>72</v>
      </c>
      <c r="H2032" s="11">
        <v>286</v>
      </c>
      <c r="I2032" s="11">
        <v>214</v>
      </c>
      <c r="J2032" s="9">
        <v>-2.9722222222222223</v>
      </c>
      <c r="K2032" s="8">
        <v>7.7047424505079278E-5</v>
      </c>
      <c r="L2032" s="12">
        <v>2.2900206727898565E-4</v>
      </c>
      <c r="M2032" s="1" t="s">
        <v>28</v>
      </c>
      <c r="N2032" s="1">
        <v>2.9919334903118721E-2</v>
      </c>
      <c r="O2032" s="9">
        <v>8.8926912073158421E-2</v>
      </c>
      <c r="P2032" s="13">
        <v>1</v>
      </c>
      <c r="Q2032" s="1" t="s">
        <v>897</v>
      </c>
      <c r="R2032" s="1" t="s">
        <v>898</v>
      </c>
      <c r="S2032" s="1" t="s">
        <v>899</v>
      </c>
      <c r="T2032" s="2" t="str" cm="1">
        <f t="array" ref="T2032">IFERROR(INDEX($AB$4:$AB$63,MATCH(C2032&amp;Q2032,$Z$4:$Z$63&amp;$Y$4:$Y$63,0)),"")</f>
        <v/>
      </c>
    </row>
    <row r="2033" spans="1:20" x14ac:dyDescent="0.25">
      <c r="A2033" s="1" t="s">
        <v>19</v>
      </c>
      <c r="B2033" s="1" t="s">
        <v>672</v>
      </c>
      <c r="C2033" s="1">
        <v>6378873</v>
      </c>
      <c r="D2033" s="1" t="s">
        <v>693</v>
      </c>
      <c r="E2033" s="7">
        <v>58.393673835125455</v>
      </c>
      <c r="F2033" s="10">
        <v>24228.580000000005</v>
      </c>
      <c r="G2033" s="10">
        <v>440</v>
      </c>
      <c r="H2033" s="11">
        <v>438</v>
      </c>
      <c r="I2033" s="11">
        <v>-2</v>
      </c>
      <c r="J2033" s="9">
        <v>4.5454545454545452E-3</v>
      </c>
      <c r="K2033" s="8">
        <v>1.4215273289790392E-3</v>
      </c>
      <c r="L2033" s="12">
        <v>6.4614878589956327E-6</v>
      </c>
      <c r="M2033" s="1" t="s">
        <v>22</v>
      </c>
      <c r="N2033" s="1">
        <v>1.2067953824156999E-2</v>
      </c>
      <c r="O2033" s="9">
        <v>5.4854335564349996E-5</v>
      </c>
      <c r="P2033" s="13">
        <v>0.3942652329749104</v>
      </c>
      <c r="Q2033" s="1" t="s">
        <v>897</v>
      </c>
      <c r="R2033" s="1" t="s">
        <v>898</v>
      </c>
      <c r="S2033" s="1" t="s">
        <v>899</v>
      </c>
      <c r="T2033" s="2" t="str" cm="1">
        <f t="array" ref="T2033">IFERROR(INDEX($AB$4:$AB$63,MATCH(C2033&amp;Q2033,$Z$4:$Z$63&amp;$Y$4:$Y$63,0)),"")</f>
        <v/>
      </c>
    </row>
    <row r="2034" spans="1:20" x14ac:dyDescent="0.25">
      <c r="A2034" s="1" t="s">
        <v>31</v>
      </c>
      <c r="B2034" s="1" t="s">
        <v>66</v>
      </c>
      <c r="C2034" s="1">
        <v>6425865</v>
      </c>
      <c r="D2034" s="1" t="s">
        <v>84</v>
      </c>
      <c r="E2034" s="7">
        <v>27.156610919822917</v>
      </c>
      <c r="F2034" s="10">
        <v>52977.869999999988</v>
      </c>
      <c r="G2034" s="10">
        <v>1958</v>
      </c>
      <c r="H2034" s="11">
        <v>2443</v>
      </c>
      <c r="I2034" s="11">
        <v>485</v>
      </c>
      <c r="J2034" s="9">
        <v>-0.24770173646578142</v>
      </c>
      <c r="K2034" s="8">
        <v>3.1082915315754672E-3</v>
      </c>
      <c r="L2034" s="12">
        <v>7.6992920981312654E-4</v>
      </c>
      <c r="M2034" s="1" t="s">
        <v>28</v>
      </c>
      <c r="N2034" s="1">
        <v>8.3267219572965318E-2</v>
      </c>
      <c r="O2034" s="9">
        <v>2.0625434878901013E-2</v>
      </c>
      <c r="P2034" s="13">
        <v>0.96310870634530255</v>
      </c>
      <c r="Q2034" s="1" t="s">
        <v>897</v>
      </c>
      <c r="R2034" s="1" t="s">
        <v>898</v>
      </c>
      <c r="S2034" s="1" t="s">
        <v>899</v>
      </c>
      <c r="T2034" s="2" t="str" cm="1">
        <f t="array" ref="T2034">IFERROR(INDEX($AB$4:$AB$63,MATCH(C2034&amp;Q2034,$Z$4:$Z$63&amp;$Y$4:$Y$63,0)),"")</f>
        <v/>
      </c>
    </row>
    <row r="2035" spans="1:20" x14ac:dyDescent="0.25">
      <c r="A2035" s="1" t="s">
        <v>19</v>
      </c>
      <c r="B2035" s="1" t="s">
        <v>201</v>
      </c>
      <c r="C2035" s="1">
        <v>6385793</v>
      </c>
      <c r="D2035" s="1" t="s">
        <v>206</v>
      </c>
      <c r="E2035" s="7">
        <v>23.614047619047621</v>
      </c>
      <c r="F2035" s="10">
        <v>1983.5800000000002</v>
      </c>
      <c r="G2035" s="10">
        <v>84</v>
      </c>
      <c r="H2035" s="11">
        <v>457</v>
      </c>
      <c r="I2035" s="11">
        <v>373</v>
      </c>
      <c r="J2035" s="9">
        <v>-4.4404761904761907</v>
      </c>
      <c r="K2035" s="8">
        <v>1.1637963013995216E-4</v>
      </c>
      <c r="L2035" s="12">
        <v>5.1678097669288282E-4</v>
      </c>
      <c r="M2035" s="1" t="s">
        <v>28</v>
      </c>
      <c r="N2035" s="1">
        <v>1.9748456526474705E-2</v>
      </c>
      <c r="O2035" s="9">
        <v>8.7692551004465061E-2</v>
      </c>
      <c r="P2035" s="13">
        <v>1</v>
      </c>
      <c r="Q2035" s="1" t="s">
        <v>897</v>
      </c>
      <c r="R2035" s="1" t="s">
        <v>898</v>
      </c>
      <c r="S2035" s="1" t="s">
        <v>899</v>
      </c>
      <c r="T2035" s="2" t="str" cm="1">
        <f t="array" ref="T2035">IFERROR(INDEX($AB$4:$AB$63,MATCH(C2035&amp;Q2035,$Z$4:$Z$63&amp;$Y$4:$Y$63,0)),"")</f>
        <v/>
      </c>
    </row>
    <row r="2036" spans="1:20" x14ac:dyDescent="0.25">
      <c r="A2036" s="1" t="s">
        <v>19</v>
      </c>
      <c r="B2036" s="1" t="s">
        <v>233</v>
      </c>
      <c r="C2036" s="1">
        <v>6332210</v>
      </c>
      <c r="D2036" s="1" t="s">
        <v>242</v>
      </c>
      <c r="E2036" s="7">
        <v>56.894677419354835</v>
      </c>
      <c r="F2036" s="10">
        <v>6098.94</v>
      </c>
      <c r="G2036" s="10">
        <v>108</v>
      </c>
      <c r="H2036" s="11">
        <v>70</v>
      </c>
      <c r="I2036" s="11">
        <v>-38</v>
      </c>
      <c r="J2036" s="9">
        <v>0.35185185185185186</v>
      </c>
      <c r="K2036" s="8">
        <v>3.5783400792796852E-4</v>
      </c>
      <c r="L2036" s="12">
        <v>1.2590455834502595E-4</v>
      </c>
      <c r="M2036" s="1" t="s">
        <v>22</v>
      </c>
      <c r="N2036" s="1">
        <v>2.4664827617890461E-2</v>
      </c>
      <c r="O2036" s="9">
        <v>8.6783652729614594E-3</v>
      </c>
      <c r="P2036" s="13">
        <v>0.87096774193548387</v>
      </c>
      <c r="Q2036" s="1" t="s">
        <v>897</v>
      </c>
      <c r="R2036" s="1" t="s">
        <v>898</v>
      </c>
      <c r="S2036" s="1" t="s">
        <v>899</v>
      </c>
      <c r="T2036" s="2" t="str" cm="1">
        <f t="array" ref="T2036">IFERROR(INDEX($AB$4:$AB$63,MATCH(C2036&amp;Q2036,$Z$4:$Z$63&amp;$Y$4:$Y$63,0)),"")</f>
        <v/>
      </c>
    </row>
    <row r="2037" spans="1:20" x14ac:dyDescent="0.25">
      <c r="A2037" s="1" t="s">
        <v>19</v>
      </c>
      <c r="B2037" s="1" t="s">
        <v>98</v>
      </c>
      <c r="C2037" s="1">
        <v>6379603</v>
      </c>
      <c r="D2037" s="1" t="s">
        <v>101</v>
      </c>
      <c r="E2037" s="7">
        <v>25.793250883392222</v>
      </c>
      <c r="F2037" s="10">
        <v>11411.610000000004</v>
      </c>
      <c r="G2037" s="10">
        <v>456</v>
      </c>
      <c r="H2037" s="11">
        <v>927</v>
      </c>
      <c r="I2037" s="11">
        <v>471</v>
      </c>
      <c r="J2037" s="9">
        <v>-1.0328947368421053</v>
      </c>
      <c r="K2037" s="8">
        <v>6.6953636914134031E-4</v>
      </c>
      <c r="L2037" s="12">
        <v>6.915605918104634E-4</v>
      </c>
      <c r="M2037" s="1" t="s">
        <v>28</v>
      </c>
      <c r="N2037" s="1">
        <v>3.706270433373373E-2</v>
      </c>
      <c r="O2037" s="9">
        <v>3.8281872239448657E-2</v>
      </c>
      <c r="P2037" s="13">
        <v>0.53710247349823326</v>
      </c>
      <c r="Q2037" s="1" t="s">
        <v>897</v>
      </c>
      <c r="R2037" s="1" t="s">
        <v>898</v>
      </c>
      <c r="S2037" s="1" t="s">
        <v>899</v>
      </c>
      <c r="T2037" s="2" t="str" cm="1">
        <f t="array" ref="T2037">IFERROR(INDEX($AB$4:$AB$63,MATCH(C2037&amp;Q2037,$Z$4:$Z$63&amp;$Y$4:$Y$63,0)),"")</f>
        <v/>
      </c>
    </row>
    <row r="2038" spans="1:20" x14ac:dyDescent="0.25">
      <c r="A2038" s="1" t="s">
        <v>19</v>
      </c>
      <c r="B2038" s="1" t="s">
        <v>98</v>
      </c>
      <c r="C2038" s="1">
        <v>6379605</v>
      </c>
      <c r="D2038" s="1" t="s">
        <v>102</v>
      </c>
      <c r="E2038" s="7">
        <v>35.654714285714277</v>
      </c>
      <c r="F2038" s="10">
        <v>18624.869999999995</v>
      </c>
      <c r="G2038" s="10">
        <v>531</v>
      </c>
      <c r="H2038" s="11">
        <v>975</v>
      </c>
      <c r="I2038" s="11">
        <v>444</v>
      </c>
      <c r="J2038" s="9">
        <v>-0.83615819209039544</v>
      </c>
      <c r="K2038" s="8">
        <v>1.0927492120331372E-3</v>
      </c>
      <c r="L2038" s="12">
        <v>9.1371120554183214E-4</v>
      </c>
      <c r="M2038" s="1" t="s">
        <v>28</v>
      </c>
      <c r="N2038" s="1">
        <v>6.0489979070808317E-2</v>
      </c>
      <c r="O2038" s="9">
        <v>5.0579191539432938E-2</v>
      </c>
      <c r="P2038" s="13">
        <v>0.84285714285714286</v>
      </c>
      <c r="Q2038" s="1" t="s">
        <v>897</v>
      </c>
      <c r="R2038" s="1" t="s">
        <v>898</v>
      </c>
      <c r="S2038" s="1" t="s">
        <v>899</v>
      </c>
      <c r="T2038" s="2" t="str" cm="1">
        <f t="array" ref="T2038">IFERROR(INDEX($AB$4:$AB$63,MATCH(C2038&amp;Q2038,$Z$4:$Z$63&amp;$Y$4:$Y$63,0)),"")</f>
        <v/>
      </c>
    </row>
    <row r="2039" spans="1:20" x14ac:dyDescent="0.25">
      <c r="A2039" s="1" t="s">
        <v>19</v>
      </c>
      <c r="B2039" s="1" t="s">
        <v>233</v>
      </c>
      <c r="C2039" s="1">
        <v>6332212</v>
      </c>
      <c r="D2039" s="1" t="s">
        <v>244</v>
      </c>
      <c r="E2039" s="7">
        <v>76.726410256410261</v>
      </c>
      <c r="F2039" s="10">
        <v>8976.99</v>
      </c>
      <c r="G2039" s="10">
        <v>117</v>
      </c>
      <c r="H2039" s="11">
        <v>29</v>
      </c>
      <c r="I2039" s="11">
        <v>-88</v>
      </c>
      <c r="J2039" s="9">
        <v>0.75213675213675213</v>
      </c>
      <c r="K2039" s="8">
        <v>5.2669354196455348E-4</v>
      </c>
      <c r="L2039" s="12">
        <v>3.961455700246214E-4</v>
      </c>
      <c r="M2039" s="1" t="s">
        <v>22</v>
      </c>
      <c r="N2039" s="1">
        <v>3.6303998871529561E-2</v>
      </c>
      <c r="O2039" s="9">
        <v>2.7305571800808559E-2</v>
      </c>
      <c r="P2039" s="13">
        <v>1</v>
      </c>
      <c r="Q2039" s="1" t="s">
        <v>897</v>
      </c>
      <c r="R2039" s="1" t="s">
        <v>898</v>
      </c>
      <c r="S2039" s="1" t="s">
        <v>899</v>
      </c>
      <c r="T2039" s="2" t="str" cm="1">
        <f t="array" ref="T2039">IFERROR(INDEX($AB$4:$AB$63,MATCH(C2039&amp;Q2039,$Z$4:$Z$63&amp;$Y$4:$Y$63,0)),"")</f>
        <v/>
      </c>
    </row>
    <row r="2040" spans="1:20" x14ac:dyDescent="0.25">
      <c r="A2040" s="1" t="s">
        <v>19</v>
      </c>
      <c r="B2040" s="1" t="s">
        <v>746</v>
      </c>
      <c r="C2040" s="1">
        <v>6409895</v>
      </c>
      <c r="D2040" s="1" t="s">
        <v>767</v>
      </c>
      <c r="E2040" s="7">
        <v>16.341703296703301</v>
      </c>
      <c r="F2040" s="10">
        <v>21303.99</v>
      </c>
      <c r="G2040" s="10">
        <v>1320</v>
      </c>
      <c r="H2040" s="11">
        <v>572</v>
      </c>
      <c r="I2040" s="11">
        <v>-748</v>
      </c>
      <c r="J2040" s="9">
        <v>0.56666666666666665</v>
      </c>
      <c r="K2040" s="8">
        <v>1.2499372229530644E-3</v>
      </c>
      <c r="L2040" s="12">
        <v>7.0829775967340316E-4</v>
      </c>
      <c r="M2040" s="1" t="s">
        <v>22</v>
      </c>
      <c r="N2040" s="1">
        <v>2.0902843324726743E-2</v>
      </c>
      <c r="O2040" s="9">
        <v>1.1844944550678487E-2</v>
      </c>
      <c r="P2040" s="13">
        <v>0.80586080586080588</v>
      </c>
      <c r="Q2040" s="1" t="s">
        <v>897</v>
      </c>
      <c r="R2040" s="1" t="s">
        <v>898</v>
      </c>
      <c r="S2040" s="1" t="s">
        <v>899</v>
      </c>
      <c r="T2040" s="2" t="str" cm="1">
        <f t="array" ref="T2040">IFERROR(INDEX($AB$4:$AB$63,MATCH(C2040&amp;Q2040,$Z$4:$Z$63&amp;$Y$4:$Y$63,0)),"")</f>
        <v/>
      </c>
    </row>
    <row r="2041" spans="1:20" x14ac:dyDescent="0.25">
      <c r="A2041" s="1" t="s">
        <v>19</v>
      </c>
      <c r="B2041" s="1" t="s">
        <v>315</v>
      </c>
      <c r="C2041" s="1">
        <v>6379761</v>
      </c>
      <c r="D2041" s="1" t="s">
        <v>331</v>
      </c>
      <c r="E2041" s="7">
        <v>239.58771428571427</v>
      </c>
      <c r="F2041" s="10">
        <v>8385.57</v>
      </c>
      <c r="G2041" s="10">
        <v>35</v>
      </c>
      <c r="H2041" s="11">
        <v>78</v>
      </c>
      <c r="I2041" s="11">
        <v>43</v>
      </c>
      <c r="J2041" s="9">
        <v>-1.2285714285714286</v>
      </c>
      <c r="K2041" s="8">
        <v>4.9199403861335496E-4</v>
      </c>
      <c r="L2041" s="12">
        <v>6.0444981886783613E-4</v>
      </c>
      <c r="M2041" s="1" t="s">
        <v>28</v>
      </c>
      <c r="N2041" s="1">
        <v>5.7078645964647266E-3</v>
      </c>
      <c r="O2041" s="9">
        <v>7.0125193613709506E-3</v>
      </c>
      <c r="P2041" s="13">
        <v>1</v>
      </c>
      <c r="Q2041" s="1" t="s">
        <v>897</v>
      </c>
      <c r="R2041" s="1" t="s">
        <v>898</v>
      </c>
      <c r="S2041" s="1" t="s">
        <v>899</v>
      </c>
      <c r="T2041" s="2" t="str" cm="1">
        <f t="array" ref="T2041">IFERROR(INDEX($AB$4:$AB$63,MATCH(C2041&amp;Q2041,$Z$4:$Z$63&amp;$Y$4:$Y$63,0)),"")</f>
        <v/>
      </c>
    </row>
    <row r="2042" spans="1:20" x14ac:dyDescent="0.25">
      <c r="A2042" s="1" t="s">
        <v>19</v>
      </c>
      <c r="B2042" s="1" t="s">
        <v>98</v>
      </c>
      <c r="C2042" s="1">
        <v>6379609</v>
      </c>
      <c r="D2042" s="1" t="s">
        <v>103</v>
      </c>
      <c r="E2042" s="7">
        <v>56.91057851239669</v>
      </c>
      <c r="F2042" s="10">
        <v>15888.269999999999</v>
      </c>
      <c r="G2042" s="10">
        <v>282</v>
      </c>
      <c r="H2042" s="11">
        <v>216</v>
      </c>
      <c r="I2042" s="11">
        <v>-66</v>
      </c>
      <c r="J2042" s="9">
        <v>0.23404255319148937</v>
      </c>
      <c r="K2042" s="8">
        <v>9.3218876282463899E-4</v>
      </c>
      <c r="L2042" s="12">
        <v>2.1817183810789422E-4</v>
      </c>
      <c r="M2042" s="1" t="s">
        <v>22</v>
      </c>
      <c r="N2042" s="1">
        <v>5.1602031035456991E-2</v>
      </c>
      <c r="O2042" s="9">
        <v>1.2077071093404827E-2</v>
      </c>
      <c r="P2042" s="13">
        <v>0.77685950413223137</v>
      </c>
      <c r="Q2042" s="1" t="s">
        <v>897</v>
      </c>
      <c r="R2042" s="1" t="s">
        <v>898</v>
      </c>
      <c r="S2042" s="1" t="s">
        <v>899</v>
      </c>
      <c r="T2042" s="2" t="str" cm="1">
        <f t="array" ref="T2042">IFERROR(INDEX($AB$4:$AB$63,MATCH(C2042&amp;Q2042,$Z$4:$Z$63&amp;$Y$4:$Y$63,0)),"")</f>
        <v/>
      </c>
    </row>
    <row r="2043" spans="1:20" x14ac:dyDescent="0.25">
      <c r="A2043" s="1" t="s">
        <v>19</v>
      </c>
      <c r="B2043" s="1" t="s">
        <v>358</v>
      </c>
      <c r="C2043" s="1">
        <v>6332790</v>
      </c>
      <c r="D2043" s="1" t="s">
        <v>359</v>
      </c>
      <c r="E2043" s="7">
        <v>10.638890186915885</v>
      </c>
      <c r="F2043" s="10">
        <v>7773.329999999999</v>
      </c>
      <c r="G2043" s="10">
        <v>740</v>
      </c>
      <c r="H2043" s="11">
        <v>1020</v>
      </c>
      <c r="I2043" s="11">
        <v>280</v>
      </c>
      <c r="J2043" s="9">
        <v>-0.3783783783783784</v>
      </c>
      <c r="K2043" s="8">
        <v>4.5607299446243365E-4</v>
      </c>
      <c r="L2043" s="12">
        <v>1.725681600668668E-4</v>
      </c>
      <c r="M2043" s="1" t="s">
        <v>28</v>
      </c>
      <c r="N2043" s="1">
        <v>4.7954148082884042E-2</v>
      </c>
      <c r="O2043" s="9">
        <v>1.8144812788118286E-2</v>
      </c>
      <c r="P2043" s="13">
        <v>0.86448598130841126</v>
      </c>
      <c r="Q2043" s="1" t="s">
        <v>897</v>
      </c>
      <c r="R2043" s="1" t="s">
        <v>898</v>
      </c>
      <c r="S2043" s="1" t="s">
        <v>899</v>
      </c>
      <c r="T2043" s="2" t="str" cm="1">
        <f t="array" ref="T2043">IFERROR(INDEX($AB$4:$AB$63,MATCH(C2043&amp;Q2043,$Z$4:$Z$63&amp;$Y$4:$Y$63,0)),"")</f>
        <v/>
      </c>
    </row>
    <row r="2044" spans="1:20" x14ac:dyDescent="0.25">
      <c r="A2044" s="1" t="s">
        <v>19</v>
      </c>
      <c r="B2044" s="1" t="s">
        <v>150</v>
      </c>
      <c r="C2044" s="1">
        <v>6378992</v>
      </c>
      <c r="D2044" s="1" t="s">
        <v>158</v>
      </c>
      <c r="E2044" s="7">
        <v>5.2693438320209962</v>
      </c>
      <c r="F2044" s="10">
        <v>4870.659999999998</v>
      </c>
      <c r="G2044" s="10">
        <v>943</v>
      </c>
      <c r="H2044" s="11">
        <v>734</v>
      </c>
      <c r="I2044" s="11">
        <v>-209</v>
      </c>
      <c r="J2044" s="9">
        <v>0.22163308589607636</v>
      </c>
      <c r="K2044" s="8">
        <v>2.8576896789514873E-4</v>
      </c>
      <c r="L2044" s="12">
        <v>6.3335858207938582E-5</v>
      </c>
      <c r="M2044" s="1" t="s">
        <v>22</v>
      </c>
      <c r="N2044" s="1">
        <v>2.0850876161807929E-2</v>
      </c>
      <c r="O2044" s="9">
        <v>4.6212440273784277E-3</v>
      </c>
      <c r="P2044" s="13">
        <v>0.82502187226596679</v>
      </c>
      <c r="Q2044" s="1" t="s">
        <v>897</v>
      </c>
      <c r="R2044" s="1" t="s">
        <v>898</v>
      </c>
      <c r="S2044" s="1" t="s">
        <v>899</v>
      </c>
      <c r="T2044" s="2" t="str" cm="1">
        <f t="array" ref="T2044">IFERROR(INDEX($AB$4:$AB$63,MATCH(C2044&amp;Q2044,$Z$4:$Z$63&amp;$Y$4:$Y$63,0)),"")</f>
        <v/>
      </c>
    </row>
    <row r="2045" spans="1:20" x14ac:dyDescent="0.25">
      <c r="A2045" s="1" t="s">
        <v>19</v>
      </c>
      <c r="B2045" s="1" t="s">
        <v>672</v>
      </c>
      <c r="C2045" s="1">
        <v>6385824</v>
      </c>
      <c r="D2045" s="1" t="s">
        <v>702</v>
      </c>
      <c r="E2045" s="7">
        <v>39.12982456140351</v>
      </c>
      <c r="F2045" s="10">
        <v>8921.6</v>
      </c>
      <c r="G2045" s="10">
        <v>228</v>
      </c>
      <c r="H2045" s="11">
        <v>354</v>
      </c>
      <c r="I2045" s="11">
        <v>126</v>
      </c>
      <c r="J2045" s="9">
        <v>-0.55263157894736847</v>
      </c>
      <c r="K2045" s="8">
        <v>5.2344372712801964E-4</v>
      </c>
      <c r="L2045" s="12">
        <v>2.8927153341285297E-4</v>
      </c>
      <c r="M2045" s="1" t="s">
        <v>28</v>
      </c>
      <c r="N2045" s="1">
        <v>4.4437378021163054E-3</v>
      </c>
      <c r="O2045" s="9">
        <v>2.4557498380116428E-3</v>
      </c>
      <c r="P2045" s="13">
        <v>1</v>
      </c>
      <c r="Q2045" s="1" t="s">
        <v>897</v>
      </c>
      <c r="R2045" s="1" t="s">
        <v>898</v>
      </c>
      <c r="S2045" s="1" t="s">
        <v>899</v>
      </c>
      <c r="T2045" s="2" t="str" cm="1">
        <f t="array" ref="T2045">IFERROR(INDEX($AB$4:$AB$63,MATCH(C2045&amp;Q2045,$Z$4:$Z$63&amp;$Y$4:$Y$63,0)),"")</f>
        <v/>
      </c>
    </row>
    <row r="2046" spans="1:20" x14ac:dyDescent="0.25">
      <c r="A2046" s="1" t="s">
        <v>19</v>
      </c>
      <c r="B2046" s="1" t="s">
        <v>127</v>
      </c>
      <c r="C2046" s="1">
        <v>6250163</v>
      </c>
      <c r="D2046" s="1" t="s">
        <v>130</v>
      </c>
      <c r="E2046" s="7">
        <v>10.62810606060606</v>
      </c>
      <c r="F2046" s="10">
        <v>7141.5699999999988</v>
      </c>
      <c r="G2046" s="10">
        <v>693</v>
      </c>
      <c r="H2046" s="11">
        <v>1122</v>
      </c>
      <c r="I2046" s="11">
        <v>429</v>
      </c>
      <c r="J2046" s="9">
        <v>-0.61904761904761907</v>
      </c>
      <c r="K2046" s="8">
        <v>4.1900668247238728E-4</v>
      </c>
      <c r="L2046" s="12">
        <v>2.5938508914957308E-4</v>
      </c>
      <c r="M2046" s="1" t="s">
        <v>28</v>
      </c>
      <c r="N2046" s="1">
        <v>7.6904546687058026E-2</v>
      </c>
      <c r="O2046" s="9">
        <v>4.7607576520559733E-2</v>
      </c>
      <c r="P2046" s="13">
        <v>0.65625</v>
      </c>
      <c r="Q2046" s="1" t="s">
        <v>897</v>
      </c>
      <c r="R2046" s="1" t="s">
        <v>898</v>
      </c>
      <c r="S2046" s="1" t="s">
        <v>899</v>
      </c>
      <c r="T2046" s="2" t="str" cm="1">
        <f t="array" ref="T2046">IFERROR(INDEX($AB$4:$AB$63,MATCH(C2046&amp;Q2046,$Z$4:$Z$63&amp;$Y$4:$Y$63,0)),"")</f>
        <v/>
      </c>
    </row>
    <row r="2047" spans="1:20" x14ac:dyDescent="0.25">
      <c r="A2047" s="1" t="s">
        <v>31</v>
      </c>
      <c r="B2047" s="1" t="s">
        <v>216</v>
      </c>
      <c r="C2047" s="1">
        <v>6426523</v>
      </c>
      <c r="D2047" s="1" t="s">
        <v>223</v>
      </c>
      <c r="E2047" s="7">
        <v>5.35756004489338</v>
      </c>
      <c r="F2047" s="10">
        <v>21807.090000000007</v>
      </c>
      <c r="G2047" s="10">
        <v>4087</v>
      </c>
      <c r="H2047" s="11">
        <v>6998</v>
      </c>
      <c r="I2047" s="11">
        <v>2911</v>
      </c>
      <c r="J2047" s="9">
        <v>-0.71225838022999755</v>
      </c>
      <c r="K2047" s="8">
        <v>1.2794548587042873E-3</v>
      </c>
      <c r="L2047" s="12">
        <v>9.1130244523811603E-4</v>
      </c>
      <c r="M2047" s="1" t="s">
        <v>28</v>
      </c>
      <c r="N2047" s="1">
        <v>0.10543956542078108</v>
      </c>
      <c r="O2047" s="9">
        <v>7.5100214078760386E-2</v>
      </c>
      <c r="P2047" s="13">
        <v>0.91739618406285073</v>
      </c>
      <c r="Q2047" s="1" t="s">
        <v>897</v>
      </c>
      <c r="R2047" s="1" t="s">
        <v>898</v>
      </c>
      <c r="S2047" s="1" t="s">
        <v>899</v>
      </c>
      <c r="T2047" s="2" t="str" cm="1">
        <f t="array" ref="T2047">IFERROR(INDEX($AB$4:$AB$63,MATCH(C2047&amp;Q2047,$Z$4:$Z$63&amp;$Y$4:$Y$63,0)),"")</f>
        <v/>
      </c>
    </row>
    <row r="2048" spans="1:20" x14ac:dyDescent="0.25">
      <c r="A2048" s="1" t="s">
        <v>31</v>
      </c>
      <c r="B2048" s="1" t="s">
        <v>438</v>
      </c>
      <c r="C2048" s="1">
        <v>6431216</v>
      </c>
      <c r="D2048" s="1" t="s">
        <v>480</v>
      </c>
      <c r="E2048" s="7">
        <v>15.725278431372546</v>
      </c>
      <c r="F2048" s="10">
        <v>20049.729999999996</v>
      </c>
      <c r="G2048" s="10">
        <v>1275</v>
      </c>
      <c r="H2048" s="11">
        <v>1452</v>
      </c>
      <c r="I2048" s="11">
        <v>177</v>
      </c>
      <c r="J2048" s="9">
        <v>-0.13882352941176471</v>
      </c>
      <c r="K2048" s="8">
        <v>1.176347897138458E-3</v>
      </c>
      <c r="L2048" s="12">
        <v>1.633047668968683E-4</v>
      </c>
      <c r="M2048" s="1" t="s">
        <v>28</v>
      </c>
      <c r="N2048" s="1">
        <v>3.2050111639794987E-2</v>
      </c>
      <c r="O2048" s="9">
        <v>4.4493096158774214E-3</v>
      </c>
      <c r="P2048" s="13">
        <v>1</v>
      </c>
      <c r="Q2048" s="14" t="s">
        <v>897</v>
      </c>
      <c r="R2048" s="1" t="s">
        <v>898</v>
      </c>
      <c r="S2048" s="1" t="s">
        <v>899</v>
      </c>
      <c r="T2048" s="2" t="str" cm="1">
        <f t="array" ref="T2048">IFERROR(INDEX($AB$4:$AB$63,MATCH(C2048&amp;Q2048,$Z$4:$Z$63&amp;$Y$4:$Y$63,0)),"")</f>
        <v/>
      </c>
    </row>
    <row r="2049" spans="1:20" x14ac:dyDescent="0.25">
      <c r="A2049" s="1" t="s">
        <v>19</v>
      </c>
      <c r="B2049" s="1" t="s">
        <v>278</v>
      </c>
      <c r="C2049" s="1">
        <v>6378969</v>
      </c>
      <c r="D2049" s="1" t="s">
        <v>290</v>
      </c>
      <c r="E2049" s="7">
        <v>10.944422525107605</v>
      </c>
      <c r="F2049" s="10">
        <v>50981.340000000004</v>
      </c>
      <c r="G2049" s="10">
        <v>4688</v>
      </c>
      <c r="H2049" s="11">
        <v>2073</v>
      </c>
      <c r="I2049" s="11">
        <v>-2615</v>
      </c>
      <c r="J2049" s="9">
        <v>0.55780716723549484</v>
      </c>
      <c r="K2049" s="8">
        <v>2.9911521054049491E-3</v>
      </c>
      <c r="L2049" s="12">
        <v>1.6684860826864209E-3</v>
      </c>
      <c r="M2049" s="1" t="s">
        <v>22</v>
      </c>
      <c r="N2049" s="1">
        <v>5.3533146799686633E-2</v>
      </c>
      <c r="O2049" s="9">
        <v>2.9861172969535096E-2</v>
      </c>
      <c r="P2049" s="13">
        <v>0.84074605451936868</v>
      </c>
      <c r="Q2049" s="1" t="s">
        <v>897</v>
      </c>
      <c r="R2049" s="1" t="s">
        <v>898</v>
      </c>
      <c r="S2049" s="1" t="s">
        <v>899</v>
      </c>
      <c r="T2049" s="2" t="str" cm="1">
        <f t="array" ref="T2049">IFERROR(INDEX($AB$4:$AB$63,MATCH(C2049&amp;Q2049,$Z$4:$Z$63&amp;$Y$4:$Y$63,0)),"")</f>
        <v/>
      </c>
    </row>
    <row r="2050" spans="1:20" x14ac:dyDescent="0.25">
      <c r="A2050" s="1" t="s">
        <v>31</v>
      </c>
      <c r="B2050" s="1" t="s">
        <v>35</v>
      </c>
      <c r="C2050" s="1">
        <v>6427958</v>
      </c>
      <c r="D2050" s="1" t="s">
        <v>43</v>
      </c>
      <c r="E2050" s="7">
        <v>45.90971354166669</v>
      </c>
      <c r="F2050" s="10">
        <v>14559.340000000004</v>
      </c>
      <c r="G2050" s="10">
        <v>321</v>
      </c>
      <c r="H2050" s="11">
        <v>525</v>
      </c>
      <c r="I2050" s="11">
        <v>204</v>
      </c>
      <c r="J2050" s="9">
        <v>-0.63551401869158874</v>
      </c>
      <c r="K2050" s="8">
        <v>8.5421843549633063E-4</v>
      </c>
      <c r="L2050" s="12">
        <v>5.4286779078271475E-4</v>
      </c>
      <c r="M2050" s="1" t="s">
        <v>28</v>
      </c>
      <c r="N2050" s="1">
        <v>9.7414211223254832E-2</v>
      </c>
      <c r="O2050" s="9">
        <v>6.1908096852161948E-2</v>
      </c>
      <c r="P2050" s="13">
        <v>0.8359375</v>
      </c>
      <c r="Q2050" s="1" t="s">
        <v>897</v>
      </c>
      <c r="R2050" s="1" t="s">
        <v>898</v>
      </c>
      <c r="S2050" s="1" t="s">
        <v>899</v>
      </c>
      <c r="T2050" s="2" t="str" cm="1">
        <f t="array" ref="T2050">IFERROR(INDEX($AB$4:$AB$63,MATCH(C2050&amp;Q2050,$Z$4:$Z$63&amp;$Y$4:$Y$63,0)),"")</f>
        <v/>
      </c>
    </row>
    <row r="2051" spans="1:20" x14ac:dyDescent="0.25">
      <c r="A2051" s="1" t="s">
        <v>19</v>
      </c>
      <c r="B2051" s="1" t="s">
        <v>66</v>
      </c>
      <c r="C2051" s="1">
        <v>6371128</v>
      </c>
      <c r="D2051" s="1" t="s">
        <v>72</v>
      </c>
      <c r="E2051" s="7">
        <v>5.2983870967741913</v>
      </c>
      <c r="F2051" s="10">
        <v>17339.659999999996</v>
      </c>
      <c r="G2051" s="10">
        <v>3290</v>
      </c>
      <c r="H2051" s="11">
        <v>1804</v>
      </c>
      <c r="I2051" s="11">
        <v>-1486</v>
      </c>
      <c r="J2051" s="9">
        <v>0.45167173252279635</v>
      </c>
      <c r="K2051" s="8">
        <v>1.0173440030412297E-3</v>
      </c>
      <c r="L2051" s="12">
        <v>4.5950552842530923E-4</v>
      </c>
      <c r="M2051" s="1" t="s">
        <v>22</v>
      </c>
      <c r="N2051" s="1">
        <v>2.725336591562786E-2</v>
      </c>
      <c r="O2051" s="9">
        <v>1.2309575000189362E-2</v>
      </c>
      <c r="P2051" s="13">
        <v>0.89939857845817384</v>
      </c>
      <c r="Q2051" s="14" t="s">
        <v>897</v>
      </c>
      <c r="R2051" s="1" t="s">
        <v>898</v>
      </c>
      <c r="S2051" s="1" t="s">
        <v>899</v>
      </c>
      <c r="T2051" s="2" t="str" cm="1">
        <f t="array" ref="T2051">IFERROR(INDEX($AB$4:$AB$63,MATCH(C2051&amp;Q2051,$Z$4:$Z$63&amp;$Y$4:$Y$63,0)),"")</f>
        <v/>
      </c>
    </row>
    <row r="2052" spans="1:20" x14ac:dyDescent="0.25">
      <c r="A2052" s="1" t="s">
        <v>19</v>
      </c>
      <c r="B2052" s="1" t="s">
        <v>127</v>
      </c>
      <c r="C2052" s="1">
        <v>6385808</v>
      </c>
      <c r="D2052" s="1" t="s">
        <v>132</v>
      </c>
      <c r="E2052" s="7">
        <v>102.93951923076924</v>
      </c>
      <c r="F2052" s="10">
        <v>10705.710000000001</v>
      </c>
      <c r="G2052" s="10">
        <v>104</v>
      </c>
      <c r="H2052" s="11">
        <v>147</v>
      </c>
      <c r="I2052" s="11">
        <v>43</v>
      </c>
      <c r="J2052" s="9">
        <v>-0.41346153846153844</v>
      </c>
      <c r="K2052" s="8">
        <v>6.2812015153691173E-4</v>
      </c>
      <c r="L2052" s="12">
        <v>2.5970352419314616E-4</v>
      </c>
      <c r="M2052" s="1" t="s">
        <v>28</v>
      </c>
      <c r="N2052" s="1">
        <v>0.11528526283619768</v>
      </c>
      <c r="O2052" s="9">
        <v>4.7666022134197114E-2</v>
      </c>
      <c r="P2052" s="13">
        <v>1</v>
      </c>
      <c r="Q2052" s="1" t="s">
        <v>897</v>
      </c>
      <c r="R2052" s="1" t="s">
        <v>898</v>
      </c>
      <c r="S2052" s="1" t="s">
        <v>899</v>
      </c>
      <c r="T2052" s="2" t="str" cm="1">
        <f t="array" ref="T2052">IFERROR(INDEX($AB$4:$AB$63,MATCH(C2052&amp;Q2052,$Z$4:$Z$63&amp;$Y$4:$Y$63,0)),"")</f>
        <v/>
      </c>
    </row>
    <row r="2053" spans="1:20" x14ac:dyDescent="0.25">
      <c r="A2053" s="1" t="s">
        <v>19</v>
      </c>
      <c r="B2053" s="1" t="s">
        <v>233</v>
      </c>
      <c r="C2053" s="1">
        <v>6379256</v>
      </c>
      <c r="D2053" s="1" t="s">
        <v>247</v>
      </c>
      <c r="E2053" s="7">
        <v>10.579824561403509</v>
      </c>
      <c r="F2053" s="10">
        <v>4886.9399999999996</v>
      </c>
      <c r="G2053" s="10">
        <v>465</v>
      </c>
      <c r="H2053" s="11">
        <v>574</v>
      </c>
      <c r="I2053" s="11">
        <v>109</v>
      </c>
      <c r="J2053" s="9">
        <v>-0.23440860215053763</v>
      </c>
      <c r="K2053" s="8">
        <v>2.8672414004786179E-4</v>
      </c>
      <c r="L2053" s="12">
        <v>6.7210604871434273E-5</v>
      </c>
      <c r="M2053" s="1" t="s">
        <v>28</v>
      </c>
      <c r="N2053" s="1">
        <v>1.9763357678379129E-2</v>
      </c>
      <c r="O2053" s="9">
        <v>4.6327010471899467E-3</v>
      </c>
      <c r="P2053" s="13">
        <v>0.9064327485380117</v>
      </c>
      <c r="Q2053" s="1" t="s">
        <v>897</v>
      </c>
      <c r="R2053" s="1" t="s">
        <v>898</v>
      </c>
      <c r="S2053" s="1" t="s">
        <v>899</v>
      </c>
      <c r="T2053" s="2" t="str" cm="1">
        <f t="array" ref="T2053">IFERROR(INDEX($AB$4:$AB$63,MATCH(C2053&amp;Q2053,$Z$4:$Z$63&amp;$Y$4:$Y$63,0)),"")</f>
        <v/>
      </c>
    </row>
    <row r="2054" spans="1:20" x14ac:dyDescent="0.25">
      <c r="A2054" s="1" t="s">
        <v>31</v>
      </c>
      <c r="B2054" s="1" t="s">
        <v>512</v>
      </c>
      <c r="C2054" s="1">
        <v>6426577</v>
      </c>
      <c r="D2054" s="1" t="s">
        <v>896</v>
      </c>
      <c r="E2054" s="7">
        <v>49.51</v>
      </c>
      <c r="F2054" s="10">
        <v>1633.83</v>
      </c>
      <c r="G2054" s="10">
        <v>33</v>
      </c>
      <c r="H2054" s="11">
        <v>92</v>
      </c>
      <c r="I2054" s="11">
        <v>59</v>
      </c>
      <c r="J2054" s="9">
        <v>-1.7878787878787878</v>
      </c>
      <c r="K2054" s="8">
        <v>9.5859270163824002E-5</v>
      </c>
      <c r="L2054" s="12">
        <v>1.7138475574744291E-4</v>
      </c>
      <c r="M2054" s="1" t="s">
        <v>28</v>
      </c>
      <c r="N2054" s="1">
        <v>4.2790277121277642E-3</v>
      </c>
      <c r="O2054" s="9">
        <v>7.6503828792587299E-3</v>
      </c>
      <c r="P2054" s="13">
        <v>1</v>
      </c>
      <c r="Q2054" s="1" t="s">
        <v>897</v>
      </c>
      <c r="R2054" s="1" t="s">
        <v>898</v>
      </c>
      <c r="S2054" s="1" t="s">
        <v>899</v>
      </c>
      <c r="T2054" s="2" t="str" cm="1">
        <f t="array" ref="T2054">IFERROR(INDEX($AB$4:$AB$63,MATCH(C2054&amp;Q2054,$Z$4:$Z$63&amp;$Y$4:$Y$63,0)),"")</f>
        <v/>
      </c>
    </row>
    <row r="2055" spans="1:20" x14ac:dyDescent="0.25">
      <c r="A2055" s="1" t="s">
        <v>19</v>
      </c>
      <c r="B2055" s="1" t="s">
        <v>438</v>
      </c>
      <c r="C2055" s="1">
        <v>6379066</v>
      </c>
      <c r="D2055" s="1" t="s">
        <v>453</v>
      </c>
      <c r="E2055" s="7">
        <v>10.355953389830509</v>
      </c>
      <c r="F2055" s="10">
        <v>9436.1200000000008</v>
      </c>
      <c r="G2055" s="10">
        <v>914</v>
      </c>
      <c r="H2055" s="11">
        <v>1711</v>
      </c>
      <c r="I2055" s="11">
        <v>797</v>
      </c>
      <c r="J2055" s="9">
        <v>-0.87199124726477029</v>
      </c>
      <c r="K2055" s="8">
        <v>5.5363139150233691E-4</v>
      </c>
      <c r="L2055" s="12">
        <v>4.8276172760105309E-4</v>
      </c>
      <c r="M2055" s="1" t="s">
        <v>28</v>
      </c>
      <c r="N2055" s="1">
        <v>1.5083928783405181E-2</v>
      </c>
      <c r="O2055" s="9">
        <v>1.3153053873494453E-2</v>
      </c>
      <c r="P2055" s="13">
        <v>0.96822033898305082</v>
      </c>
      <c r="Q2055" s="1" t="s">
        <v>897</v>
      </c>
      <c r="R2055" s="1" t="s">
        <v>898</v>
      </c>
      <c r="S2055" s="1" t="s">
        <v>899</v>
      </c>
      <c r="T2055" s="2" t="str" cm="1">
        <f t="array" ref="T2055">IFERROR(INDEX($AB$4:$AB$63,MATCH(C2055&amp;Q2055,$Z$4:$Z$63&amp;$Y$4:$Y$63,0)),"")</f>
        <v/>
      </c>
    </row>
    <row r="2056" spans="1:20" x14ac:dyDescent="0.25">
      <c r="A2056" s="1" t="s">
        <v>19</v>
      </c>
      <c r="B2056" s="1" t="s">
        <v>409</v>
      </c>
      <c r="C2056" s="1">
        <v>6371110</v>
      </c>
      <c r="D2056" s="1" t="s">
        <v>421</v>
      </c>
      <c r="E2056" s="7">
        <v>5.3091736930860023</v>
      </c>
      <c r="F2056" s="10">
        <v>6847.06</v>
      </c>
      <c r="G2056" s="10">
        <v>1311</v>
      </c>
      <c r="H2056" s="11">
        <v>2348</v>
      </c>
      <c r="I2056" s="11">
        <v>1037</v>
      </c>
      <c r="J2056" s="9">
        <v>-0.79099923722349352</v>
      </c>
      <c r="K2056" s="8">
        <v>4.0172733660657036E-4</v>
      </c>
      <c r="L2056" s="12">
        <v>3.1776601682762277E-4</v>
      </c>
      <c r="M2056" s="1" t="s">
        <v>28</v>
      </c>
      <c r="N2056" s="1">
        <v>8.0479919877634951E-3</v>
      </c>
      <c r="O2056" s="9">
        <v>6.365955523501712E-3</v>
      </c>
      <c r="P2056" s="13">
        <v>0.73693086003372676</v>
      </c>
      <c r="Q2056" s="1" t="s">
        <v>897</v>
      </c>
      <c r="R2056" s="1" t="s">
        <v>898</v>
      </c>
      <c r="S2056" s="1" t="s">
        <v>899</v>
      </c>
      <c r="T2056" s="2" t="str" cm="1">
        <f t="array" ref="T2056">IFERROR(INDEX($AB$4:$AB$63,MATCH(C2056&amp;Q2056,$Z$4:$Z$63&amp;$Y$4:$Y$63,0)),"")</f>
        <v/>
      </c>
    </row>
    <row r="2057" spans="1:20" x14ac:dyDescent="0.25">
      <c r="A2057" s="1" t="s">
        <v>31</v>
      </c>
      <c r="B2057" s="1" t="s">
        <v>549</v>
      </c>
      <c r="C2057" s="1">
        <v>6420637</v>
      </c>
      <c r="D2057" s="1" t="s">
        <v>570</v>
      </c>
      <c r="E2057" s="7">
        <v>18.941290106951872</v>
      </c>
      <c r="F2057" s="10">
        <v>24541.219999999994</v>
      </c>
      <c r="G2057" s="10">
        <v>1306</v>
      </c>
      <c r="H2057" s="11">
        <v>2966</v>
      </c>
      <c r="I2057" s="11">
        <v>1660</v>
      </c>
      <c r="J2057" s="9">
        <v>-1.2710566615620214</v>
      </c>
      <c r="K2057" s="8">
        <v>1.4398703892876496E-3</v>
      </c>
      <c r="L2057" s="12">
        <v>1.8301568500899679E-3</v>
      </c>
      <c r="M2057" s="1" t="s">
        <v>28</v>
      </c>
      <c r="N2057" s="1">
        <v>3.3912294563410848E-2</v>
      </c>
      <c r="O2057" s="9">
        <v>4.3104447913676881E-2</v>
      </c>
      <c r="P2057" s="13">
        <v>0.87299465240641716</v>
      </c>
      <c r="Q2057" s="1" t="s">
        <v>897</v>
      </c>
      <c r="R2057" s="1" t="s">
        <v>898</v>
      </c>
      <c r="S2057" s="1" t="s">
        <v>899</v>
      </c>
      <c r="T2057" s="2" t="str" cm="1">
        <f t="array" ref="T2057">IFERROR(INDEX($AB$4:$AB$63,MATCH(C2057&amp;Q2057,$Z$4:$Z$63&amp;$Y$4:$Y$63,0)),"")</f>
        <v/>
      </c>
    </row>
    <row r="2058" spans="1:20" x14ac:dyDescent="0.25">
      <c r="A2058" s="1" t="s">
        <v>31</v>
      </c>
      <c r="B2058" s="1" t="s">
        <v>114</v>
      </c>
      <c r="C2058" s="1">
        <v>6425794</v>
      </c>
      <c r="D2058" s="1" t="s">
        <v>124</v>
      </c>
      <c r="E2058" s="7">
        <v>9.9726877323420062</v>
      </c>
      <c r="F2058" s="10">
        <v>52338.780000000006</v>
      </c>
      <c r="G2058" s="10">
        <v>5264</v>
      </c>
      <c r="H2058" s="11">
        <v>7808</v>
      </c>
      <c r="I2058" s="11">
        <v>2544</v>
      </c>
      <c r="J2058" s="9">
        <v>-0.48328267477203646</v>
      </c>
      <c r="K2058" s="8">
        <v>3.0707951574306686E-3</v>
      </c>
      <c r="L2058" s="12">
        <v>1.4840620973601104E-3</v>
      </c>
      <c r="M2058" s="1" t="s">
        <v>28</v>
      </c>
      <c r="N2058" s="1">
        <v>0.21458310254384075</v>
      </c>
      <c r="O2058" s="9">
        <v>0.10370429575826953</v>
      </c>
      <c r="P2058" s="13">
        <v>0.97843866171003713</v>
      </c>
      <c r="Q2058" s="1" t="s">
        <v>897</v>
      </c>
      <c r="R2058" s="1" t="s">
        <v>898</v>
      </c>
      <c r="S2058" s="1" t="s">
        <v>899</v>
      </c>
      <c r="T2058" s="2" t="str" cm="1">
        <f t="array" ref="T2058">IFERROR(INDEX($AB$4:$AB$63,MATCH(C2058&amp;Q2058,$Z$4:$Z$63&amp;$Y$4:$Y$63,0)),"")</f>
        <v/>
      </c>
    </row>
    <row r="2059" spans="1:20" x14ac:dyDescent="0.25">
      <c r="A2059" s="1" t="s">
        <v>19</v>
      </c>
      <c r="B2059" s="1" t="s">
        <v>216</v>
      </c>
      <c r="C2059" s="1">
        <v>6332187</v>
      </c>
      <c r="D2059" s="1" t="s">
        <v>218</v>
      </c>
      <c r="E2059" s="7">
        <v>10.735816023738872</v>
      </c>
      <c r="F2059" s="10">
        <v>12641.879999999997</v>
      </c>
      <c r="G2059" s="10">
        <v>1184</v>
      </c>
      <c r="H2059" s="11">
        <v>550</v>
      </c>
      <c r="I2059" s="11">
        <v>-634</v>
      </c>
      <c r="J2059" s="9">
        <v>0.53547297297297303</v>
      </c>
      <c r="K2059" s="8">
        <v>7.4171816547538192E-4</v>
      </c>
      <c r="L2059" s="12">
        <v>3.971700311751623E-4</v>
      </c>
      <c r="M2059" s="1" t="s">
        <v>22</v>
      </c>
      <c r="N2059" s="1">
        <v>6.1124814603950507E-2</v>
      </c>
      <c r="O2059" s="9">
        <v>3.2730686198399174E-2</v>
      </c>
      <c r="P2059" s="13">
        <v>0.87833827893175076</v>
      </c>
      <c r="Q2059" s="1" t="s">
        <v>897</v>
      </c>
      <c r="R2059" s="1" t="s">
        <v>898</v>
      </c>
      <c r="S2059" s="1" t="s">
        <v>899</v>
      </c>
      <c r="T2059" s="2" t="str" cm="1">
        <f t="array" ref="T2059">IFERROR(INDEX($AB$4:$AB$63,MATCH(C2059&amp;Q2059,$Z$4:$Z$63&amp;$Y$4:$Y$63,0)),"")</f>
        <v/>
      </c>
    </row>
    <row r="2060" spans="1:20" x14ac:dyDescent="0.25">
      <c r="A2060" s="1" t="s">
        <v>19</v>
      </c>
      <c r="B2060" s="1" t="s">
        <v>746</v>
      </c>
      <c r="C2060" s="1">
        <v>6378894</v>
      </c>
      <c r="D2060" s="1" t="s">
        <v>764</v>
      </c>
      <c r="E2060" s="7">
        <v>41.218193069306935</v>
      </c>
      <c r="F2060" s="10">
        <v>3985.9</v>
      </c>
      <c r="G2060" s="10">
        <v>120</v>
      </c>
      <c r="H2060" s="11">
        <v>11</v>
      </c>
      <c r="I2060" s="11">
        <v>-109</v>
      </c>
      <c r="J2060" s="9">
        <v>0.90833333333333333</v>
      </c>
      <c r="K2060" s="8">
        <v>2.3385876434267098E-4</v>
      </c>
      <c r="L2060" s="12">
        <v>2.1242171094459279E-4</v>
      </c>
      <c r="M2060" s="1" t="s">
        <v>22</v>
      </c>
      <c r="N2060" s="1">
        <v>3.9108468980706577E-3</v>
      </c>
      <c r="O2060" s="9">
        <v>3.5523525990808474E-3</v>
      </c>
      <c r="P2060" s="13">
        <v>0.14851485148514851</v>
      </c>
      <c r="Q2060" s="1" t="s">
        <v>897</v>
      </c>
      <c r="R2060" s="1" t="s">
        <v>898</v>
      </c>
      <c r="S2060" s="1" t="s">
        <v>899</v>
      </c>
      <c r="T2060" s="2" t="str" cm="1">
        <f t="array" ref="T2060">IFERROR(INDEX($AB$4:$AB$63,MATCH(C2060&amp;Q2060,$Z$4:$Z$63&amp;$Y$4:$Y$63,0)),"")</f>
        <v/>
      </c>
    </row>
    <row r="2061" spans="1:20" x14ac:dyDescent="0.25">
      <c r="A2061" s="1" t="s">
        <v>19</v>
      </c>
      <c r="B2061" s="1" t="s">
        <v>278</v>
      </c>
      <c r="C2061" s="1">
        <v>6332784</v>
      </c>
      <c r="D2061" s="1" t="s">
        <v>285</v>
      </c>
      <c r="E2061" s="7">
        <v>48.348938053097335</v>
      </c>
      <c r="F2061" s="10">
        <v>13928.699999999997</v>
      </c>
      <c r="G2061" s="10">
        <v>294</v>
      </c>
      <c r="H2061" s="11">
        <v>335</v>
      </c>
      <c r="I2061" s="11">
        <v>41</v>
      </c>
      <c r="J2061" s="9">
        <v>-0.13945578231292516</v>
      </c>
      <c r="K2061" s="8">
        <v>8.1721783559541401E-4</v>
      </c>
      <c r="L2061" s="12">
        <v>1.1396575258303392E-4</v>
      </c>
      <c r="M2061" s="1" t="s">
        <v>28</v>
      </c>
      <c r="N2061" s="1">
        <v>1.4625883545406908E-2</v>
      </c>
      <c r="O2061" s="9">
        <v>2.0396640318424597E-3</v>
      </c>
      <c r="P2061" s="13">
        <v>0.86725663716814161</v>
      </c>
      <c r="Q2061" s="14" t="s">
        <v>897</v>
      </c>
      <c r="R2061" s="1" t="s">
        <v>898</v>
      </c>
      <c r="S2061" s="1" t="s">
        <v>899</v>
      </c>
      <c r="T2061" s="2" t="str" cm="1">
        <f t="array" ref="T2061">IFERROR(INDEX($AB$4:$AB$63,MATCH(C2061&amp;Q2061,$Z$4:$Z$63&amp;$Y$4:$Y$63,0)),"")</f>
        <v/>
      </c>
    </row>
    <row r="2062" spans="1:20" x14ac:dyDescent="0.25">
      <c r="A2062" s="1" t="s">
        <v>31</v>
      </c>
      <c r="B2062" s="1" t="s">
        <v>438</v>
      </c>
      <c r="C2062" s="1">
        <v>6425670</v>
      </c>
      <c r="D2062" s="1" t="s">
        <v>476</v>
      </c>
      <c r="E2062" s="7">
        <v>5.2990528560206505</v>
      </c>
      <c r="F2062" s="10">
        <v>41799.660000000018</v>
      </c>
      <c r="G2062" s="10">
        <v>7939</v>
      </c>
      <c r="H2062" s="11">
        <v>6042</v>
      </c>
      <c r="I2062" s="11">
        <v>-1897</v>
      </c>
      <c r="J2062" s="9">
        <v>0.23894697065121551</v>
      </c>
      <c r="K2062" s="8">
        <v>2.4524490924367833E-3</v>
      </c>
      <c r="L2062" s="12">
        <v>5.8600528131409215E-4</v>
      </c>
      <c r="M2062" s="1" t="s">
        <v>22</v>
      </c>
      <c r="N2062" s="1">
        <v>6.6818045405373228E-2</v>
      </c>
      <c r="O2062" s="9">
        <v>1.5965969534449301E-2</v>
      </c>
      <c r="P2062" s="13">
        <v>0.89092133318370548</v>
      </c>
      <c r="Q2062" s="14" t="s">
        <v>897</v>
      </c>
      <c r="R2062" s="1" t="s">
        <v>898</v>
      </c>
      <c r="S2062" s="1" t="s">
        <v>899</v>
      </c>
      <c r="T2062" s="2" t="str" cm="1">
        <f t="array" ref="T2062">IFERROR(INDEX($AB$4:$AB$63,MATCH(C2062&amp;Q2062,$Z$4:$Z$63&amp;$Y$4:$Y$63,0)),"")</f>
        <v/>
      </c>
    </row>
    <row r="2063" spans="1:20" x14ac:dyDescent="0.25">
      <c r="A2063" s="1" t="s">
        <v>19</v>
      </c>
      <c r="B2063" s="1" t="s">
        <v>603</v>
      </c>
      <c r="C2063" s="1">
        <v>6378848</v>
      </c>
      <c r="D2063" s="1" t="s">
        <v>622</v>
      </c>
      <c r="E2063" s="7">
        <v>57.575123966942151</v>
      </c>
      <c r="F2063" s="10">
        <v>10954.41</v>
      </c>
      <c r="G2063" s="10">
        <v>195</v>
      </c>
      <c r="H2063" s="11">
        <v>177</v>
      </c>
      <c r="I2063" s="11">
        <v>-18</v>
      </c>
      <c r="J2063" s="9">
        <v>9.2307692307692313E-2</v>
      </c>
      <c r="K2063" s="8">
        <v>6.4271175561428991E-4</v>
      </c>
      <c r="L2063" s="12">
        <v>5.9327238979780609E-5</v>
      </c>
      <c r="M2063" s="1" t="s">
        <v>22</v>
      </c>
      <c r="N2063" s="1">
        <v>1.1629647573716775E-2</v>
      </c>
      <c r="O2063" s="9">
        <v>1.0735059298815485E-3</v>
      </c>
      <c r="P2063" s="13">
        <v>0.53719008264462809</v>
      </c>
      <c r="Q2063" s="1" t="s">
        <v>897</v>
      </c>
      <c r="R2063" s="1" t="s">
        <v>898</v>
      </c>
      <c r="S2063" s="1" t="s">
        <v>899</v>
      </c>
      <c r="T2063" s="2" t="str" cm="1">
        <f t="array" ref="T2063">IFERROR(INDEX($AB$4:$AB$63,MATCH(C2063&amp;Q2063,$Z$4:$Z$63&amp;$Y$4:$Y$63,0)),"")</f>
        <v/>
      </c>
    </row>
    <row r="2064" spans="1:20" x14ac:dyDescent="0.25">
      <c r="A2064" s="1" t="s">
        <v>19</v>
      </c>
      <c r="B2064" s="1" t="s">
        <v>549</v>
      </c>
      <c r="C2064" s="1">
        <v>6393761</v>
      </c>
      <c r="D2064" s="1" t="s">
        <v>566</v>
      </c>
      <c r="E2064" s="7">
        <v>29.109149797570858</v>
      </c>
      <c r="F2064" s="10">
        <v>15316.710000000001</v>
      </c>
      <c r="G2064" s="10">
        <v>534</v>
      </c>
      <c r="H2064" s="11">
        <v>617</v>
      </c>
      <c r="I2064" s="11">
        <v>83</v>
      </c>
      <c r="J2064" s="9">
        <v>-0.15543071161048688</v>
      </c>
      <c r="K2064" s="8">
        <v>8.9865447562533732E-4</v>
      </c>
      <c r="L2064" s="12">
        <v>1.3967850463839513E-4</v>
      </c>
      <c r="M2064" s="1" t="s">
        <v>28</v>
      </c>
      <c r="N2064" s="1">
        <v>2.1165401771482458E-2</v>
      </c>
      <c r="O2064" s="9">
        <v>3.2897534588633781E-3</v>
      </c>
      <c r="P2064" s="13">
        <v>0.72064777327935226</v>
      </c>
      <c r="Q2064" s="1" t="s">
        <v>897</v>
      </c>
      <c r="R2064" s="1" t="s">
        <v>898</v>
      </c>
      <c r="S2064" s="1" t="s">
        <v>899</v>
      </c>
      <c r="T2064" s="2" t="str" cm="1">
        <f t="array" ref="T2064">IFERROR(INDEX($AB$4:$AB$63,MATCH(C2064&amp;Q2064,$Z$4:$Z$63&amp;$Y$4:$Y$63,0)),"")</f>
        <v/>
      </c>
    </row>
    <row r="2065" spans="1:20" x14ac:dyDescent="0.25">
      <c r="A2065" s="1" t="s">
        <v>31</v>
      </c>
      <c r="B2065" s="1" t="s">
        <v>438</v>
      </c>
      <c r="C2065" s="1">
        <v>6420663</v>
      </c>
      <c r="D2065" s="1" t="s">
        <v>461</v>
      </c>
      <c r="E2065" s="7">
        <v>5.2681531029357114</v>
      </c>
      <c r="F2065" s="10">
        <v>26367.72</v>
      </c>
      <c r="G2065" s="10">
        <v>5030</v>
      </c>
      <c r="H2065" s="11">
        <v>3956</v>
      </c>
      <c r="I2065" s="11">
        <v>-1074</v>
      </c>
      <c r="J2065" s="9">
        <v>0.21351888667992047</v>
      </c>
      <c r="K2065" s="8">
        <v>1.5470338989271011E-3</v>
      </c>
      <c r="L2065" s="12">
        <v>3.3032095575501126E-4</v>
      </c>
      <c r="M2065" s="1" t="s">
        <v>22</v>
      </c>
      <c r="N2065" s="1">
        <v>4.2149613470448495E-2</v>
      </c>
      <c r="O2065" s="9">
        <v>8.9997385421991417E-3</v>
      </c>
      <c r="P2065" s="13">
        <v>0.93459680416202151</v>
      </c>
      <c r="Q2065" s="1" t="s">
        <v>897</v>
      </c>
      <c r="R2065" s="1" t="s">
        <v>898</v>
      </c>
      <c r="S2065" s="1" t="s">
        <v>899</v>
      </c>
      <c r="T2065" s="2" t="str" cm="1">
        <f t="array" ref="T2065">IFERROR(INDEX($AB$4:$AB$63,MATCH(C2065&amp;Q2065,$Z$4:$Z$63&amp;$Y$4:$Y$63,0)),"")</f>
        <v/>
      </c>
    </row>
    <row r="2066" spans="1:20" x14ac:dyDescent="0.25">
      <c r="A2066" s="1" t="s">
        <v>19</v>
      </c>
      <c r="B2066" s="1" t="s">
        <v>672</v>
      </c>
      <c r="C2066" s="1">
        <v>6378866</v>
      </c>
      <c r="D2066" s="1" t="s">
        <v>689</v>
      </c>
      <c r="E2066" s="7">
        <v>40.043211462450586</v>
      </c>
      <c r="F2066" s="10">
        <v>43694.34</v>
      </c>
      <c r="G2066" s="10">
        <v>1136</v>
      </c>
      <c r="H2066" s="11">
        <v>1037</v>
      </c>
      <c r="I2066" s="11">
        <v>-99</v>
      </c>
      <c r="J2066" s="9">
        <v>8.7147887323943657E-2</v>
      </c>
      <c r="K2066" s="8">
        <v>2.5636128255020298E-3</v>
      </c>
      <c r="L2066" s="12">
        <v>2.2341344165906774E-4</v>
      </c>
      <c r="M2066" s="1" t="s">
        <v>22</v>
      </c>
      <c r="N2066" s="1">
        <v>2.1763606348247234E-2</v>
      </c>
      <c r="O2066" s="9">
        <v>1.8966523137997149E-3</v>
      </c>
      <c r="P2066" s="13">
        <v>0.56126482213438733</v>
      </c>
      <c r="Q2066" s="1" t="s">
        <v>897</v>
      </c>
      <c r="R2066" s="1" t="s">
        <v>898</v>
      </c>
      <c r="S2066" s="1" t="s">
        <v>899</v>
      </c>
      <c r="T2066" s="2" t="str" cm="1">
        <f t="array" ref="T2066">IFERROR(INDEX($AB$4:$AB$63,MATCH(C2066&amp;Q2066,$Z$4:$Z$63&amp;$Y$4:$Y$63,0)),"")</f>
        <v/>
      </c>
    </row>
    <row r="2067" spans="1:20" x14ac:dyDescent="0.25">
      <c r="A2067" s="1" t="s">
        <v>19</v>
      </c>
      <c r="B2067" s="1" t="s">
        <v>233</v>
      </c>
      <c r="C2067" s="1">
        <v>6379258</v>
      </c>
      <c r="D2067" s="1" t="s">
        <v>248</v>
      </c>
      <c r="E2067" s="7">
        <v>15.910374220374218</v>
      </c>
      <c r="F2067" s="10">
        <v>27814.44</v>
      </c>
      <c r="G2067" s="10">
        <v>1756</v>
      </c>
      <c r="H2067" s="11">
        <v>1079</v>
      </c>
      <c r="I2067" s="11">
        <v>-677</v>
      </c>
      <c r="J2067" s="9">
        <v>0.38553530751708426</v>
      </c>
      <c r="K2067" s="8">
        <v>1.6319151432006224E-3</v>
      </c>
      <c r="L2067" s="12">
        <v>6.2916090657563859E-4</v>
      </c>
      <c r="M2067" s="1" t="s">
        <v>22</v>
      </c>
      <c r="N2067" s="1">
        <v>0.11248485275935773</v>
      </c>
      <c r="O2067" s="9">
        <v>4.3366882299592922E-2</v>
      </c>
      <c r="P2067" s="13">
        <v>0.91268191268191268</v>
      </c>
      <c r="Q2067" s="14" t="s">
        <v>897</v>
      </c>
      <c r="R2067" s="1" t="s">
        <v>898</v>
      </c>
      <c r="S2067" s="1" t="s">
        <v>899</v>
      </c>
      <c r="T2067" s="2" t="str" cm="1">
        <f t="array" ref="T2067">IFERROR(INDEX($AB$4:$AB$63,MATCH(C2067&amp;Q2067,$Z$4:$Z$63&amp;$Y$4:$Y$63,0)),"")</f>
        <v/>
      </c>
    </row>
    <row r="2068" spans="1:20" x14ac:dyDescent="0.25">
      <c r="A2068" s="1" t="s">
        <v>19</v>
      </c>
      <c r="B2068" s="1" t="s">
        <v>438</v>
      </c>
      <c r="C2068" s="1">
        <v>6379074</v>
      </c>
      <c r="D2068" s="1" t="s">
        <v>457</v>
      </c>
      <c r="E2068" s="7">
        <v>5.3089790076335879</v>
      </c>
      <c r="F2068" s="10">
        <v>11093.15</v>
      </c>
      <c r="G2068" s="10">
        <v>2140</v>
      </c>
      <c r="H2068" s="11">
        <v>976</v>
      </c>
      <c r="I2068" s="11">
        <v>-1164</v>
      </c>
      <c r="J2068" s="9">
        <v>0.54392523364485978</v>
      </c>
      <c r="K2068" s="8">
        <v>6.50851840655285E-4</v>
      </c>
      <c r="L2068" s="12">
        <v>3.5401473949661297E-4</v>
      </c>
      <c r="M2068" s="1" t="s">
        <v>22</v>
      </c>
      <c r="N2068" s="1">
        <v>1.7732742333038492E-2</v>
      </c>
      <c r="O2068" s="9">
        <v>9.6452860166620583E-3</v>
      </c>
      <c r="P2068" s="13">
        <v>0.6806615776081425</v>
      </c>
      <c r="Q2068" s="1" t="s">
        <v>897</v>
      </c>
      <c r="R2068" s="1" t="s">
        <v>898</v>
      </c>
      <c r="S2068" s="1" t="s">
        <v>899</v>
      </c>
      <c r="T2068" s="2" t="str" cm="1">
        <f t="array" ref="T2068">IFERROR(INDEX($AB$4:$AB$63,MATCH(C2068&amp;Q2068,$Z$4:$Z$63&amp;$Y$4:$Y$63,0)),"")</f>
        <v/>
      </c>
    </row>
    <row r="2069" spans="1:20" x14ac:dyDescent="0.25">
      <c r="A2069" s="1" t="s">
        <v>19</v>
      </c>
      <c r="B2069" s="1" t="s">
        <v>233</v>
      </c>
      <c r="C2069" s="1">
        <v>6213748</v>
      </c>
      <c r="D2069" s="1" t="s">
        <v>235</v>
      </c>
      <c r="E2069" s="7">
        <v>13.516085106382981</v>
      </c>
      <c r="F2069" s="10">
        <v>2777.4800000000005</v>
      </c>
      <c r="G2069" s="10">
        <v>212</v>
      </c>
      <c r="H2069" s="11">
        <v>283</v>
      </c>
      <c r="I2069" s="11">
        <v>71</v>
      </c>
      <c r="J2069" s="9">
        <v>-0.33490566037735847</v>
      </c>
      <c r="K2069" s="8">
        <v>1.6295894046174813E-4</v>
      </c>
      <c r="L2069" s="12">
        <v>5.4575871569736398E-5</v>
      </c>
      <c r="M2069" s="1" t="s">
        <v>28</v>
      </c>
      <c r="N2069" s="1">
        <v>1.1232454395704567E-2</v>
      </c>
      <c r="O2069" s="9">
        <v>3.7618125570520011E-3</v>
      </c>
      <c r="P2069" s="13">
        <v>0.45106382978723403</v>
      </c>
      <c r="Q2069" s="1" t="s">
        <v>897</v>
      </c>
      <c r="R2069" s="1" t="s">
        <v>898</v>
      </c>
      <c r="S2069" s="1" t="s">
        <v>899</v>
      </c>
      <c r="T2069" s="2" t="str" cm="1">
        <f t="array" ref="T2069">IFERROR(INDEX($AB$4:$AB$63,MATCH(C2069&amp;Q2069,$Z$4:$Z$63&amp;$Y$4:$Y$63,0)),"")</f>
        <v/>
      </c>
    </row>
    <row r="2070" spans="1:20" x14ac:dyDescent="0.25">
      <c r="A2070" s="1" t="s">
        <v>19</v>
      </c>
      <c r="B2070" s="1" t="s">
        <v>549</v>
      </c>
      <c r="C2070" s="1">
        <v>6393759</v>
      </c>
      <c r="D2070" s="1" t="s">
        <v>565</v>
      </c>
      <c r="E2070" s="7">
        <v>16.645871331828442</v>
      </c>
      <c r="F2070" s="10">
        <v>32886.81</v>
      </c>
      <c r="G2070" s="10">
        <v>2030</v>
      </c>
      <c r="H2070" s="11">
        <v>1478</v>
      </c>
      <c r="I2070" s="11">
        <v>-552</v>
      </c>
      <c r="J2070" s="9">
        <v>0.27192118226600986</v>
      </c>
      <c r="K2070" s="8">
        <v>1.9295187410050916E-3</v>
      </c>
      <c r="L2070" s="12">
        <v>5.2467701725852738E-4</v>
      </c>
      <c r="M2070" s="1" t="s">
        <v>22</v>
      </c>
      <c r="N2070" s="1">
        <v>4.5444651405713563E-2</v>
      </c>
      <c r="O2070" s="9">
        <v>1.2357363337908319E-2</v>
      </c>
      <c r="P2070" s="13">
        <v>0.45823927765237021</v>
      </c>
      <c r="Q2070" s="1" t="s">
        <v>897</v>
      </c>
      <c r="R2070" s="1" t="s">
        <v>898</v>
      </c>
      <c r="S2070" s="1" t="s">
        <v>899</v>
      </c>
      <c r="T2070" s="2" t="str" cm="1">
        <f t="array" ref="T2070">IFERROR(INDEX($AB$4:$AB$63,MATCH(C2070&amp;Q2070,$Z$4:$Z$63&amp;$Y$4:$Y$63,0)),"")</f>
        <v/>
      </c>
    </row>
    <row r="2071" spans="1:20" x14ac:dyDescent="0.25">
      <c r="A2071" s="1" t="s">
        <v>19</v>
      </c>
      <c r="B2071" s="1" t="s">
        <v>409</v>
      </c>
      <c r="C2071" s="1">
        <v>6333048</v>
      </c>
      <c r="D2071" s="1" t="s">
        <v>415</v>
      </c>
      <c r="E2071" s="7">
        <v>54.880731707317075</v>
      </c>
      <c r="F2071" s="10">
        <v>6750.33</v>
      </c>
      <c r="G2071" s="10">
        <v>123</v>
      </c>
      <c r="H2071" s="11">
        <v>142</v>
      </c>
      <c r="I2071" s="11">
        <v>19</v>
      </c>
      <c r="J2071" s="9">
        <v>-0.15447154471544716</v>
      </c>
      <c r="K2071" s="8">
        <v>3.9605204162303676E-4</v>
      </c>
      <c r="L2071" s="12">
        <v>6.1178770657217067E-5</v>
      </c>
      <c r="M2071" s="1" t="s">
        <v>28</v>
      </c>
      <c r="N2071" s="1">
        <v>7.934296143857298E-3</v>
      </c>
      <c r="O2071" s="9">
        <v>1.2256229815714526E-3</v>
      </c>
      <c r="P2071" s="13">
        <v>1</v>
      </c>
      <c r="Q2071" s="1" t="s">
        <v>897</v>
      </c>
      <c r="R2071" s="1" t="s">
        <v>898</v>
      </c>
      <c r="S2071" s="1" t="s">
        <v>899</v>
      </c>
      <c r="T2071" s="2" t="str" cm="1">
        <f t="array" ref="T2071">IFERROR(INDEX($AB$4:$AB$63,MATCH(C2071&amp;Q2071,$Z$4:$Z$63&amp;$Y$4:$Y$63,0)),"")</f>
        <v/>
      </c>
    </row>
    <row r="2072" spans="1:20" x14ac:dyDescent="0.25">
      <c r="A2072" s="1" t="s">
        <v>19</v>
      </c>
      <c r="B2072" s="1" t="s">
        <v>540</v>
      </c>
      <c r="C2072" s="1">
        <v>6379410</v>
      </c>
      <c r="D2072" s="1" t="s">
        <v>543</v>
      </c>
      <c r="E2072" s="7">
        <v>30.303846153846152</v>
      </c>
      <c r="F2072" s="10">
        <v>99</v>
      </c>
      <c r="G2072" s="10">
        <v>4</v>
      </c>
      <c r="H2072" s="11">
        <v>18</v>
      </c>
      <c r="I2072" s="11">
        <v>14</v>
      </c>
      <c r="J2072" s="9">
        <v>-3.5</v>
      </c>
      <c r="K2072" s="8">
        <v>5.8084793070384171E-6</v>
      </c>
      <c r="L2072" s="12">
        <v>2.032967757463446E-5</v>
      </c>
      <c r="M2072" s="1" t="s">
        <v>28</v>
      </c>
      <c r="N2072" s="1">
        <v>0.27332965212589733</v>
      </c>
      <c r="O2072" s="9">
        <v>0.9566537824406407</v>
      </c>
      <c r="P2072" s="13">
        <v>2.564102564102564E-2</v>
      </c>
      <c r="Q2072" s="1" t="s">
        <v>897</v>
      </c>
      <c r="R2072" s="1" t="s">
        <v>898</v>
      </c>
      <c r="S2072" s="1" t="s">
        <v>899</v>
      </c>
      <c r="T2072" s="2" t="str" cm="1">
        <f t="array" ref="T2072">IFERROR(INDEX($AB$4:$AB$63,MATCH(C2072&amp;Q2072,$Z$4:$Z$63&amp;$Y$4:$Y$63,0)),"")</f>
        <v/>
      </c>
    </row>
    <row r="2073" spans="1:20" x14ac:dyDescent="0.25">
      <c r="A2073" s="1" t="s">
        <v>19</v>
      </c>
      <c r="B2073" s="1" t="s">
        <v>150</v>
      </c>
      <c r="C2073" s="1">
        <v>6330767</v>
      </c>
      <c r="D2073" s="1" t="s">
        <v>152</v>
      </c>
      <c r="E2073" s="7">
        <v>38.042680412371134</v>
      </c>
      <c r="F2073" s="10">
        <v>6836.9400000000005</v>
      </c>
      <c r="G2073" s="10">
        <v>183</v>
      </c>
      <c r="H2073" s="11">
        <v>53</v>
      </c>
      <c r="I2073" s="11">
        <v>-130</v>
      </c>
      <c r="J2073" s="9">
        <v>0.7103825136612022</v>
      </c>
      <c r="K2073" s="8">
        <v>4.0113358094407309E-4</v>
      </c>
      <c r="L2073" s="12">
        <v>2.8495828154496993E-4</v>
      </c>
      <c r="M2073" s="1" t="s">
        <v>22</v>
      </c>
      <c r="N2073" s="1">
        <v>2.9268351571596286E-2</v>
      </c>
      <c r="O2073" s="9">
        <v>2.0791725160150366E-2</v>
      </c>
      <c r="P2073" s="13">
        <v>0.62886597938144329</v>
      </c>
      <c r="Q2073" s="1" t="s">
        <v>897</v>
      </c>
      <c r="R2073" s="1" t="s">
        <v>898</v>
      </c>
      <c r="S2073" s="1" t="s">
        <v>899</v>
      </c>
      <c r="T2073" s="2" t="str" cm="1">
        <f t="array" ref="T2073">IFERROR(INDEX($AB$4:$AB$63,MATCH(C2073&amp;Q2073,$Z$4:$Z$63&amp;$Y$4:$Y$63,0)),"")</f>
        <v/>
      </c>
    </row>
    <row r="2074" spans="1:20" x14ac:dyDescent="0.25">
      <c r="A2074" s="1" t="s">
        <v>31</v>
      </c>
      <c r="B2074" s="1" t="s">
        <v>603</v>
      </c>
      <c r="C2074" s="1">
        <v>6425917</v>
      </c>
      <c r="D2074" s="1" t="s">
        <v>634</v>
      </c>
      <c r="E2074" s="7">
        <v>44.201413043478254</v>
      </c>
      <c r="F2074" s="10">
        <v>16266.119999999997</v>
      </c>
      <c r="G2074" s="10">
        <v>368</v>
      </c>
      <c r="H2074" s="11">
        <v>1944</v>
      </c>
      <c r="I2074" s="11">
        <v>1576</v>
      </c>
      <c r="J2074" s="9">
        <v>-4.2826086956521738</v>
      </c>
      <c r="K2074" s="8">
        <v>9.5435779217983559E-4</v>
      </c>
      <c r="L2074" s="12">
        <v>4.0871409795527744E-3</v>
      </c>
      <c r="M2074" s="1" t="s">
        <v>28</v>
      </c>
      <c r="N2074" s="1">
        <v>1.7268775131822334E-2</v>
      </c>
      <c r="O2074" s="9">
        <v>7.3955406542804344E-2</v>
      </c>
      <c r="P2074" s="13">
        <v>1</v>
      </c>
      <c r="Q2074" s="14" t="s">
        <v>897</v>
      </c>
      <c r="R2074" s="1" t="s">
        <v>898</v>
      </c>
      <c r="S2074" s="1" t="s">
        <v>899</v>
      </c>
      <c r="T2074" s="2" cm="1">
        <f t="array" ref="T2074">IFERROR(INDEX($AB$4:$AB$63,MATCH(C2074&amp;Q2074,$Z$4:$Z$63&amp;$Y$4:$Y$63,0)),"")</f>
        <v>10</v>
      </c>
    </row>
    <row r="2075" spans="1:20" x14ac:dyDescent="0.25">
      <c r="A2075" s="1" t="s">
        <v>19</v>
      </c>
      <c r="B2075" s="1" t="s">
        <v>134</v>
      </c>
      <c r="C2075" s="1">
        <v>6250888</v>
      </c>
      <c r="D2075" s="1" t="s">
        <v>137</v>
      </c>
      <c r="E2075" s="7">
        <v>54.992261904761897</v>
      </c>
      <c r="F2075" s="10">
        <v>9238.6999999999989</v>
      </c>
      <c r="G2075" s="10">
        <v>168</v>
      </c>
      <c r="H2075" s="11">
        <v>155</v>
      </c>
      <c r="I2075" s="11">
        <v>-13</v>
      </c>
      <c r="J2075" s="9">
        <v>7.7380952380952384E-2</v>
      </c>
      <c r="K2075" s="8">
        <v>5.4204846236298801E-4</v>
      </c>
      <c r="L2075" s="12">
        <v>4.1944226254278839E-5</v>
      </c>
      <c r="M2075" s="1" t="s">
        <v>22</v>
      </c>
      <c r="N2075" s="1">
        <v>8.7201238280802756E-2</v>
      </c>
      <c r="O2075" s="9">
        <v>6.7477148669668804E-3</v>
      </c>
      <c r="P2075" s="13">
        <v>1</v>
      </c>
      <c r="Q2075" s="14" t="s">
        <v>897</v>
      </c>
      <c r="R2075" s="1" t="s">
        <v>898</v>
      </c>
      <c r="S2075" s="1" t="s">
        <v>899</v>
      </c>
      <c r="T2075" s="2" t="str" cm="1">
        <f t="array" ref="T2075">IFERROR(INDEX($AB$4:$AB$63,MATCH(C2075&amp;Q2075,$Z$4:$Z$63&amp;$Y$4:$Y$63,0)),"")</f>
        <v/>
      </c>
    </row>
    <row r="2076" spans="1:20" x14ac:dyDescent="0.25">
      <c r="A2076" s="1" t="s">
        <v>19</v>
      </c>
      <c r="B2076" s="1" t="s">
        <v>672</v>
      </c>
      <c r="C2076" s="1">
        <v>6333015</v>
      </c>
      <c r="D2076" s="1" t="s">
        <v>701</v>
      </c>
      <c r="E2076" s="7">
        <v>224.31736842105261</v>
      </c>
      <c r="F2076" s="10">
        <v>8524.06</v>
      </c>
      <c r="G2076" s="10">
        <v>38</v>
      </c>
      <c r="H2076" s="11">
        <v>36</v>
      </c>
      <c r="I2076" s="11">
        <v>-2</v>
      </c>
      <c r="J2076" s="9">
        <v>5.2631578947368418E-2</v>
      </c>
      <c r="K2076" s="8">
        <v>5.0011945577731198E-4</v>
      </c>
      <c r="L2076" s="12">
        <v>2.6322076619858525E-5</v>
      </c>
      <c r="M2076" s="1" t="s">
        <v>22</v>
      </c>
      <c r="N2076" s="1">
        <v>4.2457280812306653E-3</v>
      </c>
      <c r="O2076" s="9">
        <v>2.2345937269635079E-4</v>
      </c>
      <c r="P2076" s="13">
        <v>1</v>
      </c>
      <c r="Q2076" s="14" t="s">
        <v>897</v>
      </c>
      <c r="R2076" s="1" t="s">
        <v>898</v>
      </c>
      <c r="S2076" s="1" t="s">
        <v>899</v>
      </c>
      <c r="T2076" s="2" t="str" cm="1">
        <f t="array" ref="T2076">IFERROR(INDEX($AB$4:$AB$63,MATCH(C2076&amp;Q2076,$Z$4:$Z$63&amp;$Y$4:$Y$63,0)),"")</f>
        <v/>
      </c>
    </row>
    <row r="2077" spans="1:20" x14ac:dyDescent="0.25">
      <c r="A2077" s="1" t="s">
        <v>19</v>
      </c>
      <c r="B2077" s="1" t="s">
        <v>180</v>
      </c>
      <c r="C2077" s="1">
        <v>6379030</v>
      </c>
      <c r="D2077" s="1" t="s">
        <v>200</v>
      </c>
      <c r="E2077" s="7">
        <v>26.616470588235291</v>
      </c>
      <c r="F2077" s="10">
        <v>102.88</v>
      </c>
      <c r="G2077" s="10">
        <v>4</v>
      </c>
      <c r="H2077" s="11">
        <v>47</v>
      </c>
      <c r="I2077" s="11">
        <v>43</v>
      </c>
      <c r="J2077" s="9">
        <v>-10.75</v>
      </c>
      <c r="K2077" s="8">
        <v>6.0361247586678015E-6</v>
      </c>
      <c r="L2077" s="12">
        <v>6.4888341155678868E-5</v>
      </c>
      <c r="M2077" s="1" t="s">
        <v>28</v>
      </c>
      <c r="N2077" s="1">
        <v>1.5711902835442557E-3</v>
      </c>
      <c r="O2077" s="9">
        <v>1.6890295548100748E-2</v>
      </c>
      <c r="P2077" s="13">
        <v>5.8823529411764705E-2</v>
      </c>
      <c r="Q2077" s="1" t="s">
        <v>897</v>
      </c>
      <c r="R2077" s="1" t="s">
        <v>898</v>
      </c>
      <c r="S2077" s="1" t="s">
        <v>899</v>
      </c>
      <c r="T2077" s="2" t="str" cm="1">
        <f t="array" ref="T2077">IFERROR(INDEX($AB$4:$AB$63,MATCH(C2077&amp;Q2077,$Z$4:$Z$63&amp;$Y$4:$Y$63,0)),"")</f>
        <v/>
      </c>
    </row>
    <row r="2078" spans="1:20" x14ac:dyDescent="0.25">
      <c r="A2078" s="1" t="s">
        <v>31</v>
      </c>
      <c r="B2078" s="1" t="s">
        <v>216</v>
      </c>
      <c r="C2078" s="1">
        <v>6426525</v>
      </c>
      <c r="D2078" s="1" t="s">
        <v>224</v>
      </c>
      <c r="E2078" s="7">
        <v>10.180378278022744</v>
      </c>
      <c r="F2078" s="10">
        <v>41696.33</v>
      </c>
      <c r="G2078" s="10">
        <v>4117</v>
      </c>
      <c r="H2078" s="11">
        <v>6697</v>
      </c>
      <c r="I2078" s="11">
        <v>2580</v>
      </c>
      <c r="J2078" s="9">
        <v>-0.62666990527082822</v>
      </c>
      <c r="K2078" s="8">
        <v>2.4463865654994464E-3</v>
      </c>
      <c r="L2078" s="12">
        <v>1.5330768372573648E-3</v>
      </c>
      <c r="M2078" s="1" t="s">
        <v>28</v>
      </c>
      <c r="N2078" s="1">
        <v>0.20160612511075413</v>
      </c>
      <c r="O2078" s="9">
        <v>0.12634049132517503</v>
      </c>
      <c r="P2078" s="13">
        <v>0.95544209793455559</v>
      </c>
      <c r="Q2078" s="1" t="s">
        <v>897</v>
      </c>
      <c r="R2078" s="1" t="s">
        <v>898</v>
      </c>
      <c r="S2078" s="1" t="s">
        <v>899</v>
      </c>
      <c r="T2078" s="2" t="str" cm="1">
        <f t="array" ref="T2078">IFERROR(INDEX($AB$4:$AB$63,MATCH(C2078&amp;Q2078,$Z$4:$Z$63&amp;$Y$4:$Y$63,0)),"")</f>
        <v/>
      </c>
    </row>
    <row r="2079" spans="1:20" x14ac:dyDescent="0.25">
      <c r="A2079" s="1" t="s">
        <v>19</v>
      </c>
      <c r="B2079" s="1" t="s">
        <v>384</v>
      </c>
      <c r="C2079" s="1">
        <v>6333040</v>
      </c>
      <c r="D2079" s="1" t="s">
        <v>390</v>
      </c>
      <c r="E2079" s="7">
        <v>0</v>
      </c>
      <c r="F2079" s="10">
        <v>0</v>
      </c>
      <c r="G2079" s="10">
        <v>0</v>
      </c>
      <c r="H2079" s="11">
        <v>39</v>
      </c>
      <c r="I2079" s="11">
        <v>39</v>
      </c>
      <c r="J2079" s="9">
        <v>0</v>
      </c>
      <c r="K2079" s="8">
        <v>0</v>
      </c>
      <c r="L2079" s="12">
        <v>0</v>
      </c>
      <c r="M2079" s="1" t="s">
        <v>28</v>
      </c>
      <c r="N2079" s="1">
        <v>0</v>
      </c>
      <c r="O2079" s="9">
        <v>0</v>
      </c>
      <c r="P2079" s="13">
        <v>0</v>
      </c>
      <c r="Q2079" s="1" t="s">
        <v>897</v>
      </c>
      <c r="R2079" s="1" t="s">
        <v>898</v>
      </c>
      <c r="S2079" s="1" t="s">
        <v>899</v>
      </c>
      <c r="T2079" s="2" t="str" cm="1">
        <f t="array" ref="T2079">IFERROR(INDEX($AB$4:$AB$63,MATCH(C2079&amp;Q2079,$Z$4:$Z$63&amp;$Y$4:$Y$63,0)),"")</f>
        <v/>
      </c>
    </row>
    <row r="2080" spans="1:20" x14ac:dyDescent="0.25">
      <c r="A2080" s="1" t="s">
        <v>19</v>
      </c>
      <c r="B2080" s="1" t="s">
        <v>127</v>
      </c>
      <c r="C2080" s="1">
        <v>6230583</v>
      </c>
      <c r="D2080" s="1" t="s">
        <v>129</v>
      </c>
      <c r="E2080" s="7">
        <v>10.795685714285716</v>
      </c>
      <c r="F2080" s="10">
        <v>14665.680000000002</v>
      </c>
      <c r="G2080" s="10">
        <v>1386</v>
      </c>
      <c r="H2080" s="11">
        <v>1495</v>
      </c>
      <c r="I2080" s="11">
        <v>109</v>
      </c>
      <c r="J2080" s="9">
        <v>-7.864357864357864E-2</v>
      </c>
      <c r="K2080" s="8">
        <v>8.6045756367320383E-4</v>
      </c>
      <c r="L2080" s="12">
        <v>6.7669462078195685E-5</v>
      </c>
      <c r="M2080" s="1" t="s">
        <v>28</v>
      </c>
      <c r="N2080" s="1">
        <v>0.15792850483261434</v>
      </c>
      <c r="O2080" s="9">
        <v>1.2420062789866494E-2</v>
      </c>
      <c r="P2080" s="13">
        <v>0.66</v>
      </c>
      <c r="Q2080" s="14" t="s">
        <v>897</v>
      </c>
      <c r="R2080" s="1" t="s">
        <v>898</v>
      </c>
      <c r="S2080" s="1" t="s">
        <v>899</v>
      </c>
      <c r="T2080" s="2" t="str" cm="1">
        <f t="array" ref="T2080">IFERROR(INDEX($AB$4:$AB$63,MATCH(C2080&amp;Q2080,$Z$4:$Z$63&amp;$Y$4:$Y$63,0)),"")</f>
        <v/>
      </c>
    </row>
    <row r="2081" spans="1:20" x14ac:dyDescent="0.25">
      <c r="A2081" s="1" t="s">
        <v>19</v>
      </c>
      <c r="B2081" s="1" t="s">
        <v>672</v>
      </c>
      <c r="C2081" s="1">
        <v>6378862</v>
      </c>
      <c r="D2081" s="1" t="s">
        <v>709</v>
      </c>
      <c r="E2081" s="7">
        <v>19.203908045977013</v>
      </c>
      <c r="F2081" s="10">
        <v>35742.46</v>
      </c>
      <c r="G2081" s="10">
        <v>1884</v>
      </c>
      <c r="H2081" s="11">
        <v>2591</v>
      </c>
      <c r="I2081" s="11">
        <v>707</v>
      </c>
      <c r="J2081" s="9">
        <v>-0.37526539278131638</v>
      </c>
      <c r="K2081" s="8">
        <v>2.0970640332590739E-3</v>
      </c>
      <c r="L2081" s="12">
        <v>7.8695555812853784E-4</v>
      </c>
      <c r="M2081" s="1" t="s">
        <v>28</v>
      </c>
      <c r="N2081" s="1">
        <v>1.7802873995990624E-2</v>
      </c>
      <c r="O2081" s="9">
        <v>6.6808025027417046E-3</v>
      </c>
      <c r="P2081" s="13">
        <v>0.77339901477832518</v>
      </c>
      <c r="Q2081" s="14" t="s">
        <v>897</v>
      </c>
      <c r="R2081" s="1" t="s">
        <v>898</v>
      </c>
      <c r="S2081" s="1" t="s">
        <v>899</v>
      </c>
      <c r="T2081" s="2" t="str" cm="1">
        <f t="array" ref="T2081">IFERROR(INDEX($AB$4:$AB$63,MATCH(C2081&amp;Q2081,$Z$4:$Z$63&amp;$Y$4:$Y$63,0)),"")</f>
        <v/>
      </c>
    </row>
    <row r="2082" spans="1:20" x14ac:dyDescent="0.25">
      <c r="A2082" s="1" t="s">
        <v>19</v>
      </c>
      <c r="B2082" s="1" t="s">
        <v>98</v>
      </c>
      <c r="C2082" s="1">
        <v>6379601</v>
      </c>
      <c r="D2082" s="1" t="s">
        <v>100</v>
      </c>
      <c r="E2082" s="7">
        <v>16.046626984126984</v>
      </c>
      <c r="F2082" s="10">
        <v>12426.439999999999</v>
      </c>
      <c r="G2082" s="10">
        <v>784</v>
      </c>
      <c r="H2082" s="11">
        <v>946</v>
      </c>
      <c r="I2082" s="11">
        <v>162</v>
      </c>
      <c r="J2082" s="9">
        <v>-0.2066326530612245</v>
      </c>
      <c r="K2082" s="8">
        <v>7.2907797575913599E-4</v>
      </c>
      <c r="L2082" s="12">
        <v>1.5065131641961739E-4</v>
      </c>
      <c r="M2082" s="1" t="s">
        <v>28</v>
      </c>
      <c r="N2082" s="1">
        <v>4.0358676088727355E-2</v>
      </c>
      <c r="O2082" s="9">
        <v>8.3394203142523361E-3</v>
      </c>
      <c r="P2082" s="13">
        <v>0.77777777777777779</v>
      </c>
      <c r="Q2082" s="1" t="s">
        <v>897</v>
      </c>
      <c r="R2082" s="1" t="s">
        <v>898</v>
      </c>
      <c r="S2082" s="1" t="s">
        <v>899</v>
      </c>
      <c r="T2082" s="2" t="str" cm="1">
        <f t="array" ref="T2082">IFERROR(INDEX($AB$4:$AB$63,MATCH(C2082&amp;Q2082,$Z$4:$Z$63&amp;$Y$4:$Y$63,0)),"")</f>
        <v/>
      </c>
    </row>
    <row r="2083" spans="1:20" x14ac:dyDescent="0.25">
      <c r="A2083" s="1" t="s">
        <v>19</v>
      </c>
      <c r="B2083" s="1" t="s">
        <v>540</v>
      </c>
      <c r="C2083" s="1">
        <v>6379408</v>
      </c>
      <c r="D2083" s="1" t="s">
        <v>541</v>
      </c>
      <c r="E2083" s="7">
        <v>11.191219512195122</v>
      </c>
      <c r="F2083" s="10">
        <v>263.2</v>
      </c>
      <c r="G2083" s="10">
        <v>28</v>
      </c>
      <c r="H2083" s="11">
        <v>18</v>
      </c>
      <c r="I2083" s="11">
        <v>-10</v>
      </c>
      <c r="J2083" s="9">
        <v>0.35714285714285715</v>
      </c>
      <c r="K2083" s="8">
        <v>1.5442340945580923E-5</v>
      </c>
      <c r="L2083" s="12">
        <v>5.5151217662789012E-6</v>
      </c>
      <c r="M2083" s="1" t="s">
        <v>22</v>
      </c>
      <c r="N2083" s="1">
        <v>0.72667034787410267</v>
      </c>
      <c r="O2083" s="9">
        <v>0.25952512424075097</v>
      </c>
      <c r="P2083" s="13">
        <v>0.17073170731707318</v>
      </c>
      <c r="Q2083" s="1" t="s">
        <v>897</v>
      </c>
      <c r="R2083" s="1" t="s">
        <v>898</v>
      </c>
      <c r="S2083" s="1" t="s">
        <v>899</v>
      </c>
      <c r="T2083" s="2" t="str" cm="1">
        <f t="array" ref="T2083">IFERROR(INDEX($AB$4:$AB$63,MATCH(C2083&amp;Q2083,$Z$4:$Z$63&amp;$Y$4:$Y$63,0)),"")</f>
        <v/>
      </c>
    </row>
    <row r="2084" spans="1:20" x14ac:dyDescent="0.25">
      <c r="A2084" s="1" t="s">
        <v>19</v>
      </c>
      <c r="B2084" s="1" t="s">
        <v>180</v>
      </c>
      <c r="C2084" s="1">
        <v>6379024</v>
      </c>
      <c r="D2084" s="1" t="s">
        <v>196</v>
      </c>
      <c r="E2084" s="7">
        <v>10.458</v>
      </c>
      <c r="F2084" s="10">
        <v>231.54</v>
      </c>
      <c r="G2084" s="10">
        <v>24</v>
      </c>
      <c r="H2084" s="11">
        <v>90</v>
      </c>
      <c r="I2084" s="11">
        <v>66</v>
      </c>
      <c r="J2084" s="9">
        <v>-2.75</v>
      </c>
      <c r="K2084" s="8">
        <v>1.3584800997491668E-5</v>
      </c>
      <c r="L2084" s="12">
        <v>3.7358202743102089E-5</v>
      </c>
      <c r="M2084" s="1" t="s">
        <v>28</v>
      </c>
      <c r="N2084" s="1">
        <v>3.5360944620124123E-3</v>
      </c>
      <c r="O2084" s="9">
        <v>9.7242597705341337E-3</v>
      </c>
      <c r="P2084" s="13">
        <v>0.8</v>
      </c>
      <c r="Q2084" s="14" t="s">
        <v>897</v>
      </c>
      <c r="R2084" s="1" t="s">
        <v>898</v>
      </c>
      <c r="S2084" s="1" t="s">
        <v>899</v>
      </c>
      <c r="T2084" s="2" t="str" cm="1">
        <f t="array" ref="T2084">IFERROR(INDEX($AB$4:$AB$63,MATCH(C2084&amp;Q2084,$Z$4:$Z$63&amp;$Y$4:$Y$63,0)),"")</f>
        <v/>
      </c>
    </row>
    <row r="2085" spans="1:20" x14ac:dyDescent="0.25">
      <c r="A2085" s="1" t="s">
        <v>19</v>
      </c>
      <c r="B2085" s="1" t="s">
        <v>409</v>
      </c>
      <c r="C2085" s="1">
        <v>6379828</v>
      </c>
      <c r="D2085" s="1" t="s">
        <v>424</v>
      </c>
      <c r="E2085" s="7">
        <v>25.263372093023257</v>
      </c>
      <c r="F2085" s="10">
        <v>7406.84</v>
      </c>
      <c r="G2085" s="10">
        <v>296</v>
      </c>
      <c r="H2085" s="11">
        <v>520</v>
      </c>
      <c r="I2085" s="11">
        <v>224</v>
      </c>
      <c r="J2085" s="9">
        <v>-0.7567567567567568</v>
      </c>
      <c r="K2085" s="8">
        <v>4.3457047343984273E-4</v>
      </c>
      <c r="L2085" s="12">
        <v>3.288641420625837E-4</v>
      </c>
      <c r="M2085" s="1" t="s">
        <v>28</v>
      </c>
      <c r="N2085" s="1">
        <v>8.7059539385730741E-3</v>
      </c>
      <c r="O2085" s="9">
        <v>6.5882894670282726E-3</v>
      </c>
      <c r="P2085" s="13">
        <v>0.86046511627906974</v>
      </c>
      <c r="Q2085" s="1" t="s">
        <v>897</v>
      </c>
      <c r="R2085" s="1" t="s">
        <v>898</v>
      </c>
      <c r="S2085" s="1" t="s">
        <v>899</v>
      </c>
      <c r="T2085" s="2" t="str" cm="1">
        <f t="array" ref="T2085">IFERROR(INDEX($AB$4:$AB$63,MATCH(C2085&amp;Q2085,$Z$4:$Z$63&amp;$Y$4:$Y$63,0)),"")</f>
        <v/>
      </c>
    </row>
    <row r="2086" spans="1:20" x14ac:dyDescent="0.25">
      <c r="A2086" s="1" t="s">
        <v>19</v>
      </c>
      <c r="B2086" s="1" t="s">
        <v>820</v>
      </c>
      <c r="C2086" s="1">
        <v>6332747</v>
      </c>
      <c r="D2086" s="1" t="s">
        <v>831</v>
      </c>
      <c r="E2086" s="7">
        <v>109.6032773109244</v>
      </c>
      <c r="F2086" s="10">
        <v>18525.899999999998</v>
      </c>
      <c r="G2086" s="10">
        <v>177</v>
      </c>
      <c r="H2086" s="11">
        <v>222</v>
      </c>
      <c r="I2086" s="11">
        <v>45</v>
      </c>
      <c r="J2086" s="9">
        <v>-0.25423728813559321</v>
      </c>
      <c r="K2086" s="8">
        <v>1.0869424928713434E-3</v>
      </c>
      <c r="L2086" s="12">
        <v>2.763413117469517E-4</v>
      </c>
      <c r="M2086" s="1" t="s">
        <v>28</v>
      </c>
      <c r="N2086" s="1">
        <v>9.0583024310280681E-3</v>
      </c>
      <c r="O2086" s="9">
        <v>2.3029582451766272E-3</v>
      </c>
      <c r="P2086" s="13">
        <v>0.49579831932773111</v>
      </c>
      <c r="Q2086" s="14" t="s">
        <v>897</v>
      </c>
      <c r="R2086" s="1" t="s">
        <v>898</v>
      </c>
      <c r="S2086" s="1" t="s">
        <v>899</v>
      </c>
      <c r="T2086" s="2" t="str" cm="1">
        <f t="array" ref="T2086">IFERROR(INDEX($AB$4:$AB$63,MATCH(C2086&amp;Q2086,$Z$4:$Z$63&amp;$Y$4:$Y$63,0)),"")</f>
        <v/>
      </c>
    </row>
    <row r="2087" spans="1:20" x14ac:dyDescent="0.25">
      <c r="A2087" s="1" t="s">
        <v>19</v>
      </c>
      <c r="B2087" s="1" t="s">
        <v>315</v>
      </c>
      <c r="C2087" s="1">
        <v>6379786</v>
      </c>
      <c r="D2087" s="1" t="s">
        <v>337</v>
      </c>
      <c r="E2087" s="7">
        <v>82.74666666666667</v>
      </c>
      <c r="F2087" s="10">
        <v>496.48</v>
      </c>
      <c r="G2087" s="10">
        <v>6</v>
      </c>
      <c r="H2087" s="11">
        <v>54</v>
      </c>
      <c r="I2087" s="11">
        <v>48</v>
      </c>
      <c r="J2087" s="9">
        <v>-8</v>
      </c>
      <c r="K2087" s="8">
        <v>2.9129230367256902E-5</v>
      </c>
      <c r="L2087" s="12">
        <v>2.3303384293805522E-4</v>
      </c>
      <c r="M2087" s="1" t="s">
        <v>28</v>
      </c>
      <c r="N2087" s="1">
        <v>3.3794251492180109E-4</v>
      </c>
      <c r="O2087" s="9">
        <v>2.7035401193744087E-3</v>
      </c>
      <c r="P2087" s="13">
        <v>1</v>
      </c>
      <c r="Q2087" s="14" t="s">
        <v>897</v>
      </c>
      <c r="R2087" s="1" t="s">
        <v>898</v>
      </c>
      <c r="S2087" s="1" t="s">
        <v>899</v>
      </c>
      <c r="T2087" s="2" t="str" cm="1">
        <f t="array" ref="T2087">IFERROR(INDEX($AB$4:$AB$63,MATCH(C2087&amp;Q2087,$Z$4:$Z$63&amp;$Y$4:$Y$63,0)),"")</f>
        <v/>
      </c>
    </row>
    <row r="2088" spans="1:20" x14ac:dyDescent="0.25">
      <c r="A2088" s="1" t="s">
        <v>19</v>
      </c>
      <c r="B2088" s="1" t="s">
        <v>216</v>
      </c>
      <c r="C2088" s="1">
        <v>6379274</v>
      </c>
      <c r="D2088" s="1" t="s">
        <v>222</v>
      </c>
      <c r="E2088" s="7">
        <v>25.323898305084747</v>
      </c>
      <c r="F2088" s="10">
        <v>5556.6400000000012</v>
      </c>
      <c r="G2088" s="10">
        <v>220</v>
      </c>
      <c r="H2088" s="11">
        <v>88</v>
      </c>
      <c r="I2088" s="11">
        <v>-132</v>
      </c>
      <c r="J2088" s="9">
        <v>0.6</v>
      </c>
      <c r="K2088" s="8">
        <v>3.2601644905719149E-4</v>
      </c>
      <c r="L2088" s="12">
        <v>1.956098694343149E-4</v>
      </c>
      <c r="M2088" s="1" t="s">
        <v>22</v>
      </c>
      <c r="N2088" s="1">
        <v>2.6866936707269466E-2</v>
      </c>
      <c r="O2088" s="9">
        <v>1.612016202436168E-2</v>
      </c>
      <c r="P2088" s="13">
        <v>0.93220338983050843</v>
      </c>
      <c r="Q2088" s="14" t="s">
        <v>897</v>
      </c>
      <c r="R2088" s="1" t="s">
        <v>898</v>
      </c>
      <c r="S2088" s="1" t="s">
        <v>899</v>
      </c>
      <c r="T2088" s="2" t="str" cm="1">
        <f t="array" ref="T2088">IFERROR(INDEX($AB$4:$AB$63,MATCH(C2088&amp;Q2088,$Z$4:$Z$63&amp;$Y$4:$Y$63,0)),"")</f>
        <v/>
      </c>
    </row>
    <row r="2089" spans="1:20" x14ac:dyDescent="0.25">
      <c r="A2089" s="1" t="s">
        <v>19</v>
      </c>
      <c r="B2089" s="1" t="s">
        <v>66</v>
      </c>
      <c r="C2089" s="1">
        <v>6327969</v>
      </c>
      <c r="D2089" s="1" t="s">
        <v>69</v>
      </c>
      <c r="E2089" s="7">
        <v>10.455358150028202</v>
      </c>
      <c r="F2089" s="10">
        <v>37074.700000000004</v>
      </c>
      <c r="G2089" s="10">
        <v>3546</v>
      </c>
      <c r="H2089" s="11">
        <v>2911</v>
      </c>
      <c r="I2089" s="11">
        <v>-635</v>
      </c>
      <c r="J2089" s="9">
        <v>0.17907501410039481</v>
      </c>
      <c r="K2089" s="8">
        <v>2.1752285632793658E-3</v>
      </c>
      <c r="L2089" s="12">
        <v>3.89529085640834E-4</v>
      </c>
      <c r="M2089" s="1" t="s">
        <v>22</v>
      </c>
      <c r="N2089" s="1">
        <v>5.8271636543745876E-2</v>
      </c>
      <c r="O2089" s="9">
        <v>1.0434994135724374E-2</v>
      </c>
      <c r="P2089" s="13">
        <v>1</v>
      </c>
      <c r="Q2089" s="14" t="s">
        <v>897</v>
      </c>
      <c r="R2089" s="1" t="s">
        <v>898</v>
      </c>
      <c r="S2089" s="1" t="s">
        <v>899</v>
      </c>
      <c r="T2089" s="2" t="str" cm="1">
        <f t="array" ref="T2089">IFERROR(INDEX($AB$4:$AB$63,MATCH(C2089&amp;Q2089,$Z$4:$Z$63&amp;$Y$4:$Y$63,0)),"")</f>
        <v/>
      </c>
    </row>
    <row r="2090" spans="1:20" x14ac:dyDescent="0.25">
      <c r="A2090" s="1" t="s">
        <v>19</v>
      </c>
      <c r="B2090" s="1" t="s">
        <v>216</v>
      </c>
      <c r="C2090" s="1">
        <v>6379252</v>
      </c>
      <c r="D2090" s="1" t="s">
        <v>221</v>
      </c>
      <c r="E2090" s="7">
        <v>25.718958333333337</v>
      </c>
      <c r="F2090" s="10">
        <v>5489.2500000000009</v>
      </c>
      <c r="G2090" s="10">
        <v>216</v>
      </c>
      <c r="H2090" s="11">
        <v>115</v>
      </c>
      <c r="I2090" s="11">
        <v>-101</v>
      </c>
      <c r="J2090" s="9">
        <v>0.46759259259259262</v>
      </c>
      <c r="K2090" s="8">
        <v>3.2206257612283474E-4</v>
      </c>
      <c r="L2090" s="12">
        <v>1.505940749463255E-4</v>
      </c>
      <c r="M2090" s="1" t="s">
        <v>22</v>
      </c>
      <c r="N2090" s="1">
        <v>2.6541098995144351E-2</v>
      </c>
      <c r="O2090" s="9">
        <v>1.2410421289396203E-2</v>
      </c>
      <c r="P2090" s="13">
        <v>0.75</v>
      </c>
      <c r="Q2090" s="1" t="s">
        <v>897</v>
      </c>
      <c r="R2090" s="1" t="s">
        <v>898</v>
      </c>
      <c r="S2090" s="1" t="s">
        <v>899</v>
      </c>
      <c r="T2090" s="2" t="str" cm="1">
        <f t="array" ref="T2090">IFERROR(INDEX($AB$4:$AB$63,MATCH(C2090&amp;Q2090,$Z$4:$Z$63&amp;$Y$4:$Y$63,0)),"")</f>
        <v/>
      </c>
    </row>
    <row r="2091" spans="1:20" x14ac:dyDescent="0.25">
      <c r="A2091" s="1" t="s">
        <v>19</v>
      </c>
      <c r="B2091" s="1" t="s">
        <v>66</v>
      </c>
      <c r="C2091" s="1">
        <v>6371132</v>
      </c>
      <c r="D2091" s="1" t="s">
        <v>75</v>
      </c>
      <c r="E2091" s="7">
        <v>15.387500000000003</v>
      </c>
      <c r="F2091" s="10">
        <v>1723.4000000000003</v>
      </c>
      <c r="G2091" s="10">
        <v>112</v>
      </c>
      <c r="H2091" s="11">
        <v>373</v>
      </c>
      <c r="I2091" s="11">
        <v>261</v>
      </c>
      <c r="J2091" s="9">
        <v>-2.3303571428571428</v>
      </c>
      <c r="K2091" s="8">
        <v>1.0111447714899E-4</v>
      </c>
      <c r="L2091" s="12">
        <v>2.356328440704142E-4</v>
      </c>
      <c r="M2091" s="1" t="s">
        <v>28</v>
      </c>
      <c r="N2091" s="1">
        <v>2.7087296301653596E-3</v>
      </c>
      <c r="O2091" s="9">
        <v>6.3123074417246322E-3</v>
      </c>
      <c r="P2091" s="13">
        <v>1</v>
      </c>
      <c r="Q2091" s="14" t="s">
        <v>897</v>
      </c>
      <c r="R2091" s="1" t="s">
        <v>898</v>
      </c>
      <c r="S2091" s="1" t="s">
        <v>899</v>
      </c>
      <c r="T2091" s="2" t="str" cm="1">
        <f t="array" ref="T2091">IFERROR(INDEX($AB$4:$AB$63,MATCH(C2091&amp;Q2091,$Z$4:$Z$63&amp;$Y$4:$Y$63,0)),"")</f>
        <v/>
      </c>
    </row>
    <row r="2092" spans="1:20" x14ac:dyDescent="0.25">
      <c r="A2092" s="1" t="s">
        <v>19</v>
      </c>
      <c r="B2092" s="1" t="s">
        <v>820</v>
      </c>
      <c r="C2092" s="1">
        <v>6332737</v>
      </c>
      <c r="D2092" s="1" t="s">
        <v>828</v>
      </c>
      <c r="E2092" s="7">
        <v>28.691665560716661</v>
      </c>
      <c r="F2092" s="10">
        <v>116542.56000000001</v>
      </c>
      <c r="G2092" s="10">
        <v>4083</v>
      </c>
      <c r="H2092" s="11">
        <v>3263</v>
      </c>
      <c r="I2092" s="11">
        <v>-820</v>
      </c>
      <c r="J2092" s="9">
        <v>0.20083272103845212</v>
      </c>
      <c r="K2092" s="8">
        <v>6.8377277590836692E-3</v>
      </c>
      <c r="L2092" s="12">
        <v>1.373239471576931E-3</v>
      </c>
      <c r="M2092" s="1" t="s">
        <v>22</v>
      </c>
      <c r="N2092" s="1">
        <v>5.6983884970027626E-2</v>
      </c>
      <c r="O2092" s="9">
        <v>1.1444228673872804E-2</v>
      </c>
      <c r="P2092" s="13">
        <v>0.90311877903118776</v>
      </c>
      <c r="Q2092" s="14" t="s">
        <v>897</v>
      </c>
      <c r="R2092" s="1" t="s">
        <v>898</v>
      </c>
      <c r="S2092" s="1" t="s">
        <v>899</v>
      </c>
      <c r="T2092" s="2" t="str" cm="1">
        <f t="array" ref="T2092">IFERROR(INDEX($AB$4:$AB$63,MATCH(C2092&amp;Q2092,$Z$4:$Z$63&amp;$Y$4:$Y$63,0)),"")</f>
        <v/>
      </c>
    </row>
    <row r="2093" spans="1:20" x14ac:dyDescent="0.25">
      <c r="A2093" s="1" t="s">
        <v>19</v>
      </c>
      <c r="B2093" s="1" t="s">
        <v>20</v>
      </c>
      <c r="C2093" s="1">
        <v>6379834</v>
      </c>
      <c r="D2093" s="1" t="s">
        <v>27</v>
      </c>
      <c r="E2093" s="7">
        <v>75.25333333333333</v>
      </c>
      <c r="F2093" s="10">
        <v>646.16999999999996</v>
      </c>
      <c r="G2093" s="10">
        <v>9</v>
      </c>
      <c r="H2093" s="11">
        <v>157</v>
      </c>
      <c r="I2093" s="11">
        <v>148</v>
      </c>
      <c r="J2093" s="9">
        <v>-16.444444444444443</v>
      </c>
      <c r="K2093" s="8">
        <v>3.7911768422515292E-5</v>
      </c>
      <c r="L2093" s="12">
        <v>6.2343796961469584E-4</v>
      </c>
      <c r="M2093" s="1" t="s">
        <v>28</v>
      </c>
      <c r="N2093" s="1">
        <v>7.5001053336674608E-3</v>
      </c>
      <c r="O2093" s="9">
        <v>0.12333506548697601</v>
      </c>
      <c r="P2093" s="13">
        <v>9.0909090909090912E-2</v>
      </c>
      <c r="Q2093" s="1" t="s">
        <v>897</v>
      </c>
      <c r="R2093" s="1" t="s">
        <v>898</v>
      </c>
      <c r="S2093" s="1" t="s">
        <v>899</v>
      </c>
      <c r="T2093" s="2" t="str" cm="1">
        <f t="array" ref="T2093">IFERROR(INDEX($AB$4:$AB$63,MATCH(C2093&amp;Q2093,$Z$4:$Z$63&amp;$Y$4:$Y$63,0)),"")</f>
        <v/>
      </c>
    </row>
    <row r="2094" spans="1:20" x14ac:dyDescent="0.25">
      <c r="A2094" s="1" t="s">
        <v>19</v>
      </c>
      <c r="B2094" s="1" t="s">
        <v>150</v>
      </c>
      <c r="C2094" s="1">
        <v>6333559</v>
      </c>
      <c r="D2094" s="1" t="s">
        <v>157</v>
      </c>
      <c r="E2094" s="7">
        <v>119.95333333333332</v>
      </c>
      <c r="F2094" s="10">
        <v>1079.58</v>
      </c>
      <c r="G2094" s="10">
        <v>9</v>
      </c>
      <c r="H2094" s="11">
        <v>62</v>
      </c>
      <c r="I2094" s="11">
        <v>53</v>
      </c>
      <c r="J2094" s="9">
        <v>-5.8888888888888893</v>
      </c>
      <c r="K2094" s="8">
        <v>6.3340586770631649E-5</v>
      </c>
      <c r="L2094" s="12">
        <v>3.7300567764927527E-4</v>
      </c>
      <c r="M2094" s="1" t="s">
        <v>28</v>
      </c>
      <c r="N2094" s="1">
        <v>4.6215890427097374E-3</v>
      </c>
      <c r="O2094" s="9">
        <v>2.7216024362624013E-2</v>
      </c>
      <c r="P2094" s="13">
        <v>1</v>
      </c>
      <c r="Q2094" s="1" t="s">
        <v>897</v>
      </c>
      <c r="R2094" s="1" t="s">
        <v>898</v>
      </c>
      <c r="S2094" s="1" t="s">
        <v>899</v>
      </c>
      <c r="T2094" s="2" t="str" cm="1">
        <f t="array" ref="T2094">IFERROR(INDEX($AB$4:$AB$63,MATCH(C2094&amp;Q2094,$Z$4:$Z$63&amp;$Y$4:$Y$63,0)),"")</f>
        <v/>
      </c>
    </row>
    <row r="2095" spans="1:20" x14ac:dyDescent="0.25">
      <c r="A2095" s="1" t="s">
        <v>19</v>
      </c>
      <c r="B2095" s="1" t="s">
        <v>150</v>
      </c>
      <c r="C2095" s="1">
        <v>6379000</v>
      </c>
      <c r="D2095" s="1" t="s">
        <v>167</v>
      </c>
      <c r="E2095" s="7">
        <v>8.0909270216962526</v>
      </c>
      <c r="F2095" s="10">
        <v>13206.720000000001</v>
      </c>
      <c r="G2095" s="10">
        <v>1652</v>
      </c>
      <c r="H2095" s="11">
        <v>1304</v>
      </c>
      <c r="I2095" s="11">
        <v>-348</v>
      </c>
      <c r="J2095" s="9">
        <v>0.21065375302663439</v>
      </c>
      <c r="K2095" s="8">
        <v>7.7485818013990312E-4</v>
      </c>
      <c r="L2095" s="12">
        <v>1.6322678370985852E-4</v>
      </c>
      <c r="M2095" s="1" t="s">
        <v>22</v>
      </c>
      <c r="N2095" s="1">
        <v>5.6536831399373419E-2</v>
      </c>
      <c r="O2095" s="9">
        <v>1.1909695718512076E-2</v>
      </c>
      <c r="P2095" s="13">
        <v>0.81459566074950696</v>
      </c>
      <c r="Q2095" s="14" t="s">
        <v>897</v>
      </c>
      <c r="R2095" s="1" t="s">
        <v>898</v>
      </c>
      <c r="S2095" s="1" t="s">
        <v>899</v>
      </c>
      <c r="T2095" s="2" t="str" cm="1">
        <f t="array" ref="T2095">IFERROR(INDEX($AB$4:$AB$63,MATCH(C2095&amp;Q2095,$Z$4:$Z$63&amp;$Y$4:$Y$63,0)),"")</f>
        <v/>
      </c>
    </row>
    <row r="2096" spans="1:20" x14ac:dyDescent="0.25">
      <c r="A2096" s="1" t="s">
        <v>19</v>
      </c>
      <c r="B2096" s="1" t="s">
        <v>180</v>
      </c>
      <c r="C2096" s="1">
        <v>6379006</v>
      </c>
      <c r="D2096" s="1" t="s">
        <v>190</v>
      </c>
      <c r="E2096" s="7">
        <v>16.15034482758621</v>
      </c>
      <c r="F2096" s="10">
        <v>585.34999999999991</v>
      </c>
      <c r="G2096" s="10">
        <v>40</v>
      </c>
      <c r="H2096" s="11">
        <v>44</v>
      </c>
      <c r="I2096" s="11">
        <v>4</v>
      </c>
      <c r="J2096" s="9">
        <v>-0.1</v>
      </c>
      <c r="K2096" s="8">
        <v>3.4343367296716533E-5</v>
      </c>
      <c r="L2096" s="12">
        <v>3.4343367296716535E-6</v>
      </c>
      <c r="M2096" s="1" t="s">
        <v>28</v>
      </c>
      <c r="N2096" s="1">
        <v>8.9395045924633553E-3</v>
      </c>
      <c r="O2096" s="9">
        <v>8.9395045924633553E-4</v>
      </c>
      <c r="P2096" s="13">
        <v>0.27586206896551724</v>
      </c>
      <c r="Q2096" s="1" t="s">
        <v>897</v>
      </c>
      <c r="R2096" s="1" t="s">
        <v>898</v>
      </c>
      <c r="S2096" s="1" t="s">
        <v>899</v>
      </c>
      <c r="T2096" s="2" t="str" cm="1">
        <f t="array" ref="T2096">IFERROR(INDEX($AB$4:$AB$63,MATCH(C2096&amp;Q2096,$Z$4:$Z$63&amp;$Y$4:$Y$63,0)),"")</f>
        <v/>
      </c>
    </row>
    <row r="2097" spans="1:20" x14ac:dyDescent="0.25">
      <c r="A2097" s="1" t="s">
        <v>31</v>
      </c>
      <c r="B2097" s="1" t="s">
        <v>384</v>
      </c>
      <c r="C2097" s="1">
        <v>6425574</v>
      </c>
      <c r="D2097" s="1" t="s">
        <v>402</v>
      </c>
      <c r="E2097" s="7">
        <v>10.728932159075271</v>
      </c>
      <c r="F2097" s="10">
        <v>75046.649999999994</v>
      </c>
      <c r="G2097" s="10">
        <v>7006</v>
      </c>
      <c r="H2097" s="11">
        <v>6757</v>
      </c>
      <c r="I2097" s="11">
        <v>-249</v>
      </c>
      <c r="J2097" s="9">
        <v>3.5540964887239512E-2</v>
      </c>
      <c r="K2097" s="8">
        <v>4.4031001372480264E-3</v>
      </c>
      <c r="L2097" s="12">
        <v>1.5649042737293157E-4</v>
      </c>
      <c r="M2097" s="1" t="s">
        <v>22</v>
      </c>
      <c r="N2097" s="1">
        <v>0.10137898048800464</v>
      </c>
      <c r="O2097" s="9">
        <v>3.6031067858283126E-3</v>
      </c>
      <c r="P2097" s="13">
        <v>0.96408421632035224</v>
      </c>
      <c r="Q2097" s="14" t="s">
        <v>897</v>
      </c>
      <c r="R2097" s="1" t="s">
        <v>898</v>
      </c>
      <c r="S2097" s="1" t="s">
        <v>899</v>
      </c>
      <c r="T2097" s="2" t="str" cm="1">
        <f t="array" ref="T2097">IFERROR(INDEX($AB$4:$AB$63,MATCH(C2097&amp;Q2097,$Z$4:$Z$63&amp;$Y$4:$Y$63,0)),"")</f>
        <v/>
      </c>
    </row>
    <row r="2098" spans="1:20" x14ac:dyDescent="0.25">
      <c r="A2098" s="1" t="s">
        <v>19</v>
      </c>
      <c r="B2098" s="1" t="s">
        <v>409</v>
      </c>
      <c r="C2098" s="1">
        <v>6379826</v>
      </c>
      <c r="D2098" s="1" t="s">
        <v>423</v>
      </c>
      <c r="E2098" s="7">
        <v>15.407500000000001</v>
      </c>
      <c r="F2098" s="10">
        <v>3882.69</v>
      </c>
      <c r="G2098" s="10">
        <v>252</v>
      </c>
      <c r="H2098" s="11">
        <v>427</v>
      </c>
      <c r="I2098" s="11">
        <v>175</v>
      </c>
      <c r="J2098" s="9">
        <v>-0.69444444444444442</v>
      </c>
      <c r="K2098" s="8">
        <v>2.2780327798631306E-4</v>
      </c>
      <c r="L2098" s="12">
        <v>1.5819672082382851E-4</v>
      </c>
      <c r="M2098" s="1" t="s">
        <v>28</v>
      </c>
      <c r="N2098" s="1">
        <v>4.5636898188374927E-3</v>
      </c>
      <c r="O2098" s="9">
        <v>3.1692290408593697E-3</v>
      </c>
      <c r="P2098" s="13">
        <v>1</v>
      </c>
      <c r="Q2098" s="14" t="s">
        <v>897</v>
      </c>
      <c r="R2098" s="1" t="s">
        <v>898</v>
      </c>
      <c r="S2098" s="1" t="s">
        <v>899</v>
      </c>
      <c r="T2098" s="2" t="str" cm="1">
        <f t="array" ref="T2098">IFERROR(INDEX($AB$4:$AB$63,MATCH(C2098&amp;Q2098,$Z$4:$Z$63&amp;$Y$4:$Y$63,0)),"")</f>
        <v/>
      </c>
    </row>
    <row r="2099" spans="1:20" x14ac:dyDescent="0.25">
      <c r="A2099" s="1" t="s">
        <v>19</v>
      </c>
      <c r="B2099" s="1" t="s">
        <v>315</v>
      </c>
      <c r="C2099" s="1">
        <v>6391546</v>
      </c>
      <c r="D2099" s="1" t="s">
        <v>341</v>
      </c>
      <c r="E2099" s="7">
        <v>29.298619458687615</v>
      </c>
      <c r="F2099" s="10">
        <v>222691.56999999995</v>
      </c>
      <c r="G2099" s="10">
        <v>7877</v>
      </c>
      <c r="H2099" s="11">
        <v>2372</v>
      </c>
      <c r="I2099" s="11">
        <v>-5505</v>
      </c>
      <c r="J2099" s="9">
        <v>0.69887012822140404</v>
      </c>
      <c r="K2099" s="8">
        <v>1.306565026461512E-2</v>
      </c>
      <c r="L2099" s="12">
        <v>9.13119267572759E-3</v>
      </c>
      <c r="M2099" s="1" t="s">
        <v>22</v>
      </c>
      <c r="N2099" s="1">
        <v>0.15158102887867445</v>
      </c>
      <c r="O2099" s="9">
        <v>0.10593545308837156</v>
      </c>
      <c r="P2099" s="13">
        <v>0.51126111507756211</v>
      </c>
      <c r="Q2099" s="14" t="s">
        <v>897</v>
      </c>
      <c r="R2099" s="1" t="s">
        <v>898</v>
      </c>
      <c r="S2099" s="1" t="s">
        <v>899</v>
      </c>
      <c r="T2099" s="2" t="str" cm="1">
        <f t="array" ref="T2099">IFERROR(INDEX($AB$4:$AB$63,MATCH(C2099&amp;Q2099,$Z$4:$Z$63&amp;$Y$4:$Y$63,0)),"")</f>
        <v/>
      </c>
    </row>
    <row r="2100" spans="1:20" x14ac:dyDescent="0.25">
      <c r="A2100" s="1" t="s">
        <v>19</v>
      </c>
      <c r="B2100" s="1" t="s">
        <v>233</v>
      </c>
      <c r="C2100" s="1">
        <v>6288676</v>
      </c>
      <c r="D2100" s="1" t="s">
        <v>239</v>
      </c>
      <c r="E2100" s="7">
        <v>5.4148191027496386</v>
      </c>
      <c r="F2100" s="10">
        <v>5980.08</v>
      </c>
      <c r="G2100" s="10">
        <v>1114</v>
      </c>
      <c r="H2100" s="11">
        <v>1110</v>
      </c>
      <c r="I2100" s="11">
        <v>-4</v>
      </c>
      <c r="J2100" s="9">
        <v>3.5906642728904849E-3</v>
      </c>
      <c r="K2100" s="8">
        <v>3.5086031246903333E-4</v>
      </c>
      <c r="L2100" s="12">
        <v>1.2598215887577499E-6</v>
      </c>
      <c r="M2100" s="1" t="s">
        <v>22</v>
      </c>
      <c r="N2100" s="1">
        <v>2.4184143857980962E-2</v>
      </c>
      <c r="O2100" s="9">
        <v>8.6837141321296092E-5</v>
      </c>
      <c r="P2100" s="13">
        <v>0.80607814761215635</v>
      </c>
      <c r="Q2100" s="14" t="s">
        <v>897</v>
      </c>
      <c r="R2100" s="1" t="s">
        <v>898</v>
      </c>
      <c r="S2100" s="1" t="s">
        <v>899</v>
      </c>
      <c r="T2100" s="2" t="str" cm="1">
        <f t="array" ref="T2100">IFERROR(INDEX($AB$4:$AB$63,MATCH(C2100&amp;Q2100,$Z$4:$Z$63&amp;$Y$4:$Y$63,0)),"")</f>
        <v/>
      </c>
    </row>
    <row r="2101" spans="1:20" x14ac:dyDescent="0.25">
      <c r="A2101" s="1" t="s">
        <v>19</v>
      </c>
      <c r="B2101" s="1" t="s">
        <v>672</v>
      </c>
      <c r="C2101" s="1">
        <v>6385822</v>
      </c>
      <c r="D2101" s="1" t="s">
        <v>706</v>
      </c>
      <c r="E2101" s="7">
        <v>24.322986666666672</v>
      </c>
      <c r="F2101" s="10">
        <v>18242.240000000005</v>
      </c>
      <c r="G2101" s="10">
        <v>750</v>
      </c>
      <c r="H2101" s="11">
        <v>494</v>
      </c>
      <c r="I2101" s="11">
        <v>-256</v>
      </c>
      <c r="J2101" s="9">
        <v>0.34133333333333332</v>
      </c>
      <c r="K2101" s="8">
        <v>1.070299732868975E-3</v>
      </c>
      <c r="L2101" s="12">
        <v>3.6532897548594343E-4</v>
      </c>
      <c r="M2101" s="1" t="s">
        <v>22</v>
      </c>
      <c r="N2101" s="1">
        <v>9.0862324564291337E-3</v>
      </c>
      <c r="O2101" s="9">
        <v>3.1014340117944774E-3</v>
      </c>
      <c r="P2101" s="13">
        <v>1</v>
      </c>
      <c r="Q2101" s="14" t="s">
        <v>897</v>
      </c>
      <c r="R2101" s="1" t="s">
        <v>898</v>
      </c>
      <c r="S2101" s="1" t="s">
        <v>899</v>
      </c>
      <c r="T2101" s="2" t="str" cm="1">
        <f t="array" ref="T2101">IFERROR(INDEX($AB$4:$AB$63,MATCH(C2101&amp;Q2101,$Z$4:$Z$63&amp;$Y$4:$Y$63,0)),"")</f>
        <v/>
      </c>
    </row>
    <row r="2102" spans="1:20" x14ac:dyDescent="0.25">
      <c r="A2102" s="1" t="s">
        <v>19</v>
      </c>
      <c r="B2102" s="1" t="s">
        <v>384</v>
      </c>
      <c r="C2102" s="1">
        <v>6371096</v>
      </c>
      <c r="D2102" s="1" t="s">
        <v>392</v>
      </c>
      <c r="E2102" s="7">
        <v>10.680526881720436</v>
      </c>
      <c r="F2102" s="10">
        <v>15971.780000000006</v>
      </c>
      <c r="G2102" s="10">
        <v>1512</v>
      </c>
      <c r="H2102" s="11">
        <v>1076</v>
      </c>
      <c r="I2102" s="11">
        <v>-436</v>
      </c>
      <c r="J2102" s="9">
        <v>0.28835978835978837</v>
      </c>
      <c r="K2102" s="8">
        <v>9.370884204704049E-4</v>
      </c>
      <c r="L2102" s="12">
        <v>2.7021861860125433E-4</v>
      </c>
      <c r="M2102" s="1" t="s">
        <v>22</v>
      </c>
      <c r="N2102" s="1">
        <v>2.1575950065442009E-2</v>
      </c>
      <c r="O2102" s="9">
        <v>6.2216363945322203E-3</v>
      </c>
      <c r="P2102" s="13">
        <v>0.81290322580645158</v>
      </c>
      <c r="Q2102" s="1" t="s">
        <v>897</v>
      </c>
      <c r="R2102" s="1" t="s">
        <v>898</v>
      </c>
      <c r="S2102" s="1" t="s">
        <v>899</v>
      </c>
      <c r="T2102" s="2" t="str" cm="1">
        <f t="array" ref="T2102">IFERROR(INDEX($AB$4:$AB$63,MATCH(C2102&amp;Q2102,$Z$4:$Z$63&amp;$Y$4:$Y$63,0)),"")</f>
        <v/>
      </c>
    </row>
    <row r="2103" spans="1:20" x14ac:dyDescent="0.25">
      <c r="A2103" s="1" t="s">
        <v>19</v>
      </c>
      <c r="B2103" s="1" t="s">
        <v>180</v>
      </c>
      <c r="C2103" s="1">
        <v>6379026</v>
      </c>
      <c r="D2103" s="1" t="s">
        <v>197</v>
      </c>
      <c r="E2103" s="7">
        <v>0</v>
      </c>
      <c r="F2103" s="10">
        <v>0</v>
      </c>
      <c r="G2103" s="10">
        <v>0</v>
      </c>
      <c r="H2103" s="11">
        <v>13</v>
      </c>
      <c r="I2103" s="11">
        <v>13</v>
      </c>
      <c r="J2103" s="9">
        <v>0</v>
      </c>
      <c r="K2103" s="8">
        <v>0</v>
      </c>
      <c r="L2103" s="12">
        <v>0</v>
      </c>
      <c r="M2103" s="1" t="s">
        <v>28</v>
      </c>
      <c r="N2103" s="1">
        <v>0</v>
      </c>
      <c r="O2103" s="9">
        <v>0</v>
      </c>
      <c r="P2103" s="13">
        <v>0</v>
      </c>
      <c r="Q2103" s="1" t="s">
        <v>897</v>
      </c>
      <c r="R2103" s="1" t="s">
        <v>898</v>
      </c>
      <c r="S2103" s="1" t="s">
        <v>899</v>
      </c>
      <c r="T2103" s="2" t="str" cm="1">
        <f t="array" ref="T2103">IFERROR(INDEX($AB$4:$AB$63,MATCH(C2103&amp;Q2103,$Z$4:$Z$63&amp;$Y$4:$Y$63,0)),"")</f>
        <v/>
      </c>
    </row>
    <row r="2104" spans="1:20" x14ac:dyDescent="0.25">
      <c r="A2104" s="1" t="s">
        <v>19</v>
      </c>
      <c r="B2104" s="1" t="s">
        <v>438</v>
      </c>
      <c r="C2104" s="1">
        <v>6379046</v>
      </c>
      <c r="D2104" s="1" t="s">
        <v>446</v>
      </c>
      <c r="E2104" s="7">
        <v>7.8668888888888855</v>
      </c>
      <c r="F2104" s="10">
        <v>5891.5999999999985</v>
      </c>
      <c r="G2104" s="10">
        <v>760</v>
      </c>
      <c r="H2104" s="11">
        <v>1340</v>
      </c>
      <c r="I2104" s="11">
        <v>580</v>
      </c>
      <c r="J2104" s="9">
        <v>-0.76315789473684215</v>
      </c>
      <c r="K2104" s="8">
        <v>3.4566905742775282E-4</v>
      </c>
      <c r="L2104" s="12">
        <v>2.6380007014223242E-4</v>
      </c>
      <c r="M2104" s="1" t="s">
        <v>28</v>
      </c>
      <c r="N2104" s="1">
        <v>9.4179042678887021E-3</v>
      </c>
      <c r="O2104" s="9">
        <v>7.1873479939150624E-3</v>
      </c>
      <c r="P2104" s="13">
        <v>0.84444444444444444</v>
      </c>
      <c r="Q2104" s="1" t="s">
        <v>897</v>
      </c>
      <c r="R2104" s="1" t="s">
        <v>898</v>
      </c>
      <c r="S2104" s="1" t="s">
        <v>899</v>
      </c>
      <c r="T2104" s="2" t="str" cm="1">
        <f t="array" ref="T2104">IFERROR(INDEX($AB$4:$AB$63,MATCH(C2104&amp;Q2104,$Z$4:$Z$63&amp;$Y$4:$Y$63,0)),"")</f>
        <v/>
      </c>
    </row>
    <row r="2105" spans="1:20" x14ac:dyDescent="0.25">
      <c r="A2105" s="1" t="s">
        <v>19</v>
      </c>
      <c r="B2105" s="1" t="s">
        <v>180</v>
      </c>
      <c r="C2105" s="1">
        <v>6379028</v>
      </c>
      <c r="D2105" s="1" t="s">
        <v>199</v>
      </c>
      <c r="E2105" s="7">
        <v>3.8866666666666672</v>
      </c>
      <c r="F2105" s="10">
        <v>22.32</v>
      </c>
      <c r="G2105" s="10">
        <v>6</v>
      </c>
      <c r="H2105" s="11">
        <v>70</v>
      </c>
      <c r="I2105" s="11">
        <v>64</v>
      </c>
      <c r="J2105" s="9">
        <v>-10.666666666666666</v>
      </c>
      <c r="K2105" s="8">
        <v>1.3095480619504795E-6</v>
      </c>
      <c r="L2105" s="12">
        <v>1.3968512660805113E-5</v>
      </c>
      <c r="M2105" s="1" t="s">
        <v>28</v>
      </c>
      <c r="N2105" s="1">
        <v>3.40872542075309E-4</v>
      </c>
      <c r="O2105" s="9">
        <v>3.6359737821366291E-3</v>
      </c>
      <c r="P2105" s="13">
        <v>0.33333333333333331</v>
      </c>
      <c r="Q2105" s="1" t="s">
        <v>897</v>
      </c>
      <c r="R2105" s="1" t="s">
        <v>898</v>
      </c>
      <c r="S2105" s="1" t="s">
        <v>899</v>
      </c>
      <c r="T2105" s="2" t="str" cm="1">
        <f t="array" ref="T2105">IFERROR(INDEX($AB$4:$AB$63,MATCH(C2105&amp;Q2105,$Z$4:$Z$63&amp;$Y$4:$Y$63,0)),"")</f>
        <v/>
      </c>
    </row>
    <row r="2106" spans="1:20" x14ac:dyDescent="0.25">
      <c r="A2106" s="1" t="s">
        <v>19</v>
      </c>
      <c r="B2106" s="1" t="s">
        <v>512</v>
      </c>
      <c r="C2106" s="1">
        <v>6333466</v>
      </c>
      <c r="D2106" s="1" t="s">
        <v>516</v>
      </c>
      <c r="E2106" s="7">
        <v>58.507254901960778</v>
      </c>
      <c r="F2106" s="10">
        <v>8951.6099999999988</v>
      </c>
      <c r="G2106" s="10">
        <v>153</v>
      </c>
      <c r="H2106" s="11">
        <v>34</v>
      </c>
      <c r="I2106" s="11">
        <v>-119</v>
      </c>
      <c r="J2106" s="9">
        <v>0.77777777777777779</v>
      </c>
      <c r="K2106" s="8">
        <v>5.2520445908765812E-4</v>
      </c>
      <c r="L2106" s="12">
        <v>4.0849235706817856E-4</v>
      </c>
      <c r="M2106" s="1" t="s">
        <v>22</v>
      </c>
      <c r="N2106" s="1">
        <v>2.3444414203534037E-2</v>
      </c>
      <c r="O2106" s="9">
        <v>1.8234544380526473E-2</v>
      </c>
      <c r="P2106" s="13">
        <v>1</v>
      </c>
      <c r="Q2106" s="1" t="s">
        <v>897</v>
      </c>
      <c r="R2106" s="1" t="s">
        <v>898</v>
      </c>
      <c r="S2106" s="1" t="s">
        <v>899</v>
      </c>
      <c r="T2106" s="2" t="str" cm="1">
        <f t="array" ref="T2106">IFERROR(INDEX($AB$4:$AB$63,MATCH(C2106&amp;Q2106,$Z$4:$Z$63&amp;$Y$4:$Y$63,0)),"")</f>
        <v/>
      </c>
    </row>
    <row r="2107" spans="1:20" x14ac:dyDescent="0.25">
      <c r="A2107" s="1" t="s">
        <v>19</v>
      </c>
      <c r="B2107" s="1" t="s">
        <v>549</v>
      </c>
      <c r="C2107" s="1">
        <v>6379581</v>
      </c>
      <c r="D2107" s="1" t="s">
        <v>564</v>
      </c>
      <c r="E2107" s="7">
        <v>78.384220183486235</v>
      </c>
      <c r="F2107" s="10">
        <v>17227.380000000005</v>
      </c>
      <c r="G2107" s="10">
        <v>225</v>
      </c>
      <c r="H2107" s="11">
        <v>214</v>
      </c>
      <c r="I2107" s="11">
        <v>-11</v>
      </c>
      <c r="J2107" s="9">
        <v>4.8888888888888891E-2</v>
      </c>
      <c r="K2107" s="8">
        <v>1.0107563661059344E-3</v>
      </c>
      <c r="L2107" s="12">
        <v>4.941475567629013E-5</v>
      </c>
      <c r="M2107" s="1" t="s">
        <v>22</v>
      </c>
      <c r="N2107" s="1">
        <v>2.3805661866680348E-2</v>
      </c>
      <c r="O2107" s="9">
        <v>1.1638323579265949E-3</v>
      </c>
      <c r="P2107" s="13">
        <v>0.68807339449541283</v>
      </c>
      <c r="Q2107" s="1" t="s">
        <v>897</v>
      </c>
      <c r="R2107" s="1" t="s">
        <v>898</v>
      </c>
      <c r="S2107" s="1" t="s">
        <v>899</v>
      </c>
      <c r="T2107" s="2" t="str" cm="1">
        <f t="array" ref="T2107">IFERROR(INDEX($AB$4:$AB$63,MATCH(C2107&amp;Q2107,$Z$4:$Z$63&amp;$Y$4:$Y$63,0)),"")</f>
        <v/>
      </c>
    </row>
    <row r="2108" spans="1:20" x14ac:dyDescent="0.25">
      <c r="A2108" s="1" t="s">
        <v>19</v>
      </c>
      <c r="B2108" s="1" t="s">
        <v>208</v>
      </c>
      <c r="C2108" s="1">
        <v>6332154</v>
      </c>
      <c r="D2108" s="1" t="s">
        <v>209</v>
      </c>
      <c r="E2108" s="7">
        <v>19.305714285714284</v>
      </c>
      <c r="F2108" s="10">
        <v>16066.439999999995</v>
      </c>
      <c r="G2108" s="10">
        <v>848</v>
      </c>
      <c r="H2108" s="11">
        <v>624</v>
      </c>
      <c r="I2108" s="11">
        <v>-224</v>
      </c>
      <c r="J2108" s="9">
        <v>0.26415094339622641</v>
      </c>
      <c r="K2108" s="8">
        <v>9.4264226543206342E-4</v>
      </c>
      <c r="L2108" s="12">
        <v>2.4899984369903562E-4</v>
      </c>
      <c r="M2108" s="1" t="s">
        <v>22</v>
      </c>
      <c r="N2108" s="1">
        <v>0.36605025819438214</v>
      </c>
      <c r="O2108" s="9">
        <v>9.6692521032478301E-2</v>
      </c>
      <c r="P2108" s="13">
        <v>0.60571428571428576</v>
      </c>
      <c r="Q2108" s="1" t="s">
        <v>897</v>
      </c>
      <c r="R2108" s="1" t="s">
        <v>898</v>
      </c>
      <c r="S2108" s="1" t="s">
        <v>899</v>
      </c>
      <c r="T2108" s="2" t="str" cm="1">
        <f t="array" ref="T2108">IFERROR(INDEX($AB$4:$AB$63,MATCH(C2108&amp;Q2108,$Z$4:$Z$63&amp;$Y$4:$Y$63,0)),"")</f>
        <v/>
      </c>
    </row>
    <row r="2109" spans="1:20" x14ac:dyDescent="0.25">
      <c r="A2109" s="1" t="s">
        <v>19</v>
      </c>
      <c r="B2109" s="1" t="s">
        <v>409</v>
      </c>
      <c r="C2109" s="1">
        <v>6379824</v>
      </c>
      <c r="D2109" s="1" t="s">
        <v>422</v>
      </c>
      <c r="E2109" s="7">
        <v>28.708079625292736</v>
      </c>
      <c r="F2109" s="10">
        <v>21208.600000000002</v>
      </c>
      <c r="G2109" s="10">
        <v>764</v>
      </c>
      <c r="H2109" s="11">
        <v>2241</v>
      </c>
      <c r="I2109" s="11">
        <v>1477</v>
      </c>
      <c r="J2109" s="9">
        <v>-1.9332460732984293</v>
      </c>
      <c r="K2109" s="8">
        <v>1.2443405477904543E-3</v>
      </c>
      <c r="L2109" s="12">
        <v>2.4056164778619125E-3</v>
      </c>
      <c r="M2109" s="1" t="s">
        <v>28</v>
      </c>
      <c r="N2109" s="1">
        <v>2.4928457304548353E-2</v>
      </c>
      <c r="O2109" s="9">
        <v>4.8192842197405654E-2</v>
      </c>
      <c r="P2109" s="13">
        <v>0.44730679156908665</v>
      </c>
      <c r="Q2109" s="1" t="s">
        <v>897</v>
      </c>
      <c r="R2109" s="1" t="s">
        <v>898</v>
      </c>
      <c r="S2109" s="1" t="s">
        <v>899</v>
      </c>
      <c r="T2109" s="2" t="str" cm="1">
        <f t="array" ref="T2109">IFERROR(INDEX($AB$4:$AB$63,MATCH(C2109&amp;Q2109,$Z$4:$Z$63&amp;$Y$4:$Y$63,0)),"")</f>
        <v/>
      </c>
    </row>
    <row r="2110" spans="1:20" x14ac:dyDescent="0.25">
      <c r="A2110" s="1" t="s">
        <v>19</v>
      </c>
      <c r="B2110" s="1" t="s">
        <v>603</v>
      </c>
      <c r="C2110" s="1">
        <v>6371140</v>
      </c>
      <c r="D2110" s="1" t="s">
        <v>613</v>
      </c>
      <c r="E2110" s="7">
        <v>16.065523984112435</v>
      </c>
      <c r="F2110" s="10">
        <v>43509.8</v>
      </c>
      <c r="G2110" s="10">
        <v>2739</v>
      </c>
      <c r="H2110" s="11">
        <v>2629</v>
      </c>
      <c r="I2110" s="11">
        <v>-110</v>
      </c>
      <c r="J2110" s="9">
        <v>4.0160642570281124E-2</v>
      </c>
      <c r="K2110" s="8">
        <v>2.5527855853876781E-3</v>
      </c>
      <c r="L2110" s="12">
        <v>1.0252150945332041E-4</v>
      </c>
      <c r="M2110" s="1" t="s">
        <v>22</v>
      </c>
      <c r="N2110" s="1">
        <v>4.6191774819721206E-2</v>
      </c>
      <c r="O2110" s="9">
        <v>1.8550913582217352E-3</v>
      </c>
      <c r="P2110" s="13">
        <v>0.83684692942254812</v>
      </c>
      <c r="Q2110" s="1" t="s">
        <v>897</v>
      </c>
      <c r="R2110" s="1" t="s">
        <v>898</v>
      </c>
      <c r="S2110" s="1" t="s">
        <v>899</v>
      </c>
      <c r="T2110" s="2" t="str" cm="1">
        <f t="array" ref="T2110">IFERROR(INDEX($AB$4:$AB$63,MATCH(C2110&amp;Q2110,$Z$4:$Z$63&amp;$Y$4:$Y$63,0)),"")</f>
        <v/>
      </c>
    </row>
    <row r="2111" spans="1:20" x14ac:dyDescent="0.25">
      <c r="A2111" s="1" t="s">
        <v>31</v>
      </c>
      <c r="B2111" s="1" t="s">
        <v>230</v>
      </c>
      <c r="C2111" s="1">
        <v>6426561</v>
      </c>
      <c r="D2111" s="1" t="s">
        <v>232</v>
      </c>
      <c r="E2111" s="7">
        <v>13.162871385842472</v>
      </c>
      <c r="F2111" s="10">
        <v>11253.909999999998</v>
      </c>
      <c r="G2111" s="10">
        <v>868</v>
      </c>
      <c r="H2111" s="11">
        <v>950</v>
      </c>
      <c r="I2111" s="11">
        <v>82</v>
      </c>
      <c r="J2111" s="9">
        <v>-9.4470046082949302E-2</v>
      </c>
      <c r="K2111" s="8">
        <v>6.602838723057849E-4</v>
      </c>
      <c r="L2111" s="12">
        <v>6.2377047844555713E-5</v>
      </c>
      <c r="M2111" s="1" t="s">
        <v>28</v>
      </c>
      <c r="N2111" s="1">
        <v>0.77900059529577892</v>
      </c>
      <c r="O2111" s="9">
        <v>7.3592222136237173E-2</v>
      </c>
      <c r="P2111" s="13">
        <v>0.86540378863409773</v>
      </c>
      <c r="Q2111" s="1" t="s">
        <v>897</v>
      </c>
      <c r="R2111" s="1" t="s">
        <v>898</v>
      </c>
      <c r="S2111" s="1" t="s">
        <v>899</v>
      </c>
      <c r="T2111" s="2" t="str" cm="1">
        <f t="array" ref="T2111">IFERROR(INDEX($AB$4:$AB$63,MATCH(C2111&amp;Q2111,$Z$4:$Z$63&amp;$Y$4:$Y$63,0)),"")</f>
        <v/>
      </c>
    </row>
    <row r="2112" spans="1:20" x14ac:dyDescent="0.25">
      <c r="A2112" s="1" t="s">
        <v>31</v>
      </c>
      <c r="B2112" s="1" t="s">
        <v>35</v>
      </c>
      <c r="C2112" s="1">
        <v>6427962</v>
      </c>
      <c r="D2112" s="1" t="s">
        <v>44</v>
      </c>
      <c r="E2112" s="7">
        <v>57.852835820895535</v>
      </c>
      <c r="F2112" s="10">
        <v>8887.4700000000012</v>
      </c>
      <c r="G2112" s="10">
        <v>156</v>
      </c>
      <c r="H2112" s="11">
        <v>717</v>
      </c>
      <c r="I2112" s="11">
        <v>561</v>
      </c>
      <c r="J2112" s="9">
        <v>-3.5961538461538463</v>
      </c>
      <c r="K2112" s="8">
        <v>5.2144126855479525E-4</v>
      </c>
      <c r="L2112" s="12">
        <v>1.8751830234566675E-3</v>
      </c>
      <c r="M2112" s="1" t="s">
        <v>28</v>
      </c>
      <c r="N2112" s="1">
        <v>5.9464637807781155E-2</v>
      </c>
      <c r="O2112" s="9">
        <v>0.21384398596259763</v>
      </c>
      <c r="P2112" s="13">
        <v>0.77611940298507465</v>
      </c>
      <c r="Q2112" s="1" t="s">
        <v>897</v>
      </c>
      <c r="R2112" s="1" t="s">
        <v>898</v>
      </c>
      <c r="S2112" s="1" t="s">
        <v>899</v>
      </c>
      <c r="T2112" s="2" t="str" cm="1">
        <f t="array" ref="T2112">IFERROR(INDEX($AB$4:$AB$63,MATCH(C2112&amp;Q2112,$Z$4:$Z$63&amp;$Y$4:$Y$63,0)),"")</f>
        <v/>
      </c>
    </row>
    <row r="2113" spans="1:20" x14ac:dyDescent="0.25">
      <c r="A2113" s="1" t="s">
        <v>19</v>
      </c>
      <c r="B2113" s="1" t="s">
        <v>549</v>
      </c>
      <c r="C2113" s="1">
        <v>6379577</v>
      </c>
      <c r="D2113" s="1" t="s">
        <v>563</v>
      </c>
      <c r="E2113" s="7">
        <v>54.352631578947374</v>
      </c>
      <c r="F2113" s="10">
        <v>2065.4</v>
      </c>
      <c r="G2113" s="10">
        <v>38</v>
      </c>
      <c r="H2113" s="11">
        <v>66</v>
      </c>
      <c r="I2113" s="11">
        <v>28</v>
      </c>
      <c r="J2113" s="9">
        <v>-0.73684210526315785</v>
      </c>
      <c r="K2113" s="8">
        <v>1.2118013293694088E-4</v>
      </c>
      <c r="L2113" s="12">
        <v>8.9290624269324853E-5</v>
      </c>
      <c r="M2113" s="1" t="s">
        <v>28</v>
      </c>
      <c r="N2113" s="1">
        <v>2.8540738068958587E-3</v>
      </c>
      <c r="O2113" s="9">
        <v>2.1030017524495798E-3</v>
      </c>
      <c r="P2113" s="13">
        <v>1</v>
      </c>
      <c r="Q2113" s="1" t="s">
        <v>897</v>
      </c>
      <c r="R2113" s="1" t="s">
        <v>898</v>
      </c>
      <c r="S2113" s="1" t="s">
        <v>899</v>
      </c>
      <c r="T2113" s="2" t="str" cm="1">
        <f t="array" ref="T2113">IFERROR(INDEX($AB$4:$AB$63,MATCH(C2113&amp;Q2113,$Z$4:$Z$63&amp;$Y$4:$Y$63,0)),"")</f>
        <v/>
      </c>
    </row>
    <row r="2114" spans="1:20" x14ac:dyDescent="0.25">
      <c r="A2114" s="1" t="s">
        <v>19</v>
      </c>
      <c r="B2114" s="1" t="s">
        <v>315</v>
      </c>
      <c r="C2114" s="1">
        <v>6332954</v>
      </c>
      <c r="D2114" s="1" t="s">
        <v>326</v>
      </c>
      <c r="E2114" s="7">
        <v>57.107045454545442</v>
      </c>
      <c r="F2114" s="10">
        <v>5025.4199999999992</v>
      </c>
      <c r="G2114" s="10">
        <v>88</v>
      </c>
      <c r="H2114" s="11">
        <v>70</v>
      </c>
      <c r="I2114" s="11">
        <v>-18</v>
      </c>
      <c r="J2114" s="9">
        <v>0.20454545454545456</v>
      </c>
      <c r="K2114" s="8">
        <v>2.9484897049673734E-4</v>
      </c>
      <c r="L2114" s="12">
        <v>6.031001669251446E-5</v>
      </c>
      <c r="M2114" s="1" t="s">
        <v>22</v>
      </c>
      <c r="N2114" s="1">
        <v>3.420687788709147E-3</v>
      </c>
      <c r="O2114" s="9">
        <v>6.9968613859959831E-4</v>
      </c>
      <c r="P2114" s="13">
        <v>1</v>
      </c>
      <c r="Q2114" s="1" t="s">
        <v>897</v>
      </c>
      <c r="R2114" s="1" t="s">
        <v>898</v>
      </c>
      <c r="S2114" s="1" t="s">
        <v>899</v>
      </c>
      <c r="T2114" s="2" t="str" cm="1">
        <f t="array" ref="T2114">IFERROR(INDEX($AB$4:$AB$63,MATCH(C2114&amp;Q2114,$Z$4:$Z$63&amp;$Y$4:$Y$63,0)),"")</f>
        <v/>
      </c>
    </row>
    <row r="2115" spans="1:20" x14ac:dyDescent="0.25">
      <c r="A2115" s="1" t="s">
        <v>19</v>
      </c>
      <c r="B2115" s="1" t="s">
        <v>672</v>
      </c>
      <c r="C2115" s="1">
        <v>6378870</v>
      </c>
      <c r="D2115" s="1" t="s">
        <v>703</v>
      </c>
      <c r="E2115" s="7">
        <v>18.782578124999997</v>
      </c>
      <c r="F2115" s="10">
        <v>7212.5099999999993</v>
      </c>
      <c r="G2115" s="10">
        <v>384</v>
      </c>
      <c r="H2115" s="11">
        <v>668</v>
      </c>
      <c r="I2115" s="11">
        <v>284</v>
      </c>
      <c r="J2115" s="9">
        <v>-0.73958333333333337</v>
      </c>
      <c r="K2115" s="8">
        <v>4.2316883926068333E-4</v>
      </c>
      <c r="L2115" s="12">
        <v>3.1296862070321371E-4</v>
      </c>
      <c r="M2115" s="1" t="s">
        <v>28</v>
      </c>
      <c r="N2115" s="1">
        <v>3.5924613673715329E-3</v>
      </c>
      <c r="O2115" s="9">
        <v>2.6569245529518629E-3</v>
      </c>
      <c r="P2115" s="13">
        <v>1</v>
      </c>
      <c r="Q2115" s="1" t="s">
        <v>897</v>
      </c>
      <c r="R2115" s="1" t="s">
        <v>898</v>
      </c>
      <c r="S2115" s="1" t="s">
        <v>899</v>
      </c>
      <c r="T2115" s="2" t="str" cm="1">
        <f t="array" ref="T2115">IFERROR(INDEX($AB$4:$AB$63,MATCH(C2115&amp;Q2115,$Z$4:$Z$63&amp;$Y$4:$Y$63,0)),"")</f>
        <v/>
      </c>
    </row>
    <row r="2116" spans="1:20" x14ac:dyDescent="0.25">
      <c r="A2116" s="1" t="s">
        <v>19</v>
      </c>
      <c r="B2116" s="1" t="s">
        <v>66</v>
      </c>
      <c r="C2116" s="1">
        <v>6371130</v>
      </c>
      <c r="D2116" s="1" t="s">
        <v>73</v>
      </c>
      <c r="E2116" s="7">
        <v>24.618279069767446</v>
      </c>
      <c r="F2116" s="10">
        <v>13368.880000000003</v>
      </c>
      <c r="G2116" s="10">
        <v>564</v>
      </c>
      <c r="H2116" s="11">
        <v>882</v>
      </c>
      <c r="I2116" s="11">
        <v>318</v>
      </c>
      <c r="J2116" s="9">
        <v>-0.56382978723404253</v>
      </c>
      <c r="K2116" s="8">
        <v>7.8437235190181582E-4</v>
      </c>
      <c r="L2116" s="12">
        <v>4.4225249628506634E-4</v>
      </c>
      <c r="M2116" s="1" t="s">
        <v>28</v>
      </c>
      <c r="N2116" s="1">
        <v>2.1012348484463893E-2</v>
      </c>
      <c r="O2116" s="9">
        <v>1.1847387975282833E-2</v>
      </c>
      <c r="P2116" s="13">
        <v>0.65581395348837213</v>
      </c>
      <c r="Q2116" s="1" t="s">
        <v>897</v>
      </c>
      <c r="R2116" s="1" t="s">
        <v>898</v>
      </c>
      <c r="S2116" s="1" t="s">
        <v>899</v>
      </c>
      <c r="T2116" s="2" t="str" cm="1">
        <f t="array" ref="T2116">IFERROR(INDEX($AB$4:$AB$63,MATCH(C2116&amp;Q2116,$Z$4:$Z$63&amp;$Y$4:$Y$63,0)),"")</f>
        <v/>
      </c>
    </row>
    <row r="2117" spans="1:20" x14ac:dyDescent="0.25">
      <c r="A2117" s="1" t="s">
        <v>19</v>
      </c>
      <c r="B2117" s="1" t="s">
        <v>746</v>
      </c>
      <c r="C2117" s="1">
        <v>6378888</v>
      </c>
      <c r="D2117" s="1" t="s">
        <v>759</v>
      </c>
      <c r="E2117" s="7">
        <v>49.497142857142862</v>
      </c>
      <c r="F2117" s="10">
        <v>1039.44</v>
      </c>
      <c r="G2117" s="10">
        <v>21</v>
      </c>
      <c r="H2117" s="11">
        <v>38</v>
      </c>
      <c r="I2117" s="11">
        <v>17</v>
      </c>
      <c r="J2117" s="9">
        <v>-0.80952380952380953</v>
      </c>
      <c r="K2117" s="8">
        <v>6.0985512433414271E-5</v>
      </c>
      <c r="L2117" s="12">
        <v>4.9369224350859174E-5</v>
      </c>
      <c r="M2117" s="1" t="s">
        <v>28</v>
      </c>
      <c r="N2117" s="1">
        <v>1.0198677086054756E-3</v>
      </c>
      <c r="O2117" s="9">
        <v>8.256071926806231E-4</v>
      </c>
      <c r="P2117" s="13">
        <v>1</v>
      </c>
      <c r="Q2117" s="1" t="s">
        <v>897</v>
      </c>
      <c r="R2117" s="1" t="s">
        <v>898</v>
      </c>
      <c r="S2117" s="1" t="s">
        <v>899</v>
      </c>
      <c r="T2117" s="2" t="str" cm="1">
        <f t="array" ref="T2117">IFERROR(INDEX($AB$4:$AB$63,MATCH(C2117&amp;Q2117,$Z$4:$Z$63&amp;$Y$4:$Y$63,0)),"")</f>
        <v/>
      </c>
    </row>
    <row r="2118" spans="1:20" x14ac:dyDescent="0.25">
      <c r="A2118" s="1" t="s">
        <v>19</v>
      </c>
      <c r="B2118" s="1" t="s">
        <v>180</v>
      </c>
      <c r="C2118" s="1">
        <v>6379009</v>
      </c>
      <c r="D2118" s="1" t="s">
        <v>192</v>
      </c>
      <c r="E2118" s="7">
        <v>11.145000000000001</v>
      </c>
      <c r="F2118" s="10">
        <v>0</v>
      </c>
      <c r="G2118" s="10">
        <v>0</v>
      </c>
      <c r="H2118" s="11">
        <v>36</v>
      </c>
      <c r="I2118" s="11">
        <v>36</v>
      </c>
      <c r="J2118" s="9">
        <v>0</v>
      </c>
      <c r="K2118" s="8">
        <v>0</v>
      </c>
      <c r="L2118" s="12">
        <v>0</v>
      </c>
      <c r="M2118" s="1" t="s">
        <v>28</v>
      </c>
      <c r="N2118" s="1">
        <v>0</v>
      </c>
      <c r="O2118" s="9">
        <v>0</v>
      </c>
      <c r="P2118" s="13">
        <v>0</v>
      </c>
      <c r="Q2118" s="1" t="s">
        <v>897</v>
      </c>
      <c r="R2118" s="1" t="s">
        <v>898</v>
      </c>
      <c r="S2118" s="1" t="s">
        <v>899</v>
      </c>
      <c r="T2118" s="2" t="str" cm="1">
        <f t="array" ref="T2118">IFERROR(INDEX($AB$4:$AB$63,MATCH(C2118&amp;Q2118,$Z$4:$Z$63&amp;$Y$4:$Y$63,0)),"")</f>
        <v/>
      </c>
    </row>
    <row r="2119" spans="1:20" x14ac:dyDescent="0.25">
      <c r="A2119" s="1" t="s">
        <v>19</v>
      </c>
      <c r="B2119" s="1" t="s">
        <v>746</v>
      </c>
      <c r="C2119" s="1">
        <v>6378891</v>
      </c>
      <c r="D2119" s="1" t="s">
        <v>763</v>
      </c>
      <c r="E2119" s="7">
        <v>152.78736842105263</v>
      </c>
      <c r="F2119" s="10">
        <v>9934.7400000000016</v>
      </c>
      <c r="G2119" s="10">
        <v>68</v>
      </c>
      <c r="H2119" s="11">
        <v>85</v>
      </c>
      <c r="I2119" s="11">
        <v>17</v>
      </c>
      <c r="J2119" s="9">
        <v>-0.25</v>
      </c>
      <c r="K2119" s="8">
        <v>5.8288617889703891E-4</v>
      </c>
      <c r="L2119" s="12">
        <v>1.4572154472425973E-4</v>
      </c>
      <c r="M2119" s="1" t="s">
        <v>28</v>
      </c>
      <c r="N2119" s="1">
        <v>9.7476723229731038E-3</v>
      </c>
      <c r="O2119" s="9">
        <v>2.4369180807432759E-3</v>
      </c>
      <c r="P2119" s="13">
        <v>0.44736842105263158</v>
      </c>
      <c r="Q2119" s="1" t="s">
        <v>897</v>
      </c>
      <c r="R2119" s="1" t="s">
        <v>898</v>
      </c>
      <c r="S2119" s="1" t="s">
        <v>899</v>
      </c>
      <c r="T2119" s="2" t="str" cm="1">
        <f t="array" ref="T2119">IFERROR(INDEX($AB$4:$AB$63,MATCH(C2119&amp;Q2119,$Z$4:$Z$63&amp;$Y$4:$Y$63,0)),"")</f>
        <v/>
      </c>
    </row>
    <row r="2120" spans="1:20" x14ac:dyDescent="0.25">
      <c r="A2120" s="1" t="s">
        <v>19</v>
      </c>
      <c r="B2120" s="1" t="s">
        <v>672</v>
      </c>
      <c r="C2120" s="1">
        <v>6385820</v>
      </c>
      <c r="D2120" s="1" t="s">
        <v>711</v>
      </c>
      <c r="E2120" s="7">
        <v>49.510857142857148</v>
      </c>
      <c r="F2120" s="10">
        <v>5198.6400000000003</v>
      </c>
      <c r="G2120" s="10">
        <v>105</v>
      </c>
      <c r="H2120" s="11">
        <v>106</v>
      </c>
      <c r="I2120" s="11">
        <v>1</v>
      </c>
      <c r="J2120" s="9">
        <v>-9.5238095238095247E-3</v>
      </c>
      <c r="K2120" s="8">
        <v>3.0501204913881006E-4</v>
      </c>
      <c r="L2120" s="12">
        <v>2.9048766584648578E-6</v>
      </c>
      <c r="M2120" s="1" t="s">
        <v>28</v>
      </c>
      <c r="N2120" s="1">
        <v>2.589377812006132E-3</v>
      </c>
      <c r="O2120" s="9">
        <v>2.4660741066725069E-5</v>
      </c>
      <c r="P2120" s="13">
        <v>1</v>
      </c>
      <c r="Q2120" s="1" t="s">
        <v>897</v>
      </c>
      <c r="R2120" s="1" t="s">
        <v>898</v>
      </c>
      <c r="S2120" s="1" t="s">
        <v>899</v>
      </c>
      <c r="T2120" s="2" t="str" cm="1">
        <f t="array" ref="T2120">IFERROR(INDEX($AB$4:$AB$63,MATCH(C2120&amp;Q2120,$Z$4:$Z$63&amp;$Y$4:$Y$63,0)),"")</f>
        <v/>
      </c>
    </row>
    <row r="2121" spans="1:20" x14ac:dyDescent="0.25">
      <c r="A2121" s="1" t="s">
        <v>19</v>
      </c>
      <c r="B2121" s="1" t="s">
        <v>672</v>
      </c>
      <c r="C2121" s="1">
        <v>6378874</v>
      </c>
      <c r="D2121" s="1" t="s">
        <v>705</v>
      </c>
      <c r="E2121" s="7">
        <v>58.20025714285714</v>
      </c>
      <c r="F2121" s="10">
        <v>41193.18</v>
      </c>
      <c r="G2121" s="10">
        <v>720</v>
      </c>
      <c r="H2121" s="11">
        <v>542</v>
      </c>
      <c r="I2121" s="11">
        <v>-178</v>
      </c>
      <c r="J2121" s="9">
        <v>0.24722222222222223</v>
      </c>
      <c r="K2121" s="8">
        <v>2.4168659961728159E-3</v>
      </c>
      <c r="L2121" s="12">
        <v>5.9750298238716844E-4</v>
      </c>
      <c r="M2121" s="1" t="s">
        <v>22</v>
      </c>
      <c r="N2121" s="1">
        <v>2.0517809715228357E-2</v>
      </c>
      <c r="O2121" s="9">
        <v>5.0724585129314553E-3</v>
      </c>
      <c r="P2121" s="13">
        <v>0.68571428571428572</v>
      </c>
      <c r="Q2121" s="14" t="s">
        <v>897</v>
      </c>
      <c r="R2121" s="1" t="s">
        <v>898</v>
      </c>
      <c r="S2121" s="1" t="s">
        <v>899</v>
      </c>
      <c r="T2121" s="2" t="str" cm="1">
        <f t="array" ref="T2121">IFERROR(INDEX($AB$4:$AB$63,MATCH(C2121&amp;Q2121,$Z$4:$Z$63&amp;$Y$4:$Y$63,0)),"")</f>
        <v/>
      </c>
    </row>
    <row r="2122" spans="1:20" x14ac:dyDescent="0.25">
      <c r="A2122" s="1" t="s">
        <v>19</v>
      </c>
      <c r="B2122" s="1" t="s">
        <v>384</v>
      </c>
      <c r="C2122" s="1">
        <v>6379803</v>
      </c>
      <c r="D2122" s="1" t="s">
        <v>394</v>
      </c>
      <c r="E2122" s="7">
        <v>51.831176470588233</v>
      </c>
      <c r="F2122" s="10">
        <v>1762.26</v>
      </c>
      <c r="G2122" s="10">
        <v>34</v>
      </c>
      <c r="H2122" s="11">
        <v>58</v>
      </c>
      <c r="I2122" s="11">
        <v>24</v>
      </c>
      <c r="J2122" s="9">
        <v>-0.70588235294117652</v>
      </c>
      <c r="K2122" s="8">
        <v>1.0339445195577294E-4</v>
      </c>
      <c r="L2122" s="12">
        <v>7.2984319027604442E-5</v>
      </c>
      <c r="M2122" s="1" t="s">
        <v>28</v>
      </c>
      <c r="N2122" s="1">
        <v>2.3806008949738737E-3</v>
      </c>
      <c r="O2122" s="9">
        <v>1.6804241611580286E-3</v>
      </c>
      <c r="P2122" s="13">
        <v>1</v>
      </c>
      <c r="Q2122" s="14" t="s">
        <v>897</v>
      </c>
      <c r="R2122" s="1" t="s">
        <v>898</v>
      </c>
      <c r="S2122" s="1" t="s">
        <v>899</v>
      </c>
      <c r="T2122" s="2" t="str" cm="1">
        <f t="array" ref="T2122">IFERROR(INDEX($AB$4:$AB$63,MATCH(C2122&amp;Q2122,$Z$4:$Z$63&amp;$Y$4:$Y$63,0)),"")</f>
        <v/>
      </c>
    </row>
    <row r="2123" spans="1:20" x14ac:dyDescent="0.25">
      <c r="A2123" s="1" t="s">
        <v>19</v>
      </c>
      <c r="B2123" s="1" t="s">
        <v>746</v>
      </c>
      <c r="C2123" s="1">
        <v>6378884</v>
      </c>
      <c r="D2123" s="1" t="s">
        <v>755</v>
      </c>
      <c r="E2123" s="7">
        <v>316.06634146341463</v>
      </c>
      <c r="F2123" s="10">
        <v>12958.72</v>
      </c>
      <c r="G2123" s="10">
        <v>41</v>
      </c>
      <c r="H2123" s="11">
        <v>4</v>
      </c>
      <c r="I2123" s="11">
        <v>-37</v>
      </c>
      <c r="J2123" s="9">
        <v>0.90243902439024393</v>
      </c>
      <c r="K2123" s="8">
        <v>7.6030764611823107E-4</v>
      </c>
      <c r="L2123" s="12">
        <v>6.8613129039937933E-4</v>
      </c>
      <c r="M2123" s="1" t="s">
        <v>22</v>
      </c>
      <c r="N2123" s="1">
        <v>1.2714711837970395E-2</v>
      </c>
      <c r="O2123" s="9">
        <v>1.1474252146461089E-2</v>
      </c>
      <c r="P2123" s="13">
        <v>1</v>
      </c>
      <c r="Q2123" s="1" t="s">
        <v>897</v>
      </c>
      <c r="R2123" s="1" t="s">
        <v>898</v>
      </c>
      <c r="S2123" s="1" t="s">
        <v>899</v>
      </c>
      <c r="T2123" s="2" t="str" cm="1">
        <f t="array" ref="T2123">IFERROR(INDEX($AB$4:$AB$63,MATCH(C2123&amp;Q2123,$Z$4:$Z$63&amp;$Y$4:$Y$63,0)),"")</f>
        <v/>
      </c>
    </row>
    <row r="2124" spans="1:20" x14ac:dyDescent="0.25">
      <c r="A2124" s="1" t="s">
        <v>19</v>
      </c>
      <c r="B2124" s="1" t="s">
        <v>315</v>
      </c>
      <c r="C2124" s="1">
        <v>6294068</v>
      </c>
      <c r="D2124" s="1" t="s">
        <v>318</v>
      </c>
      <c r="E2124" s="7">
        <v>284.44</v>
      </c>
      <c r="F2124" s="10">
        <v>3413.28</v>
      </c>
      <c r="G2124" s="10">
        <v>12</v>
      </c>
      <c r="H2124" s="11">
        <v>24</v>
      </c>
      <c r="I2124" s="11">
        <v>12</v>
      </c>
      <c r="J2124" s="9">
        <v>-1</v>
      </c>
      <c r="K2124" s="8">
        <v>2.0026228534472817E-4</v>
      </c>
      <c r="L2124" s="12">
        <v>2.0026228534472817E-4</v>
      </c>
      <c r="M2124" s="1" t="s">
        <v>28</v>
      </c>
      <c r="N2124" s="1">
        <v>2.3233411765474646E-3</v>
      </c>
      <c r="O2124" s="9">
        <v>2.3233411765474646E-3</v>
      </c>
      <c r="P2124" s="13">
        <v>1</v>
      </c>
      <c r="Q2124" s="1" t="s">
        <v>897</v>
      </c>
      <c r="R2124" s="1" t="s">
        <v>898</v>
      </c>
      <c r="S2124" s="1" t="s">
        <v>899</v>
      </c>
      <c r="T2124" s="2" t="str" cm="1">
        <f t="array" ref="T2124">IFERROR(INDEX($AB$4:$AB$63,MATCH(C2124&amp;Q2124,$Z$4:$Z$63&amp;$Y$4:$Y$63,0)),"")</f>
        <v/>
      </c>
    </row>
    <row r="2125" spans="1:20" x14ac:dyDescent="0.25">
      <c r="A2125" s="1" t="s">
        <v>19</v>
      </c>
      <c r="B2125" s="1" t="s">
        <v>315</v>
      </c>
      <c r="C2125" s="1">
        <v>6332911</v>
      </c>
      <c r="D2125" s="1" t="s">
        <v>319</v>
      </c>
      <c r="E2125" s="7">
        <v>114.32357798165138</v>
      </c>
      <c r="F2125" s="10">
        <v>12461.27</v>
      </c>
      <c r="G2125" s="10">
        <v>109</v>
      </c>
      <c r="H2125" s="11">
        <v>107</v>
      </c>
      <c r="I2125" s="11">
        <v>-2</v>
      </c>
      <c r="J2125" s="9">
        <v>1.834862385321101E-2</v>
      </c>
      <c r="K2125" s="8">
        <v>7.3112150438806684E-4</v>
      </c>
      <c r="L2125" s="12">
        <v>1.3415073475010401E-5</v>
      </c>
      <c r="M2125" s="1" t="s">
        <v>22</v>
      </c>
      <c r="N2125" s="1">
        <v>8.4820998286327595E-3</v>
      </c>
      <c r="O2125" s="9">
        <v>1.5563485924096807E-4</v>
      </c>
      <c r="P2125" s="13">
        <v>1</v>
      </c>
      <c r="Q2125" s="1" t="s">
        <v>897</v>
      </c>
      <c r="R2125" s="1" t="s">
        <v>898</v>
      </c>
      <c r="S2125" s="1" t="s">
        <v>899</v>
      </c>
      <c r="T2125" s="2" t="str" cm="1">
        <f t="array" ref="T2125">IFERROR(INDEX($AB$4:$AB$63,MATCH(C2125&amp;Q2125,$Z$4:$Z$63&amp;$Y$4:$Y$63,0)),"")</f>
        <v/>
      </c>
    </row>
    <row r="2126" spans="1:20" x14ac:dyDescent="0.25">
      <c r="A2126" s="1" t="s">
        <v>19</v>
      </c>
      <c r="B2126" s="1" t="s">
        <v>150</v>
      </c>
      <c r="C2126" s="1">
        <v>6378993</v>
      </c>
      <c r="D2126" s="1" t="s">
        <v>159</v>
      </c>
      <c r="E2126" s="7">
        <v>5.3809773318468981</v>
      </c>
      <c r="F2126" s="10">
        <v>12264.930000000004</v>
      </c>
      <c r="G2126" s="10">
        <v>2303</v>
      </c>
      <c r="H2126" s="11">
        <v>1261</v>
      </c>
      <c r="I2126" s="11">
        <v>-1042</v>
      </c>
      <c r="J2126" s="9">
        <v>0.45245332175423358</v>
      </c>
      <c r="K2126" s="8">
        <v>7.1960194047752241E-4</v>
      </c>
      <c r="L2126" s="12">
        <v>3.2558628830984729E-4</v>
      </c>
      <c r="M2126" s="1" t="s">
        <v>22</v>
      </c>
      <c r="N2126" s="1">
        <v>5.2505109484801464E-2</v>
      </c>
      <c r="O2126" s="9">
        <v>2.3756111195468138E-2</v>
      </c>
      <c r="P2126" s="13">
        <v>0.85581568190263846</v>
      </c>
      <c r="Q2126" s="1" t="s">
        <v>897</v>
      </c>
      <c r="R2126" s="1" t="s">
        <v>898</v>
      </c>
      <c r="S2126" s="1" t="s">
        <v>899</v>
      </c>
      <c r="T2126" s="2" t="str" cm="1">
        <f t="array" ref="T2126">IFERROR(INDEX($AB$4:$AB$63,MATCH(C2126&amp;Q2126,$Z$4:$Z$63&amp;$Y$4:$Y$63,0)),"")</f>
        <v/>
      </c>
    </row>
    <row r="2127" spans="1:20" x14ac:dyDescent="0.25">
      <c r="A2127" s="1" t="s">
        <v>19</v>
      </c>
      <c r="B2127" s="1" t="s">
        <v>180</v>
      </c>
      <c r="C2127" s="1">
        <v>6385802</v>
      </c>
      <c r="D2127" s="1" t="s">
        <v>198</v>
      </c>
      <c r="E2127" s="7">
        <v>24.28</v>
      </c>
      <c r="F2127" s="10">
        <v>194.24</v>
      </c>
      <c r="G2127" s="10">
        <v>8</v>
      </c>
      <c r="H2127" s="11">
        <v>22</v>
      </c>
      <c r="I2127" s="11">
        <v>14</v>
      </c>
      <c r="J2127" s="9">
        <v>-1.75</v>
      </c>
      <c r="K2127" s="8">
        <v>1.1396353743425679E-5</v>
      </c>
      <c r="L2127" s="12">
        <v>1.994361905099494E-5</v>
      </c>
      <c r="M2127" s="1" t="s">
        <v>28</v>
      </c>
      <c r="N2127" s="1">
        <v>2.9664463518238359E-3</v>
      </c>
      <c r="O2127" s="9">
        <v>5.191281115691713E-3</v>
      </c>
      <c r="P2127" s="13">
        <v>1</v>
      </c>
      <c r="Q2127" s="1" t="s">
        <v>897</v>
      </c>
      <c r="R2127" s="1" t="s">
        <v>898</v>
      </c>
      <c r="S2127" s="1" t="s">
        <v>899</v>
      </c>
      <c r="T2127" s="2" t="str" cm="1">
        <f t="array" ref="T2127">IFERROR(INDEX($AB$4:$AB$63,MATCH(C2127&amp;Q2127,$Z$4:$Z$63&amp;$Y$4:$Y$63,0)),"")</f>
        <v/>
      </c>
    </row>
    <row r="2128" spans="1:20" x14ac:dyDescent="0.25">
      <c r="A2128" s="1" t="s">
        <v>19</v>
      </c>
      <c r="B2128" s="1" t="s">
        <v>384</v>
      </c>
      <c r="C2128" s="1">
        <v>6384602</v>
      </c>
      <c r="D2128" s="1" t="s">
        <v>399</v>
      </c>
      <c r="E2128" s="7">
        <v>4.8799236641221384</v>
      </c>
      <c r="F2128" s="10">
        <v>12221.039999999999</v>
      </c>
      <c r="G2128" s="10">
        <v>2580</v>
      </c>
      <c r="H2128" s="11">
        <v>2016</v>
      </c>
      <c r="I2128" s="11">
        <v>-564</v>
      </c>
      <c r="J2128" s="9">
        <v>0.21860465116279071</v>
      </c>
      <c r="K2128" s="8">
        <v>7.1702684798473511E-4</v>
      </c>
      <c r="L2128" s="12">
        <v>1.5674540397805838E-4</v>
      </c>
      <c r="M2128" s="1" t="s">
        <v>22</v>
      </c>
      <c r="N2128" s="1">
        <v>1.6509152316634045E-2</v>
      </c>
      <c r="O2128" s="9">
        <v>3.6089774831711634E-3</v>
      </c>
      <c r="P2128" s="13">
        <v>0.54707379134860046</v>
      </c>
      <c r="Q2128" s="1" t="s">
        <v>897</v>
      </c>
      <c r="R2128" s="1" t="s">
        <v>898</v>
      </c>
      <c r="S2128" s="1" t="s">
        <v>899</v>
      </c>
      <c r="T2128" s="2" t="str" cm="1">
        <f t="array" ref="T2128">IFERROR(INDEX($AB$4:$AB$63,MATCH(C2128&amp;Q2128,$Z$4:$Z$63&amp;$Y$4:$Y$63,0)),"")</f>
        <v/>
      </c>
    </row>
    <row r="2129" spans="1:20" x14ac:dyDescent="0.25">
      <c r="A2129" s="1" t="s">
        <v>31</v>
      </c>
      <c r="B2129" s="1" t="s">
        <v>384</v>
      </c>
      <c r="C2129" s="1">
        <v>6431208</v>
      </c>
      <c r="D2129" s="1" t="s">
        <v>405</v>
      </c>
      <c r="E2129" s="7">
        <v>4.9479999999999995</v>
      </c>
      <c r="F2129" s="10">
        <v>197.92</v>
      </c>
      <c r="G2129" s="10">
        <v>40</v>
      </c>
      <c r="H2129" s="11">
        <v>88</v>
      </c>
      <c r="I2129" s="11">
        <v>48</v>
      </c>
      <c r="J2129" s="9">
        <v>-1.2</v>
      </c>
      <c r="K2129" s="8">
        <v>1.1612264893424681E-5</v>
      </c>
      <c r="L2129" s="12">
        <v>1.3934717872109617E-5</v>
      </c>
      <c r="M2129" s="1" t="s">
        <v>28</v>
      </c>
      <c r="N2129" s="1">
        <v>2.6736606921409388E-4</v>
      </c>
      <c r="O2129" s="9">
        <v>3.2083928305691266E-4</v>
      </c>
      <c r="P2129" s="13">
        <v>1</v>
      </c>
      <c r="Q2129" s="1" t="s">
        <v>897</v>
      </c>
      <c r="R2129" s="1" t="s">
        <v>898</v>
      </c>
      <c r="S2129" s="1" t="s">
        <v>899</v>
      </c>
      <c r="T2129" s="2" t="str" cm="1">
        <f t="array" ref="T2129">IFERROR(INDEX($AB$4:$AB$63,MATCH(C2129&amp;Q2129,$Z$4:$Z$63&amp;$Y$4:$Y$63,0)),"")</f>
        <v/>
      </c>
    </row>
    <row r="2130" spans="1:20" x14ac:dyDescent="0.25">
      <c r="A2130" s="1" t="s">
        <v>31</v>
      </c>
      <c r="B2130" s="1" t="s">
        <v>98</v>
      </c>
      <c r="C2130" s="1">
        <v>6425830</v>
      </c>
      <c r="D2130" s="1" t="s">
        <v>107</v>
      </c>
      <c r="E2130" s="7">
        <v>40.626116504854373</v>
      </c>
      <c r="F2130" s="10">
        <v>5142.1799999999994</v>
      </c>
      <c r="G2130" s="10">
        <v>146</v>
      </c>
      <c r="H2130" s="11">
        <v>1287</v>
      </c>
      <c r="I2130" s="11">
        <v>1141</v>
      </c>
      <c r="J2130" s="9">
        <v>-7.8150684931506849</v>
      </c>
      <c r="K2130" s="8">
        <v>3.016994557885536E-4</v>
      </c>
      <c r="L2130" s="12">
        <v>2.3578019113338331E-3</v>
      </c>
      <c r="M2130" s="1" t="s">
        <v>28</v>
      </c>
      <c r="N2130" s="1">
        <v>1.6700807070241519E-2</v>
      </c>
      <c r="O2130" s="9">
        <v>0.13051795114483269</v>
      </c>
      <c r="P2130" s="13">
        <v>0.70873786407766992</v>
      </c>
      <c r="Q2130" s="14" t="s">
        <v>897</v>
      </c>
      <c r="R2130" s="1" t="s">
        <v>898</v>
      </c>
      <c r="S2130" s="1" t="s">
        <v>899</v>
      </c>
      <c r="T2130" s="2" t="str" cm="1">
        <f t="array" ref="T2130">IFERROR(INDEX($AB$4:$AB$63,MATCH(C2130&amp;Q2130,$Z$4:$Z$63&amp;$Y$4:$Y$63,0)),"")</f>
        <v/>
      </c>
    </row>
    <row r="2131" spans="1:20" x14ac:dyDescent="0.25">
      <c r="A2131" s="1" t="s">
        <v>19</v>
      </c>
      <c r="B2131" s="1" t="s">
        <v>512</v>
      </c>
      <c r="C2131" s="1">
        <v>6394927</v>
      </c>
      <c r="D2131" s="1" t="s">
        <v>523</v>
      </c>
      <c r="E2131" s="7">
        <v>55.54376237623763</v>
      </c>
      <c r="F2131" s="10">
        <v>11219.840000000002</v>
      </c>
      <c r="G2131" s="10">
        <v>202</v>
      </c>
      <c r="H2131" s="11">
        <v>52</v>
      </c>
      <c r="I2131" s="11">
        <v>-150</v>
      </c>
      <c r="J2131" s="9">
        <v>0.74257425742574257</v>
      </c>
      <c r="K2131" s="8">
        <v>6.5828493402304974E-4</v>
      </c>
      <c r="L2131" s="12">
        <v>4.8882544605672012E-4</v>
      </c>
      <c r="M2131" s="1" t="s">
        <v>22</v>
      </c>
      <c r="N2131" s="1">
        <v>2.9384945977023062E-2</v>
      </c>
      <c r="O2131" s="9">
        <v>2.1820504438383462E-2</v>
      </c>
      <c r="P2131" s="13">
        <v>1</v>
      </c>
      <c r="Q2131" s="14" t="s">
        <v>897</v>
      </c>
      <c r="R2131" s="1" t="s">
        <v>898</v>
      </c>
      <c r="S2131" s="1" t="s">
        <v>899</v>
      </c>
      <c r="T2131" s="2" t="str" cm="1">
        <f t="array" ref="T2131">IFERROR(INDEX($AB$4:$AB$63,MATCH(C2131&amp;Q2131,$Z$4:$Z$63&amp;$Y$4:$Y$63,0)),"")</f>
        <v/>
      </c>
    </row>
    <row r="2132" spans="1:20" x14ac:dyDescent="0.25">
      <c r="A2132" s="1" t="s">
        <v>19</v>
      </c>
      <c r="B2132" s="1" t="s">
        <v>20</v>
      </c>
      <c r="C2132" s="1">
        <v>6333061</v>
      </c>
      <c r="D2132" s="1" t="s">
        <v>21</v>
      </c>
      <c r="E2132" s="7">
        <v>148.16241379310344</v>
      </c>
      <c r="F2132" s="10">
        <v>17186.84</v>
      </c>
      <c r="G2132" s="10">
        <v>116</v>
      </c>
      <c r="H2132" s="11">
        <v>33</v>
      </c>
      <c r="I2132" s="11">
        <v>-83</v>
      </c>
      <c r="J2132" s="9">
        <v>0.71551724137931039</v>
      </c>
      <c r="K2132" s="8">
        <v>1.0083778231654561E-3</v>
      </c>
      <c r="L2132" s="12">
        <v>7.2151171829942123E-4</v>
      </c>
      <c r="M2132" s="1" t="s">
        <v>22</v>
      </c>
      <c r="N2132" s="1">
        <v>0.19948792168142945</v>
      </c>
      <c r="O2132" s="9">
        <v>0.14273704740998833</v>
      </c>
      <c r="P2132" s="13">
        <v>1</v>
      </c>
      <c r="Q2132" s="14" t="s">
        <v>897</v>
      </c>
      <c r="R2132" s="1" t="s">
        <v>898</v>
      </c>
      <c r="S2132" s="1" t="s">
        <v>899</v>
      </c>
      <c r="T2132" s="2" t="str" cm="1">
        <f t="array" ref="T2132">IFERROR(INDEX($AB$4:$AB$63,MATCH(C2132&amp;Q2132,$Z$4:$Z$63&amp;$Y$4:$Y$63,0)),"")</f>
        <v/>
      </c>
    </row>
    <row r="2133" spans="1:20" x14ac:dyDescent="0.25">
      <c r="A2133" s="1" t="s">
        <v>19</v>
      </c>
      <c r="B2133" s="1" t="s">
        <v>180</v>
      </c>
      <c r="C2133" s="1">
        <v>6379022</v>
      </c>
      <c r="D2133" s="1" t="s">
        <v>195</v>
      </c>
      <c r="E2133" s="7">
        <v>10.589555555555556</v>
      </c>
      <c r="F2133" s="10">
        <v>540.95000000000005</v>
      </c>
      <c r="G2133" s="10">
        <v>60</v>
      </c>
      <c r="H2133" s="11">
        <v>89</v>
      </c>
      <c r="I2133" s="11">
        <v>29</v>
      </c>
      <c r="J2133" s="9">
        <v>-0.48333333333333334</v>
      </c>
      <c r="K2133" s="8">
        <v>3.1738352334772042E-5</v>
      </c>
      <c r="L2133" s="12">
        <v>1.5340203628473155E-5</v>
      </c>
      <c r="M2133" s="1" t="s">
        <v>28</v>
      </c>
      <c r="N2133" s="1">
        <v>8.2614248044640872E-3</v>
      </c>
      <c r="O2133" s="9">
        <v>3.9930219888243091E-3</v>
      </c>
      <c r="P2133" s="13">
        <v>0.26666666666666666</v>
      </c>
      <c r="Q2133" s="14" t="s">
        <v>897</v>
      </c>
      <c r="R2133" s="1" t="s">
        <v>898</v>
      </c>
      <c r="S2133" s="1" t="s">
        <v>899</v>
      </c>
      <c r="T2133" s="2" t="str" cm="1">
        <f t="array" ref="T2133">IFERROR(INDEX($AB$4:$AB$63,MATCH(C2133&amp;Q2133,$Z$4:$Z$63&amp;$Y$4:$Y$63,0)),"")</f>
        <v/>
      </c>
    </row>
    <row r="2134" spans="1:20" x14ac:dyDescent="0.25">
      <c r="A2134" s="1" t="s">
        <v>19</v>
      </c>
      <c r="B2134" s="1" t="s">
        <v>672</v>
      </c>
      <c r="C2134" s="1">
        <v>6332970</v>
      </c>
      <c r="D2134" s="1" t="s">
        <v>675</v>
      </c>
      <c r="E2134" s="7">
        <v>28.481411075612346</v>
      </c>
      <c r="F2134" s="10">
        <v>98356.309999999983</v>
      </c>
      <c r="G2134" s="10">
        <v>3465</v>
      </c>
      <c r="H2134" s="11">
        <v>2674</v>
      </c>
      <c r="I2134" s="11">
        <v>-791</v>
      </c>
      <c r="J2134" s="9">
        <v>0.22828282828282828</v>
      </c>
      <c r="K2134" s="8">
        <v>5.7707130439561176E-3</v>
      </c>
      <c r="L2134" s="12">
        <v>1.3173546948829116E-3</v>
      </c>
      <c r="M2134" s="1" t="s">
        <v>22</v>
      </c>
      <c r="N2134" s="1">
        <v>4.8990052549281501E-2</v>
      </c>
      <c r="O2134" s="9">
        <v>1.1183587753674363E-2</v>
      </c>
      <c r="P2134" s="13">
        <v>0.92252396166134187</v>
      </c>
      <c r="Q2134" s="14" t="s">
        <v>897</v>
      </c>
      <c r="R2134" s="1" t="s">
        <v>898</v>
      </c>
      <c r="S2134" s="1" t="s">
        <v>899</v>
      </c>
      <c r="T2134" s="2" t="str" cm="1">
        <f t="array" ref="T2134">IFERROR(INDEX($AB$4:$AB$63,MATCH(C2134&amp;Q2134,$Z$4:$Z$63&amp;$Y$4:$Y$63,0)),"")</f>
        <v/>
      </c>
    </row>
    <row r="2135" spans="1:20" x14ac:dyDescent="0.25">
      <c r="A2135" s="1" t="s">
        <v>19</v>
      </c>
      <c r="B2135" s="1" t="s">
        <v>358</v>
      </c>
      <c r="C2135" s="1">
        <v>6332794</v>
      </c>
      <c r="D2135" s="1" t="s">
        <v>361</v>
      </c>
      <c r="E2135" s="7">
        <v>10.988934528773976</v>
      </c>
      <c r="F2135" s="10">
        <v>36102.85</v>
      </c>
      <c r="G2135" s="10">
        <v>3328</v>
      </c>
      <c r="H2135" s="11">
        <v>1898</v>
      </c>
      <c r="I2135" s="11">
        <v>-1430</v>
      </c>
      <c r="J2135" s="9">
        <v>0.4296875</v>
      </c>
      <c r="K2135" s="8">
        <v>2.1182086580819387E-3</v>
      </c>
      <c r="L2135" s="12">
        <v>9.1016778276958301E-4</v>
      </c>
      <c r="M2135" s="1" t="s">
        <v>22</v>
      </c>
      <c r="N2135" s="1">
        <v>0.22272068921738178</v>
      </c>
      <c r="O2135" s="9">
        <v>9.5700296148093736E-2</v>
      </c>
      <c r="P2135" s="13">
        <v>0.69391159299416183</v>
      </c>
      <c r="Q2135" s="14" t="s">
        <v>897</v>
      </c>
      <c r="R2135" s="1" t="s">
        <v>898</v>
      </c>
      <c r="S2135" s="1" t="s">
        <v>899</v>
      </c>
      <c r="T2135" s="2" t="str" cm="1">
        <f t="array" ref="T2135">IFERROR(INDEX($AB$4:$AB$63,MATCH(C2135&amp;Q2135,$Z$4:$Z$63&amp;$Y$4:$Y$63,0)),"")</f>
        <v/>
      </c>
    </row>
    <row r="2136" spans="1:20" x14ac:dyDescent="0.25">
      <c r="A2136" s="1" t="s">
        <v>19</v>
      </c>
      <c r="B2136" s="1" t="s">
        <v>374</v>
      </c>
      <c r="C2136" s="1">
        <v>6213418</v>
      </c>
      <c r="D2136" s="1" t="s">
        <v>377</v>
      </c>
      <c r="E2136" s="7">
        <v>58.403857677902607</v>
      </c>
      <c r="F2136" s="10">
        <v>42325.459999999992</v>
      </c>
      <c r="G2136" s="10">
        <v>747</v>
      </c>
      <c r="H2136" s="11">
        <v>277</v>
      </c>
      <c r="I2136" s="11">
        <v>-470</v>
      </c>
      <c r="J2136" s="9">
        <v>0.62918340026773767</v>
      </c>
      <c r="K2136" s="8">
        <v>2.4832985714230526E-3</v>
      </c>
      <c r="L2136" s="12">
        <v>1.5624502390479717E-3</v>
      </c>
      <c r="M2136" s="1" t="s">
        <v>22</v>
      </c>
      <c r="N2136" s="1">
        <v>0.23260974581650487</v>
      </c>
      <c r="O2136" s="9">
        <v>0.14635419080824269</v>
      </c>
      <c r="P2136" s="13">
        <v>0.55955056179775275</v>
      </c>
      <c r="Q2136" s="14" t="s">
        <v>897</v>
      </c>
      <c r="R2136" s="1" t="s">
        <v>898</v>
      </c>
      <c r="S2136" s="1" t="s">
        <v>899</v>
      </c>
      <c r="T2136" s="2" t="str" cm="1">
        <f t="array" ref="T2136">IFERROR(INDEX($AB$4:$AB$63,MATCH(C2136&amp;Q2136,$Z$4:$Z$63&amp;$Y$4:$Y$63,0)),"")</f>
        <v/>
      </c>
    </row>
    <row r="2137" spans="1:20" x14ac:dyDescent="0.25">
      <c r="A2137" s="1" t="s">
        <v>19</v>
      </c>
      <c r="B2137" s="1" t="s">
        <v>278</v>
      </c>
      <c r="C2137" s="1">
        <v>6378971</v>
      </c>
      <c r="D2137" s="1" t="s">
        <v>292</v>
      </c>
      <c r="E2137" s="7">
        <v>52.6663253012048</v>
      </c>
      <c r="F2137" s="10">
        <v>19712.88</v>
      </c>
      <c r="G2137" s="10">
        <v>384</v>
      </c>
      <c r="H2137" s="11">
        <v>859</v>
      </c>
      <c r="I2137" s="11">
        <v>475</v>
      </c>
      <c r="J2137" s="9">
        <v>-1.2369791666666667</v>
      </c>
      <c r="K2137" s="8">
        <v>1.1565843996174897E-3</v>
      </c>
      <c r="L2137" s="12">
        <v>1.4306708068185096E-3</v>
      </c>
      <c r="M2137" s="1" t="s">
        <v>28</v>
      </c>
      <c r="N2137" s="1">
        <v>2.0699583394328331E-2</v>
      </c>
      <c r="O2137" s="9">
        <v>2.5604953417463432E-2</v>
      </c>
      <c r="P2137" s="13">
        <v>0.57831325301204817</v>
      </c>
      <c r="Q2137" s="14" t="s">
        <v>897</v>
      </c>
      <c r="R2137" s="1" t="s">
        <v>898</v>
      </c>
      <c r="S2137" s="1" t="s">
        <v>899</v>
      </c>
      <c r="T2137" s="2" t="str" cm="1">
        <f t="array" ref="T2137">IFERROR(INDEX($AB$4:$AB$63,MATCH(C2137&amp;Q2137,$Z$4:$Z$63&amp;$Y$4:$Y$63,0)),"")</f>
        <v/>
      </c>
    </row>
    <row r="2138" spans="1:20" x14ac:dyDescent="0.25">
      <c r="A2138" s="1" t="s">
        <v>19</v>
      </c>
      <c r="B2138" s="1" t="s">
        <v>233</v>
      </c>
      <c r="C2138" s="1">
        <v>6379254</v>
      </c>
      <c r="D2138" s="1" t="s">
        <v>246</v>
      </c>
      <c r="E2138" s="7">
        <v>5.3228768066070193</v>
      </c>
      <c r="F2138" s="10">
        <v>28543.119999999995</v>
      </c>
      <c r="G2138" s="10">
        <v>5380</v>
      </c>
      <c r="H2138" s="11">
        <v>4074</v>
      </c>
      <c r="I2138" s="11">
        <v>-1306</v>
      </c>
      <c r="J2138" s="9">
        <v>0.24275092936802975</v>
      </c>
      <c r="K2138" s="8">
        <v>1.6746678977607511E-3</v>
      </c>
      <c r="L2138" s="12">
        <v>4.0652718856422696E-4</v>
      </c>
      <c r="M2138" s="1" t="s">
        <v>22</v>
      </c>
      <c r="N2138" s="1">
        <v>0.11543172001638999</v>
      </c>
      <c r="O2138" s="9">
        <v>2.8021157312528872E-2</v>
      </c>
      <c r="P2138" s="13">
        <v>0.92567102546455604</v>
      </c>
      <c r="Q2138" s="14" t="s">
        <v>897</v>
      </c>
      <c r="R2138" s="1" t="s">
        <v>898</v>
      </c>
      <c r="S2138" s="1" t="s">
        <v>899</v>
      </c>
      <c r="T2138" s="2" t="str" cm="1">
        <f t="array" ref="T2138">IFERROR(INDEX($AB$4:$AB$63,MATCH(C2138&amp;Q2138,$Z$4:$Z$63&amp;$Y$4:$Y$63,0)),"")</f>
        <v/>
      </c>
    </row>
    <row r="2139" spans="1:20" x14ac:dyDescent="0.25">
      <c r="A2139" s="1" t="s">
        <v>19</v>
      </c>
      <c r="B2139" s="1" t="s">
        <v>233</v>
      </c>
      <c r="C2139" s="1">
        <v>6379262</v>
      </c>
      <c r="D2139" s="1" t="s">
        <v>250</v>
      </c>
      <c r="E2139" s="7">
        <v>5.3355798479087451</v>
      </c>
      <c r="F2139" s="10">
        <v>9500.42</v>
      </c>
      <c r="G2139" s="10">
        <v>1792</v>
      </c>
      <c r="H2139" s="11">
        <v>1182</v>
      </c>
      <c r="I2139" s="11">
        <v>-610</v>
      </c>
      <c r="J2139" s="9">
        <v>0.3404017857142857</v>
      </c>
      <c r="K2139" s="8">
        <v>5.5740396947650422E-4</v>
      </c>
      <c r="L2139" s="12">
        <v>1.8974130657403325E-4</v>
      </c>
      <c r="M2139" s="1" t="s">
        <v>22</v>
      </c>
      <c r="N2139" s="1">
        <v>3.8420811091363243E-2</v>
      </c>
      <c r="O2139" s="9">
        <v>1.3078512704091282E-2</v>
      </c>
      <c r="P2139" s="13">
        <v>0.85171102661596954</v>
      </c>
      <c r="Q2139" s="14" t="s">
        <v>897</v>
      </c>
      <c r="R2139" s="1" t="s">
        <v>898</v>
      </c>
      <c r="S2139" s="1" t="s">
        <v>899</v>
      </c>
      <c r="T2139" s="2" t="str" cm="1">
        <f t="array" ref="T2139">IFERROR(INDEX($AB$4:$AB$63,MATCH(C2139&amp;Q2139,$Z$4:$Z$63&amp;$Y$4:$Y$63,0)),"")</f>
        <v/>
      </c>
    </row>
    <row r="2140" spans="1:20" x14ac:dyDescent="0.25">
      <c r="A2140" s="1" t="s">
        <v>19</v>
      </c>
      <c r="B2140" s="1" t="s">
        <v>384</v>
      </c>
      <c r="C2140" s="1">
        <v>6384604</v>
      </c>
      <c r="D2140" s="1" t="s">
        <v>400</v>
      </c>
      <c r="E2140" s="7">
        <v>4.7940789473684218</v>
      </c>
      <c r="F2140" s="10">
        <v>12620.88</v>
      </c>
      <c r="G2140" s="10">
        <v>2676</v>
      </c>
      <c r="H2140" s="11">
        <v>1499</v>
      </c>
      <c r="I2140" s="11">
        <v>-1177</v>
      </c>
      <c r="J2140" s="9">
        <v>0.43983557548579971</v>
      </c>
      <c r="K2140" s="8">
        <v>7.4048606380419202E-4</v>
      </c>
      <c r="L2140" s="12">
        <v>3.2569211401253139E-4</v>
      </c>
      <c r="M2140" s="1" t="s">
        <v>22</v>
      </c>
      <c r="N2140" s="1">
        <v>1.7049287973033414E-2</v>
      </c>
      <c r="O2140" s="9">
        <v>7.4988833872422752E-3</v>
      </c>
      <c r="P2140" s="13">
        <v>0.73355263157894735</v>
      </c>
      <c r="Q2140" s="14" t="s">
        <v>897</v>
      </c>
      <c r="R2140" s="1" t="s">
        <v>898</v>
      </c>
      <c r="S2140" s="1" t="s">
        <v>899</v>
      </c>
      <c r="T2140" s="2" t="str" cm="1">
        <f t="array" ref="T2140">IFERROR(INDEX($AB$4:$AB$63,MATCH(C2140&amp;Q2140,$Z$4:$Z$63&amp;$Y$4:$Y$63,0)),"")</f>
        <v/>
      </c>
    </row>
    <row r="2141" spans="1:20" x14ac:dyDescent="0.25">
      <c r="A2141" s="1" t="s">
        <v>19</v>
      </c>
      <c r="B2141" s="1" t="s">
        <v>438</v>
      </c>
      <c r="C2141" s="1">
        <v>6379052</v>
      </c>
      <c r="D2141" s="1" t="s">
        <v>448</v>
      </c>
      <c r="E2141" s="7">
        <v>33.817499999999995</v>
      </c>
      <c r="F2141" s="10">
        <v>1640.19</v>
      </c>
      <c r="G2141" s="10">
        <v>51</v>
      </c>
      <c r="H2141" s="11">
        <v>160</v>
      </c>
      <c r="I2141" s="11">
        <v>109</v>
      </c>
      <c r="J2141" s="9">
        <v>-2.1372549019607843</v>
      </c>
      <c r="K2141" s="8">
        <v>9.6232420955670112E-5</v>
      </c>
      <c r="L2141" s="12">
        <v>2.0567321341505965E-4</v>
      </c>
      <c r="M2141" s="1" t="s">
        <v>28</v>
      </c>
      <c r="N2141" s="1">
        <v>2.6218942903707609E-3</v>
      </c>
      <c r="O2141" s="9">
        <v>5.6036564245179003E-3</v>
      </c>
      <c r="P2141" s="13">
        <v>0.53125</v>
      </c>
      <c r="Q2141" s="14" t="s">
        <v>897</v>
      </c>
      <c r="R2141" s="1" t="s">
        <v>898</v>
      </c>
      <c r="S2141" s="1" t="s">
        <v>899</v>
      </c>
      <c r="T2141" s="2" t="str" cm="1">
        <f t="array" ref="T2141">IFERROR(INDEX($AB$4:$AB$63,MATCH(C2141&amp;Q2141,$Z$4:$Z$63&amp;$Y$4:$Y$63,0)),"")</f>
        <v/>
      </c>
    </row>
    <row r="2142" spans="1:20" x14ac:dyDescent="0.25">
      <c r="A2142" s="1" t="s">
        <v>19</v>
      </c>
      <c r="B2142" s="1" t="s">
        <v>746</v>
      </c>
      <c r="C2142" s="1">
        <v>6378882</v>
      </c>
      <c r="D2142" s="1" t="s">
        <v>752</v>
      </c>
      <c r="E2142" s="7">
        <v>10.631341463414632</v>
      </c>
      <c r="F2142" s="10">
        <v>6974.159999999998</v>
      </c>
      <c r="G2142" s="10">
        <v>656</v>
      </c>
      <c r="H2142" s="11">
        <v>1617</v>
      </c>
      <c r="I2142" s="11">
        <v>961</v>
      </c>
      <c r="J2142" s="9">
        <v>-1.4649390243902438</v>
      </c>
      <c r="K2142" s="8">
        <v>4.0918448529267713E-4</v>
      </c>
      <c r="L2142" s="12">
        <v>5.9943032068027853E-4</v>
      </c>
      <c r="M2142" s="1" t="s">
        <v>28</v>
      </c>
      <c r="N2142" s="1">
        <v>6.8428390081658975E-3</v>
      </c>
      <c r="O2142" s="9">
        <v>1.0024341900682054E-2</v>
      </c>
      <c r="P2142" s="13">
        <v>1</v>
      </c>
      <c r="Q2142" s="14" t="s">
        <v>897</v>
      </c>
      <c r="R2142" s="1" t="s">
        <v>898</v>
      </c>
      <c r="S2142" s="1" t="s">
        <v>899</v>
      </c>
      <c r="T2142" s="2" t="str" cm="1">
        <f t="array" ref="T2142">IFERROR(INDEX($AB$4:$AB$63,MATCH(C2142&amp;Q2142,$Z$4:$Z$63&amp;$Y$4:$Y$63,0)),"")</f>
        <v/>
      </c>
    </row>
    <row r="2143" spans="1:20" x14ac:dyDescent="0.25">
      <c r="A2143" s="1" t="s">
        <v>19</v>
      </c>
      <c r="B2143" s="1" t="s">
        <v>109</v>
      </c>
      <c r="C2143" s="1">
        <v>6379678</v>
      </c>
      <c r="D2143" s="1" t="s">
        <v>112</v>
      </c>
      <c r="E2143" s="7">
        <v>56.496740740740741</v>
      </c>
      <c r="F2143" s="10">
        <v>20963.679999999997</v>
      </c>
      <c r="G2143" s="10">
        <v>380</v>
      </c>
      <c r="H2143" s="11">
        <v>484</v>
      </c>
      <c r="I2143" s="11">
        <v>104</v>
      </c>
      <c r="J2143" s="9">
        <v>-0.27368421052631581</v>
      </c>
      <c r="K2143" s="8">
        <v>1.22997072201389E-3</v>
      </c>
      <c r="L2143" s="12">
        <v>3.3662356602485414E-4</v>
      </c>
      <c r="M2143" s="1" t="s">
        <v>28</v>
      </c>
      <c r="N2143" s="1">
        <v>0.34728393280374104</v>
      </c>
      <c r="O2143" s="9">
        <v>9.5046128977865976E-2</v>
      </c>
      <c r="P2143" s="13">
        <v>0.70370370370370372</v>
      </c>
      <c r="Q2143" s="14" t="s">
        <v>897</v>
      </c>
      <c r="R2143" s="1" t="s">
        <v>898</v>
      </c>
      <c r="S2143" s="1" t="s">
        <v>899</v>
      </c>
      <c r="T2143" s="2" t="str" cm="1">
        <f t="array" ref="T2143">IFERROR(INDEX($AB$4:$AB$63,MATCH(C2143&amp;Q2143,$Z$4:$Z$63&amp;$Y$4:$Y$63,0)),"")</f>
        <v/>
      </c>
    </row>
    <row r="2144" spans="1:20" x14ac:dyDescent="0.25">
      <c r="A2144" s="1" t="s">
        <v>19</v>
      </c>
      <c r="B2144" s="1" t="s">
        <v>233</v>
      </c>
      <c r="C2144" s="1">
        <v>6385795</v>
      </c>
      <c r="D2144" s="1" t="s">
        <v>256</v>
      </c>
      <c r="E2144" s="7">
        <v>31.304545454545458</v>
      </c>
      <c r="F2144" s="10">
        <v>1377.4</v>
      </c>
      <c r="G2144" s="10">
        <v>44</v>
      </c>
      <c r="H2144" s="11">
        <v>51</v>
      </c>
      <c r="I2144" s="11">
        <v>7</v>
      </c>
      <c r="J2144" s="9">
        <v>-0.15909090909090909</v>
      </c>
      <c r="K2144" s="8">
        <v>8.0814135328431474E-5</v>
      </c>
      <c r="L2144" s="12">
        <v>1.2856794256795916E-5</v>
      </c>
      <c r="M2144" s="1" t="s">
        <v>28</v>
      </c>
      <c r="N2144" s="1">
        <v>5.5703669098043805E-3</v>
      </c>
      <c r="O2144" s="9">
        <v>8.8619473565069691E-4</v>
      </c>
      <c r="P2144" s="13">
        <v>1</v>
      </c>
      <c r="Q2144" s="14" t="s">
        <v>897</v>
      </c>
      <c r="R2144" s="1" t="s">
        <v>898</v>
      </c>
      <c r="S2144" s="1" t="s">
        <v>899</v>
      </c>
      <c r="T2144" s="2" t="str" cm="1">
        <f t="array" ref="T2144">IFERROR(INDEX($AB$4:$AB$63,MATCH(C2144&amp;Q2144,$Z$4:$Z$63&amp;$Y$4:$Y$63,0)),"")</f>
        <v/>
      </c>
    </row>
    <row r="2145" spans="1:20" x14ac:dyDescent="0.25">
      <c r="A2145" s="1" t="s">
        <v>19</v>
      </c>
      <c r="B2145" s="1" t="s">
        <v>746</v>
      </c>
      <c r="C2145" s="1">
        <v>6378885</v>
      </c>
      <c r="D2145" s="1" t="s">
        <v>756</v>
      </c>
      <c r="E2145" s="7">
        <v>28.495312500000008</v>
      </c>
      <c r="F2145" s="10">
        <v>5471.1000000000013</v>
      </c>
      <c r="G2145" s="10">
        <v>192</v>
      </c>
      <c r="H2145" s="11">
        <v>222</v>
      </c>
      <c r="I2145" s="11">
        <v>30</v>
      </c>
      <c r="J2145" s="9">
        <v>-0.15625</v>
      </c>
      <c r="K2145" s="8">
        <v>3.2099768824987767E-4</v>
      </c>
      <c r="L2145" s="12">
        <v>5.0155888789043384E-5</v>
      </c>
      <c r="M2145" s="1" t="s">
        <v>28</v>
      </c>
      <c r="N2145" s="1">
        <v>5.368081101892767E-3</v>
      </c>
      <c r="O2145" s="9">
        <v>8.387626721707449E-4</v>
      </c>
      <c r="P2145" s="13">
        <v>1</v>
      </c>
      <c r="Q2145" s="14" t="s">
        <v>897</v>
      </c>
      <c r="R2145" s="1" t="s">
        <v>898</v>
      </c>
      <c r="S2145" s="1" t="s">
        <v>899</v>
      </c>
      <c r="T2145" s="2" t="str" cm="1">
        <f t="array" ref="T2145">IFERROR(INDEX($AB$4:$AB$63,MATCH(C2145&amp;Q2145,$Z$4:$Z$63&amp;$Y$4:$Y$63,0)),"")</f>
        <v/>
      </c>
    </row>
    <row r="2146" spans="1:20" x14ac:dyDescent="0.25">
      <c r="A2146" s="1" t="s">
        <v>19</v>
      </c>
      <c r="B2146" s="1" t="s">
        <v>540</v>
      </c>
      <c r="C2146" s="1">
        <v>6379409</v>
      </c>
      <c r="D2146" s="1" t="s">
        <v>542</v>
      </c>
      <c r="E2146" s="7">
        <v>0</v>
      </c>
      <c r="F2146" s="10">
        <v>0</v>
      </c>
      <c r="G2146" s="10">
        <v>0</v>
      </c>
      <c r="H2146" s="11">
        <v>36</v>
      </c>
      <c r="I2146" s="11">
        <v>36</v>
      </c>
      <c r="J2146" s="9">
        <v>0</v>
      </c>
      <c r="K2146" s="8">
        <v>0</v>
      </c>
      <c r="L2146" s="12">
        <v>0</v>
      </c>
      <c r="M2146" s="1" t="s">
        <v>28</v>
      </c>
      <c r="N2146" s="1">
        <v>0</v>
      </c>
      <c r="O2146" s="9">
        <v>0</v>
      </c>
      <c r="P2146" s="13">
        <v>0</v>
      </c>
      <c r="Q2146" s="14" t="s">
        <v>897</v>
      </c>
      <c r="R2146" s="1" t="s">
        <v>898</v>
      </c>
      <c r="S2146" s="1" t="s">
        <v>899</v>
      </c>
      <c r="T2146" s="2" t="str" cm="1">
        <f t="array" ref="T2146">IFERROR(INDEX($AB$4:$AB$63,MATCH(C2146&amp;Q2146,$Z$4:$Z$63&amp;$Y$4:$Y$63,0)),"")</f>
        <v/>
      </c>
    </row>
    <row r="2147" spans="1:20" x14ac:dyDescent="0.25">
      <c r="A2147" s="1" t="s">
        <v>31</v>
      </c>
      <c r="B2147" s="1" t="s">
        <v>66</v>
      </c>
      <c r="C2147" s="1">
        <v>6431232</v>
      </c>
      <c r="D2147" s="1" t="s">
        <v>87</v>
      </c>
      <c r="E2147" s="7">
        <v>4.6945652173913039</v>
      </c>
      <c r="F2147" s="10">
        <v>863.8</v>
      </c>
      <c r="G2147" s="10">
        <v>184</v>
      </c>
      <c r="H2147" s="11">
        <v>266</v>
      </c>
      <c r="I2147" s="11">
        <v>82</v>
      </c>
      <c r="J2147" s="9">
        <v>-0.44565217391304346</v>
      </c>
      <c r="K2147" s="8">
        <v>5.0680448741613986E-5</v>
      </c>
      <c r="L2147" s="12">
        <v>2.2585852156588842E-5</v>
      </c>
      <c r="M2147" s="1" t="s">
        <v>28</v>
      </c>
      <c r="N2147" s="1">
        <v>1.3576654604484373E-3</v>
      </c>
      <c r="O2147" s="9">
        <v>6.0504656389549923E-4</v>
      </c>
      <c r="P2147" s="13">
        <v>1</v>
      </c>
      <c r="Q2147" s="14" t="s">
        <v>897</v>
      </c>
      <c r="R2147" s="1" t="s">
        <v>898</v>
      </c>
      <c r="S2147" s="1" t="s">
        <v>899</v>
      </c>
      <c r="T2147" s="2" t="str" cm="1">
        <f t="array" ref="T2147">IFERROR(INDEX($AB$4:$AB$63,MATCH(C2147&amp;Q2147,$Z$4:$Z$63&amp;$Y$4:$Y$63,0)),"")</f>
        <v/>
      </c>
    </row>
    <row r="2148" spans="1:20" x14ac:dyDescent="0.25">
      <c r="A2148" s="1" t="s">
        <v>19</v>
      </c>
      <c r="B2148" s="1" t="s">
        <v>650</v>
      </c>
      <c r="C2148" s="1">
        <v>6393763</v>
      </c>
      <c r="D2148" s="1" t="s">
        <v>658</v>
      </c>
      <c r="E2148" s="7">
        <v>13.783399122807015</v>
      </c>
      <c r="F2148" s="10">
        <v>32709.119999999992</v>
      </c>
      <c r="G2148" s="10">
        <v>2424</v>
      </c>
      <c r="H2148" s="11">
        <v>1641</v>
      </c>
      <c r="I2148" s="11">
        <v>-783</v>
      </c>
      <c r="J2148" s="9">
        <v>0.32301980198019803</v>
      </c>
      <c r="K2148" s="8">
        <v>1.9190934007215796E-3</v>
      </c>
      <c r="L2148" s="12">
        <v>6.1990517028258948E-4</v>
      </c>
      <c r="M2148" s="1" t="s">
        <v>22</v>
      </c>
      <c r="N2148" s="1">
        <v>2.6373838602698207E-2</v>
      </c>
      <c r="O2148" s="9">
        <v>8.5192721229012773E-3</v>
      </c>
      <c r="P2148" s="13">
        <v>0.66447368421052633</v>
      </c>
      <c r="Q2148" s="14" t="s">
        <v>897</v>
      </c>
      <c r="R2148" s="1" t="s">
        <v>898</v>
      </c>
      <c r="S2148" s="1" t="s">
        <v>899</v>
      </c>
      <c r="T2148" s="2" t="str" cm="1">
        <f t="array" ref="T2148">IFERROR(INDEX($AB$4:$AB$63,MATCH(C2148&amp;Q2148,$Z$4:$Z$63&amp;$Y$4:$Y$63,0)),"")</f>
        <v/>
      </c>
    </row>
    <row r="2149" spans="1:20" x14ac:dyDescent="0.25">
      <c r="A2149" s="1" t="s">
        <v>19</v>
      </c>
      <c r="B2149" s="1" t="s">
        <v>45</v>
      </c>
      <c r="C2149" s="1">
        <v>6426331</v>
      </c>
      <c r="D2149" s="1" t="s">
        <v>47</v>
      </c>
      <c r="E2149" s="7">
        <v>48.57</v>
      </c>
      <c r="F2149" s="10">
        <v>437.13</v>
      </c>
      <c r="G2149" s="10">
        <v>9</v>
      </c>
      <c r="H2149" s="11">
        <v>0</v>
      </c>
      <c r="I2149" s="11">
        <v>-9</v>
      </c>
      <c r="J2149" s="9">
        <v>1</v>
      </c>
      <c r="K2149" s="8">
        <v>2.5647076358441448E-5</v>
      </c>
      <c r="L2149" s="12">
        <v>2.5647076358441448E-5</v>
      </c>
      <c r="M2149" s="1" t="s">
        <v>22</v>
      </c>
      <c r="N2149" s="1">
        <v>0.78949934980494152</v>
      </c>
      <c r="O2149" s="9">
        <v>0.78949934980494152</v>
      </c>
      <c r="P2149" s="13">
        <v>1</v>
      </c>
      <c r="Q2149" s="14" t="s">
        <v>897</v>
      </c>
      <c r="R2149" s="1" t="s">
        <v>898</v>
      </c>
      <c r="S2149" s="1" t="s">
        <v>899</v>
      </c>
      <c r="T2149" s="2" t="str" cm="1">
        <f t="array" ref="T2149">IFERROR(INDEX($AB$4:$AB$63,MATCH(C2149&amp;Q2149,$Z$4:$Z$63&amp;$Y$4:$Y$63,0)),"")</f>
        <v/>
      </c>
    </row>
    <row r="2150" spans="1:20" x14ac:dyDescent="0.25">
      <c r="A2150" s="1" t="s">
        <v>31</v>
      </c>
      <c r="B2150" s="1" t="s">
        <v>180</v>
      </c>
      <c r="C2150" s="1">
        <v>6425720</v>
      </c>
      <c r="D2150" s="1" t="s">
        <v>183</v>
      </c>
      <c r="E2150" s="7">
        <v>2.2599999999999998</v>
      </c>
      <c r="F2150" s="10">
        <v>0</v>
      </c>
      <c r="G2150" s="10">
        <v>0</v>
      </c>
      <c r="H2150" s="11">
        <v>0</v>
      </c>
      <c r="I2150" s="11">
        <v>0</v>
      </c>
      <c r="J2150" s="9">
        <v>0</v>
      </c>
      <c r="K2150" s="8">
        <v>0</v>
      </c>
      <c r="L2150" s="12">
        <v>0</v>
      </c>
      <c r="M2150" s="1" t="s">
        <v>23</v>
      </c>
      <c r="N2150" s="1">
        <v>0</v>
      </c>
      <c r="O2150" s="9">
        <v>0</v>
      </c>
      <c r="P2150" s="13">
        <v>0</v>
      </c>
      <c r="Q2150" s="14" t="s">
        <v>897</v>
      </c>
      <c r="R2150" s="1" t="s">
        <v>898</v>
      </c>
      <c r="S2150" s="1" t="s">
        <v>899</v>
      </c>
      <c r="T2150" s="2" t="str" cm="1">
        <f t="array" ref="T2150">IFERROR(INDEX($AB$4:$AB$63,MATCH(C2150&amp;Q2150,$Z$4:$Z$63&amp;$Y$4:$Y$63,0)),"")</f>
        <v/>
      </c>
    </row>
    <row r="2151" spans="1:20" x14ac:dyDescent="0.25">
      <c r="A2151" s="1" t="s">
        <v>19</v>
      </c>
      <c r="B2151" s="1" t="s">
        <v>672</v>
      </c>
      <c r="C2151" s="1">
        <v>6329438</v>
      </c>
      <c r="D2151" s="1" t="s">
        <v>685</v>
      </c>
      <c r="E2151" s="7">
        <v>10.891591954022985</v>
      </c>
      <c r="F2151" s="10">
        <v>57327.320000000007</v>
      </c>
      <c r="G2151" s="10">
        <v>5328</v>
      </c>
      <c r="H2151" s="11">
        <v>3771</v>
      </c>
      <c r="I2151" s="11">
        <v>-1557</v>
      </c>
      <c r="J2151" s="9">
        <v>0.29222972972972971</v>
      </c>
      <c r="K2151" s="8">
        <v>3.3634803227067639E-3</v>
      </c>
      <c r="L2151" s="12">
        <v>9.8290894565586178E-4</v>
      </c>
      <c r="M2151" s="1" t="s">
        <v>22</v>
      </c>
      <c r="N2151" s="1">
        <v>2.8554023827342418E-2</v>
      </c>
      <c r="O2151" s="9">
        <v>8.3443346657605371E-3</v>
      </c>
      <c r="P2151" s="13">
        <v>0.76551724137931032</v>
      </c>
      <c r="Q2151" s="14" t="s">
        <v>897</v>
      </c>
      <c r="R2151" s="1" t="s">
        <v>898</v>
      </c>
      <c r="S2151" s="1" t="s">
        <v>899</v>
      </c>
      <c r="T2151" s="2" t="str" cm="1">
        <f t="array" ref="T2151">IFERROR(INDEX($AB$4:$AB$63,MATCH(C2151&amp;Q2151,$Z$4:$Z$63&amp;$Y$4:$Y$63,0)),"")</f>
        <v/>
      </c>
    </row>
    <row r="2152" spans="1:20" x14ac:dyDescent="0.25">
      <c r="A2152" s="1" t="s">
        <v>19</v>
      </c>
      <c r="B2152" s="1" t="s">
        <v>820</v>
      </c>
      <c r="C2152" s="1">
        <v>6251550</v>
      </c>
      <c r="D2152" s="1" t="s">
        <v>821</v>
      </c>
      <c r="E2152" s="7">
        <v>121.15153846153846</v>
      </c>
      <c r="F2152" s="10">
        <v>4724.91</v>
      </c>
      <c r="G2152" s="10">
        <v>39</v>
      </c>
      <c r="H2152" s="11">
        <v>5</v>
      </c>
      <c r="I2152" s="11">
        <v>-34</v>
      </c>
      <c r="J2152" s="9">
        <v>0.87179487179487181</v>
      </c>
      <c r="K2152" s="8">
        <v>2.7721759558200896E-4</v>
      </c>
      <c r="L2152" s="12">
        <v>2.4167687819970013E-4</v>
      </c>
      <c r="M2152" s="1" t="s">
        <v>22</v>
      </c>
      <c r="N2152" s="1">
        <v>2.3102609719035964E-3</v>
      </c>
      <c r="O2152" s="9">
        <v>2.0140736678133917E-3</v>
      </c>
      <c r="P2152" s="13">
        <v>1</v>
      </c>
      <c r="Q2152" s="1" t="s">
        <v>897</v>
      </c>
      <c r="R2152" s="1" t="s">
        <v>898</v>
      </c>
      <c r="S2152" s="1" t="s">
        <v>899</v>
      </c>
      <c r="T2152" s="2" t="str" cm="1">
        <f t="array" ref="T2152">IFERROR(INDEX($AB$4:$AB$63,MATCH(C2152&amp;Q2152,$Z$4:$Z$63&amp;$Y$4:$Y$63,0)),"")</f>
        <v/>
      </c>
    </row>
    <row r="2153" spans="1:20" x14ac:dyDescent="0.25">
      <c r="A2153" s="1" t="s">
        <v>19</v>
      </c>
      <c r="B2153" s="1" t="s">
        <v>603</v>
      </c>
      <c r="C2153" s="1">
        <v>6385816</v>
      </c>
      <c r="D2153" s="1" t="s">
        <v>625</v>
      </c>
      <c r="E2153" s="7">
        <v>27.650967741935485</v>
      </c>
      <c r="F2153" s="10">
        <v>6857.4400000000005</v>
      </c>
      <c r="G2153" s="10">
        <v>248</v>
      </c>
      <c r="H2153" s="11">
        <v>279</v>
      </c>
      <c r="I2153" s="11">
        <v>31</v>
      </c>
      <c r="J2153" s="9">
        <v>-0.125</v>
      </c>
      <c r="K2153" s="8">
        <v>4.0233634686118712E-4</v>
      </c>
      <c r="L2153" s="12">
        <v>5.029204335764839E-5</v>
      </c>
      <c r="M2153" s="1" t="s">
        <v>28</v>
      </c>
      <c r="N2153" s="1">
        <v>7.2801374476497019E-3</v>
      </c>
      <c r="O2153" s="9">
        <v>9.1001718095621274E-4</v>
      </c>
      <c r="P2153" s="13">
        <v>1</v>
      </c>
      <c r="Q2153" s="1" t="s">
        <v>897</v>
      </c>
      <c r="R2153" s="1" t="s">
        <v>898</v>
      </c>
      <c r="S2153" s="1" t="s">
        <v>899</v>
      </c>
      <c r="T2153" s="2" t="str" cm="1">
        <f t="array" ref="T2153">IFERROR(INDEX($AB$4:$AB$63,MATCH(C2153&amp;Q2153,$Z$4:$Z$63&amp;$Y$4:$Y$63,0)),"")</f>
        <v/>
      </c>
    </row>
    <row r="2154" spans="1:20" x14ac:dyDescent="0.25">
      <c r="A2154" s="1" t="s">
        <v>19</v>
      </c>
      <c r="B2154" s="1" t="s">
        <v>233</v>
      </c>
      <c r="C2154" s="1">
        <v>6213756</v>
      </c>
      <c r="D2154" s="1" t="s">
        <v>238</v>
      </c>
      <c r="E2154" s="7">
        <v>10.502068965517241</v>
      </c>
      <c r="F2154" s="10">
        <v>1024.72</v>
      </c>
      <c r="G2154" s="10">
        <v>104</v>
      </c>
      <c r="H2154" s="11">
        <v>495</v>
      </c>
      <c r="I2154" s="11">
        <v>391</v>
      </c>
      <c r="J2154" s="9">
        <v>-3.7596153846153846</v>
      </c>
      <c r="K2154" s="8">
        <v>6.0121867833418249E-5</v>
      </c>
      <c r="L2154" s="12">
        <v>2.2603509925833208E-4</v>
      </c>
      <c r="M2154" s="1" t="s">
        <v>28</v>
      </c>
      <c r="N2154" s="1">
        <v>4.1440876868119245E-3</v>
      </c>
      <c r="O2154" s="9">
        <v>1.5580175822533293E-2</v>
      </c>
      <c r="P2154" s="13">
        <v>0.44827586206896552</v>
      </c>
      <c r="Q2154" s="1" t="s">
        <v>897</v>
      </c>
      <c r="R2154" s="1" t="s">
        <v>898</v>
      </c>
      <c r="S2154" s="1" t="s">
        <v>899</v>
      </c>
      <c r="T2154" s="2" t="str" cm="1">
        <f t="array" ref="T2154">IFERROR(INDEX($AB$4:$AB$63,MATCH(C2154&amp;Q2154,$Z$4:$Z$63&amp;$Y$4:$Y$63,0)),"")</f>
        <v/>
      </c>
    </row>
    <row r="2155" spans="1:20" x14ac:dyDescent="0.25">
      <c r="A2155" s="1" t="s">
        <v>19</v>
      </c>
      <c r="B2155" s="1" t="s">
        <v>374</v>
      </c>
      <c r="C2155" s="1">
        <v>6333038</v>
      </c>
      <c r="D2155" s="1" t="s">
        <v>380</v>
      </c>
      <c r="E2155" s="7">
        <v>71.497704918032795</v>
      </c>
      <c r="F2155" s="10">
        <v>8722.7200000000012</v>
      </c>
      <c r="G2155" s="10">
        <v>122</v>
      </c>
      <c r="H2155" s="11">
        <v>96</v>
      </c>
      <c r="I2155" s="11">
        <v>-26</v>
      </c>
      <c r="J2155" s="9">
        <v>0.21311475409836064</v>
      </c>
      <c r="K2155" s="8">
        <v>5.1177513758676914E-4</v>
      </c>
      <c r="L2155" s="12">
        <v>1.0906683260045898E-4</v>
      </c>
      <c r="M2155" s="1" t="s">
        <v>22</v>
      </c>
      <c r="N2155" s="1">
        <v>4.7937805803611913E-2</v>
      </c>
      <c r="O2155" s="9">
        <v>1.0216253695851718E-2</v>
      </c>
      <c r="P2155" s="13">
        <v>1</v>
      </c>
      <c r="Q2155" s="14" t="s">
        <v>897</v>
      </c>
      <c r="R2155" s="1" t="s">
        <v>898</v>
      </c>
      <c r="S2155" s="1" t="s">
        <v>899</v>
      </c>
      <c r="T2155" s="2" t="str" cm="1">
        <f t="array" ref="T2155">IFERROR(INDEX($AB$4:$AB$63,MATCH(C2155&amp;Q2155,$Z$4:$Z$63&amp;$Y$4:$Y$63,0)),"")</f>
        <v/>
      </c>
    </row>
    <row r="2156" spans="1:20" x14ac:dyDescent="0.25">
      <c r="A2156" s="1" t="s">
        <v>19</v>
      </c>
      <c r="B2156" s="1" t="s">
        <v>409</v>
      </c>
      <c r="C2156" s="1">
        <v>6327663</v>
      </c>
      <c r="D2156" s="1" t="s">
        <v>414</v>
      </c>
      <c r="E2156" s="7">
        <v>28.77205761316873</v>
      </c>
      <c r="F2156" s="10">
        <v>5398.7199999999984</v>
      </c>
      <c r="G2156" s="10">
        <v>195</v>
      </c>
      <c r="H2156" s="11">
        <v>251</v>
      </c>
      <c r="I2156" s="11">
        <v>56</v>
      </c>
      <c r="J2156" s="9">
        <v>-0.28717948717948716</v>
      </c>
      <c r="K2156" s="8">
        <v>3.1675104448984279E-4</v>
      </c>
      <c r="L2156" s="12">
        <v>9.0964402520159977E-5</v>
      </c>
      <c r="M2156" s="1" t="s">
        <v>28</v>
      </c>
      <c r="N2156" s="1">
        <v>6.3456221070325829E-3</v>
      </c>
      <c r="O2156" s="9">
        <v>1.8223325025324339E-3</v>
      </c>
      <c r="P2156" s="13">
        <v>0.40123456790123457</v>
      </c>
      <c r="Q2156" s="14" t="s">
        <v>897</v>
      </c>
      <c r="R2156" s="1" t="s">
        <v>898</v>
      </c>
      <c r="S2156" s="1" t="s">
        <v>899</v>
      </c>
      <c r="T2156" s="2" t="str" cm="1">
        <f t="array" ref="T2156">IFERROR(INDEX($AB$4:$AB$63,MATCH(C2156&amp;Q2156,$Z$4:$Z$63&amp;$Y$4:$Y$63,0)),"")</f>
        <v/>
      </c>
    </row>
    <row r="2157" spans="1:20" x14ac:dyDescent="0.25">
      <c r="A2157" s="1" t="s">
        <v>31</v>
      </c>
      <c r="B2157" s="1" t="s">
        <v>57</v>
      </c>
      <c r="C2157" s="1">
        <v>6425836</v>
      </c>
      <c r="D2157" s="1" t="s">
        <v>63</v>
      </c>
      <c r="E2157" s="7">
        <v>30.018516129032268</v>
      </c>
      <c r="F2157" s="10">
        <v>27917.220000000008</v>
      </c>
      <c r="G2157" s="10">
        <v>930</v>
      </c>
      <c r="H2157" s="11">
        <v>2443</v>
      </c>
      <c r="I2157" s="11">
        <v>1513</v>
      </c>
      <c r="J2157" s="9">
        <v>-1.6268817204301076</v>
      </c>
      <c r="K2157" s="8">
        <v>1.6379454008084756E-3</v>
      </c>
      <c r="L2157" s="12">
        <v>2.664743431637875E-3</v>
      </c>
      <c r="M2157" s="1" t="s">
        <v>28</v>
      </c>
      <c r="N2157" s="1">
        <v>0.1278938932052032</v>
      </c>
      <c r="O2157" s="9">
        <v>0.20806823701018543</v>
      </c>
      <c r="P2157" s="13">
        <v>1</v>
      </c>
      <c r="Q2157" s="14" t="s">
        <v>897</v>
      </c>
      <c r="R2157" s="1" t="s">
        <v>898</v>
      </c>
      <c r="S2157" s="1" t="s">
        <v>899</v>
      </c>
      <c r="T2157" s="2" t="str" cm="1">
        <f t="array" ref="T2157">IFERROR(INDEX($AB$4:$AB$63,MATCH(C2157&amp;Q2157,$Z$4:$Z$63&amp;$Y$4:$Y$63,0)),"")</f>
        <v/>
      </c>
    </row>
    <row r="2158" spans="1:20" x14ac:dyDescent="0.25">
      <c r="A2158" s="1" t="s">
        <v>19</v>
      </c>
      <c r="B2158" s="1" t="s">
        <v>66</v>
      </c>
      <c r="C2158" s="1">
        <v>6379625</v>
      </c>
      <c r="D2158" s="1" t="s">
        <v>74</v>
      </c>
      <c r="E2158" s="7">
        <v>10.259188571428574</v>
      </c>
      <c r="F2158" s="10">
        <v>16529.980000000003</v>
      </c>
      <c r="G2158" s="10">
        <v>1622</v>
      </c>
      <c r="H2158" s="11">
        <v>2421</v>
      </c>
      <c r="I2158" s="11">
        <v>799</v>
      </c>
      <c r="J2158" s="9">
        <v>-0.49260172626387178</v>
      </c>
      <c r="K2158" s="8">
        <v>9.6983885632079714E-4</v>
      </c>
      <c r="L2158" s="12">
        <v>4.7774429482140378E-4</v>
      </c>
      <c r="M2158" s="1" t="s">
        <v>28</v>
      </c>
      <c r="N2158" s="1">
        <v>2.5980762801462682E-2</v>
      </c>
      <c r="O2158" s="9">
        <v>1.2798168605652702E-2</v>
      </c>
      <c r="P2158" s="13">
        <v>0.92685714285714282</v>
      </c>
      <c r="Q2158" s="14" t="s">
        <v>897</v>
      </c>
      <c r="R2158" s="1" t="s">
        <v>898</v>
      </c>
      <c r="S2158" s="1" t="s">
        <v>899</v>
      </c>
      <c r="T2158" s="2" t="str" cm="1">
        <f t="array" ref="T2158">IFERROR(INDEX($AB$4:$AB$63,MATCH(C2158&amp;Q2158,$Z$4:$Z$63&amp;$Y$4:$Y$63,0)),"")</f>
        <v/>
      </c>
    </row>
    <row r="2159" spans="1:20" x14ac:dyDescent="0.25">
      <c r="A2159" s="1" t="s">
        <v>19</v>
      </c>
      <c r="B2159" s="1" t="s">
        <v>180</v>
      </c>
      <c r="C2159" s="1">
        <v>6379018</v>
      </c>
      <c r="D2159" s="1" t="s">
        <v>194</v>
      </c>
      <c r="E2159" s="7">
        <v>-18.309999999999999</v>
      </c>
      <c r="F2159" s="10">
        <v>-91.55</v>
      </c>
      <c r="G2159" s="10">
        <v>5</v>
      </c>
      <c r="H2159" s="11">
        <v>94</v>
      </c>
      <c r="I2159" s="11">
        <v>89</v>
      </c>
      <c r="J2159" s="9">
        <v>-17.8</v>
      </c>
      <c r="K2159" s="8">
        <v>-5.3713765713067383E-6</v>
      </c>
      <c r="L2159" s="12">
        <v>9.5610502969259952E-5</v>
      </c>
      <c r="M2159" s="1" t="s">
        <v>28</v>
      </c>
      <c r="N2159" s="1">
        <v>-1.3981577610660634E-3</v>
      </c>
      <c r="O2159" s="9">
        <v>2.4887208146975929E-2</v>
      </c>
      <c r="P2159" s="13">
        <v>1</v>
      </c>
      <c r="Q2159" s="14" t="s">
        <v>897</v>
      </c>
      <c r="R2159" s="1" t="s">
        <v>898</v>
      </c>
      <c r="S2159" s="1" t="s">
        <v>899</v>
      </c>
      <c r="T2159" s="2" t="str" cm="1">
        <f t="array" ref="T2159">IFERROR(INDEX($AB$4:$AB$63,MATCH(C2159&amp;Q2159,$Z$4:$Z$63&amp;$Y$4:$Y$63,0)),"")</f>
        <v/>
      </c>
    </row>
    <row r="2160" spans="1:20" x14ac:dyDescent="0.25">
      <c r="A2160" s="1" t="s">
        <v>31</v>
      </c>
      <c r="B2160" s="1" t="s">
        <v>820</v>
      </c>
      <c r="C2160" s="1">
        <v>6425762</v>
      </c>
      <c r="D2160" s="1" t="s">
        <v>856</v>
      </c>
      <c r="E2160" s="7">
        <v>69.783827586206897</v>
      </c>
      <c r="F2160" s="10">
        <v>-56.89</v>
      </c>
      <c r="G2160" s="10">
        <v>0</v>
      </c>
      <c r="H2160" s="11">
        <v>13</v>
      </c>
      <c r="I2160" s="11">
        <v>13</v>
      </c>
      <c r="J2160" s="9">
        <v>0</v>
      </c>
      <c r="K2160" s="8">
        <v>-3.3378220987617731E-6</v>
      </c>
      <c r="L2160" s="12">
        <v>0</v>
      </c>
      <c r="M2160" s="1" t="s">
        <v>28</v>
      </c>
      <c r="N2160" s="1">
        <v>-2.7816560885095292E-5</v>
      </c>
      <c r="O2160" s="9">
        <v>0</v>
      </c>
      <c r="P2160" s="13">
        <v>0</v>
      </c>
      <c r="Q2160" s="14" t="s">
        <v>897</v>
      </c>
      <c r="R2160" s="1" t="s">
        <v>898</v>
      </c>
      <c r="S2160" s="1" t="s">
        <v>899</v>
      </c>
      <c r="T2160" s="2" t="str" cm="1">
        <f t="array" ref="T2160">IFERROR(INDEX($AB$4:$AB$63,MATCH(C2160&amp;Q2160,$Z$4:$Z$63&amp;$Y$4:$Y$63,0)),"")</f>
        <v/>
      </c>
    </row>
    <row r="2161" spans="1:20" x14ac:dyDescent="0.25">
      <c r="A2161" s="1" t="s">
        <v>19</v>
      </c>
      <c r="B2161" s="1" t="s">
        <v>315</v>
      </c>
      <c r="C2161" s="1">
        <v>6342775</v>
      </c>
      <c r="D2161" s="1" t="s">
        <v>323</v>
      </c>
      <c r="E2161" s="7">
        <v>55.44736842105263</v>
      </c>
      <c r="F2161" s="10">
        <v>10535</v>
      </c>
      <c r="G2161" s="10">
        <v>190</v>
      </c>
      <c r="H2161" s="11">
        <v>190</v>
      </c>
      <c r="I2161" s="11">
        <v>0</v>
      </c>
      <c r="J2161" s="9">
        <v>0</v>
      </c>
      <c r="K2161" s="8">
        <v>6.181043383803002E-4</v>
      </c>
      <c r="L2161" s="12">
        <v>0</v>
      </c>
      <c r="M2161" s="1" t="s">
        <v>23</v>
      </c>
      <c r="N2161" s="1">
        <v>7.1709321517506733E-3</v>
      </c>
      <c r="O2161" s="9">
        <v>0</v>
      </c>
      <c r="P2161" s="13">
        <v>1</v>
      </c>
      <c r="Q2161" s="14" t="s">
        <v>897</v>
      </c>
      <c r="R2161" s="1" t="s">
        <v>898</v>
      </c>
      <c r="S2161" s="1" t="s">
        <v>899</v>
      </c>
      <c r="T2161" s="2" t="str" cm="1">
        <f t="array" ref="T2161">IFERROR(INDEX($AB$4:$AB$63,MATCH(C2161&amp;Q2161,$Z$4:$Z$63&amp;$Y$4:$Y$63,0)),"")</f>
        <v/>
      </c>
    </row>
    <row r="2162" spans="1:20" x14ac:dyDescent="0.25">
      <c r="A2162" s="1" t="s">
        <v>19</v>
      </c>
      <c r="B2162" s="1" t="s">
        <v>315</v>
      </c>
      <c r="C2162" s="1">
        <v>6379793</v>
      </c>
      <c r="D2162" s="1" t="s">
        <v>339</v>
      </c>
      <c r="E2162" s="7">
        <v>0</v>
      </c>
      <c r="F2162" s="10">
        <v>0</v>
      </c>
      <c r="G2162" s="10">
        <v>0</v>
      </c>
      <c r="H2162" s="11">
        <v>8</v>
      </c>
      <c r="I2162" s="11">
        <v>8</v>
      </c>
      <c r="J2162" s="9">
        <v>0</v>
      </c>
      <c r="K2162" s="8">
        <v>0</v>
      </c>
      <c r="L2162" s="12">
        <v>0</v>
      </c>
      <c r="M2162" s="1" t="s">
        <v>28</v>
      </c>
      <c r="N2162" s="1">
        <v>0</v>
      </c>
      <c r="O2162" s="9">
        <v>0</v>
      </c>
      <c r="P2162" s="13">
        <v>0</v>
      </c>
      <c r="Q2162" s="14" t="s">
        <v>897</v>
      </c>
      <c r="R2162" s="1" t="s">
        <v>898</v>
      </c>
      <c r="S2162" s="1" t="s">
        <v>899</v>
      </c>
      <c r="T2162" s="2" t="str" cm="1">
        <f t="array" ref="T2162">IFERROR(INDEX($AB$4:$AB$63,MATCH(C2162&amp;Q2162,$Z$4:$Z$63&amp;$Y$4:$Y$63,0)),"")</f>
        <v/>
      </c>
    </row>
    <row r="2163" spans="1:20" x14ac:dyDescent="0.25">
      <c r="A2163" s="1" t="s">
        <v>31</v>
      </c>
      <c r="B2163" s="1" t="s">
        <v>315</v>
      </c>
      <c r="C2163" s="1">
        <v>6426499</v>
      </c>
      <c r="D2163" s="1" t="s">
        <v>345</v>
      </c>
      <c r="E2163" s="7">
        <v>0</v>
      </c>
      <c r="F2163" s="10">
        <v>0</v>
      </c>
      <c r="G2163" s="10">
        <v>0</v>
      </c>
      <c r="H2163" s="11">
        <v>0</v>
      </c>
      <c r="I2163" s="11">
        <v>0</v>
      </c>
      <c r="J2163" s="9">
        <v>0</v>
      </c>
      <c r="K2163" s="8">
        <v>0</v>
      </c>
      <c r="L2163" s="12">
        <v>0</v>
      </c>
      <c r="M2163" s="1" t="s">
        <v>23</v>
      </c>
      <c r="N2163" s="1">
        <v>0</v>
      </c>
      <c r="O2163" s="9">
        <v>0</v>
      </c>
      <c r="P2163" s="13">
        <v>0</v>
      </c>
      <c r="Q2163" s="14" t="s">
        <v>897</v>
      </c>
      <c r="R2163" s="1" t="s">
        <v>898</v>
      </c>
      <c r="S2163" s="1" t="s">
        <v>899</v>
      </c>
      <c r="T2163" s="2" t="str" cm="1">
        <f t="array" ref="T2163">IFERROR(INDEX($AB$4:$AB$63,MATCH(C2163&amp;Q2163,$Z$4:$Z$63&amp;$Y$4:$Y$63,0)),"")</f>
        <v/>
      </c>
    </row>
    <row r="2164" spans="1:20" x14ac:dyDescent="0.25">
      <c r="A2164" s="1" t="s">
        <v>31</v>
      </c>
      <c r="B2164" s="1" t="s">
        <v>315</v>
      </c>
      <c r="C2164" s="1">
        <v>6426505</v>
      </c>
      <c r="D2164" s="1" t="s">
        <v>900</v>
      </c>
      <c r="E2164" s="7">
        <v>123.83334872979214</v>
      </c>
      <c r="F2164" s="10">
        <v>53619.839999999997</v>
      </c>
      <c r="G2164" s="10">
        <v>433</v>
      </c>
      <c r="H2164" s="11">
        <v>568</v>
      </c>
      <c r="I2164" s="11">
        <v>135</v>
      </c>
      <c r="J2164" s="9">
        <v>-0.31177829099307158</v>
      </c>
      <c r="K2164" s="8">
        <v>3.1459568796637452E-3</v>
      </c>
      <c r="L2164" s="12">
        <v>9.8084105947945856E-4</v>
      </c>
      <c r="M2164" s="1" t="s">
        <v>28</v>
      </c>
      <c r="N2164" s="1">
        <v>3.6497791611554517E-2</v>
      </c>
      <c r="O2164" s="9">
        <v>1.1379219093671731E-2</v>
      </c>
      <c r="P2164" s="13">
        <v>1</v>
      </c>
      <c r="Q2164" s="1" t="s">
        <v>897</v>
      </c>
      <c r="R2164" s="1" t="s">
        <v>898</v>
      </c>
      <c r="S2164" s="1" t="s">
        <v>899</v>
      </c>
      <c r="T2164" s="2" t="str" cm="1">
        <f t="array" ref="T2164">IFERROR(INDEX($AB$4:$AB$63,MATCH(C2164&amp;Q2164,$Z$4:$Z$63&amp;$Y$4:$Y$63,0)),"")</f>
        <v/>
      </c>
    </row>
    <row r="2165" spans="1:20" x14ac:dyDescent="0.25">
      <c r="A2165" s="1" t="s">
        <v>31</v>
      </c>
      <c r="B2165" s="1" t="s">
        <v>315</v>
      </c>
      <c r="C2165" s="1">
        <v>6426507</v>
      </c>
      <c r="D2165" s="1" t="s">
        <v>348</v>
      </c>
      <c r="E2165" s="7">
        <v>0</v>
      </c>
      <c r="F2165" s="10">
        <v>0</v>
      </c>
      <c r="G2165" s="10">
        <v>0</v>
      </c>
      <c r="H2165" s="11">
        <v>0</v>
      </c>
      <c r="I2165" s="11">
        <v>0</v>
      </c>
      <c r="J2165" s="9">
        <v>0</v>
      </c>
      <c r="K2165" s="8">
        <v>0</v>
      </c>
      <c r="L2165" s="12">
        <v>0</v>
      </c>
      <c r="M2165" s="1" t="s">
        <v>23</v>
      </c>
      <c r="N2165" s="1">
        <v>0</v>
      </c>
      <c r="O2165" s="9">
        <v>0</v>
      </c>
      <c r="P2165" s="13">
        <v>0</v>
      </c>
      <c r="Q2165" s="1" t="s">
        <v>897</v>
      </c>
      <c r="R2165" s="1" t="s">
        <v>898</v>
      </c>
      <c r="S2165" s="1" t="s">
        <v>899</v>
      </c>
      <c r="T2165" s="2" t="str" cm="1">
        <f t="array" ref="T2165">IFERROR(INDEX($AB$4:$AB$63,MATCH(C2165&amp;Q2165,$Z$4:$Z$63&amp;$Y$4:$Y$63,0)),"")</f>
        <v/>
      </c>
    </row>
    <row r="2166" spans="1:20" x14ac:dyDescent="0.25">
      <c r="A2166" s="1" t="s">
        <v>31</v>
      </c>
      <c r="B2166" s="1" t="s">
        <v>315</v>
      </c>
      <c r="C2166" s="1">
        <v>6426509</v>
      </c>
      <c r="D2166" s="1" t="s">
        <v>349</v>
      </c>
      <c r="E2166" s="7">
        <v>0</v>
      </c>
      <c r="F2166" s="10">
        <v>0</v>
      </c>
      <c r="G2166" s="10">
        <v>0</v>
      </c>
      <c r="H2166" s="11">
        <v>0</v>
      </c>
      <c r="I2166" s="11">
        <v>0</v>
      </c>
      <c r="J2166" s="9">
        <v>0</v>
      </c>
      <c r="K2166" s="8">
        <v>0</v>
      </c>
      <c r="L2166" s="12">
        <v>0</v>
      </c>
      <c r="M2166" s="1" t="s">
        <v>23</v>
      </c>
      <c r="N2166" s="1">
        <v>0</v>
      </c>
      <c r="O2166" s="9">
        <v>0</v>
      </c>
      <c r="P2166" s="13">
        <v>0</v>
      </c>
      <c r="Q2166" s="1" t="s">
        <v>897</v>
      </c>
      <c r="R2166" s="1" t="s">
        <v>898</v>
      </c>
      <c r="S2166" s="1" t="s">
        <v>899</v>
      </c>
      <c r="T2166" s="2" t="str" cm="1">
        <f t="array" ref="T2166">IFERROR(INDEX($AB$4:$AB$63,MATCH(C2166&amp;Q2166,$Z$4:$Z$63&amp;$Y$4:$Y$63,0)),"")</f>
        <v/>
      </c>
    </row>
    <row r="2167" spans="1:20" x14ac:dyDescent="0.25">
      <c r="A2167" s="1" t="s">
        <v>31</v>
      </c>
      <c r="B2167" s="1" t="s">
        <v>315</v>
      </c>
      <c r="C2167" s="1">
        <v>6426511</v>
      </c>
      <c r="D2167" s="1" t="s">
        <v>350</v>
      </c>
      <c r="E2167" s="7">
        <v>0</v>
      </c>
      <c r="F2167" s="10">
        <v>0</v>
      </c>
      <c r="G2167" s="10">
        <v>0</v>
      </c>
      <c r="H2167" s="11">
        <v>0</v>
      </c>
      <c r="I2167" s="11">
        <v>0</v>
      </c>
      <c r="J2167" s="9">
        <v>0</v>
      </c>
      <c r="K2167" s="8">
        <v>0</v>
      </c>
      <c r="L2167" s="12">
        <v>0</v>
      </c>
      <c r="M2167" s="1" t="s">
        <v>23</v>
      </c>
      <c r="N2167" s="1">
        <v>0</v>
      </c>
      <c r="O2167" s="9">
        <v>0</v>
      </c>
      <c r="P2167" s="13">
        <v>0</v>
      </c>
      <c r="Q2167" s="1" t="s">
        <v>897</v>
      </c>
      <c r="R2167" s="1" t="s">
        <v>898</v>
      </c>
      <c r="S2167" s="1" t="s">
        <v>899</v>
      </c>
      <c r="T2167" s="2" t="str" cm="1">
        <f t="array" ref="T2167">IFERROR(INDEX($AB$4:$AB$63,MATCH(C2167&amp;Q2167,$Z$4:$Z$63&amp;$Y$4:$Y$63,0)),"")</f>
        <v/>
      </c>
    </row>
    <row r="2168" spans="1:20" x14ac:dyDescent="0.25">
      <c r="A2168" s="1" t="s">
        <v>31</v>
      </c>
      <c r="B2168" s="1" t="s">
        <v>315</v>
      </c>
      <c r="C2168" s="1">
        <v>6426513</v>
      </c>
      <c r="D2168" s="1" t="s">
        <v>351</v>
      </c>
      <c r="E2168" s="7">
        <v>0</v>
      </c>
      <c r="F2168" s="10">
        <v>0</v>
      </c>
      <c r="G2168" s="10">
        <v>0</v>
      </c>
      <c r="H2168" s="11">
        <v>0</v>
      </c>
      <c r="I2168" s="11">
        <v>0</v>
      </c>
      <c r="J2168" s="9">
        <v>0</v>
      </c>
      <c r="K2168" s="8">
        <v>0</v>
      </c>
      <c r="L2168" s="12">
        <v>0</v>
      </c>
      <c r="M2168" s="1" t="s">
        <v>23</v>
      </c>
      <c r="N2168" s="1">
        <v>0</v>
      </c>
      <c r="O2168" s="9">
        <v>0</v>
      </c>
      <c r="P2168" s="13">
        <v>0</v>
      </c>
      <c r="Q2168" s="1" t="s">
        <v>897</v>
      </c>
      <c r="R2168" s="1" t="s">
        <v>898</v>
      </c>
      <c r="S2168" s="1" t="s">
        <v>899</v>
      </c>
      <c r="T2168" s="2" t="str" cm="1">
        <f t="array" ref="T2168">IFERROR(INDEX($AB$4:$AB$63,MATCH(C2168&amp;Q2168,$Z$4:$Z$63&amp;$Y$4:$Y$63,0)),"")</f>
        <v/>
      </c>
    </row>
    <row r="2169" spans="1:20" x14ac:dyDescent="0.25">
      <c r="A2169" s="1" t="s">
        <v>31</v>
      </c>
      <c r="B2169" s="1" t="s">
        <v>315</v>
      </c>
      <c r="C2169" s="1">
        <v>6426515</v>
      </c>
      <c r="D2169" s="1" t="s">
        <v>352</v>
      </c>
      <c r="E2169" s="7">
        <v>0</v>
      </c>
      <c r="F2169" s="10">
        <v>0</v>
      </c>
      <c r="G2169" s="10">
        <v>0</v>
      </c>
      <c r="H2169" s="11">
        <v>0</v>
      </c>
      <c r="I2169" s="11">
        <v>0</v>
      </c>
      <c r="J2169" s="9">
        <v>0</v>
      </c>
      <c r="K2169" s="8">
        <v>0</v>
      </c>
      <c r="L2169" s="12">
        <v>0</v>
      </c>
      <c r="M2169" s="1" t="s">
        <v>23</v>
      </c>
      <c r="N2169" s="1">
        <v>0</v>
      </c>
      <c r="O2169" s="9">
        <v>0</v>
      </c>
      <c r="P2169" s="13">
        <v>0</v>
      </c>
      <c r="Q2169" s="1" t="s">
        <v>897</v>
      </c>
      <c r="R2169" s="1" t="s">
        <v>898</v>
      </c>
      <c r="S2169" s="1" t="s">
        <v>899</v>
      </c>
      <c r="T2169" s="2" t="str" cm="1">
        <f t="array" ref="T2169">IFERROR(INDEX($AB$4:$AB$63,MATCH(C2169&amp;Q2169,$Z$4:$Z$63&amp;$Y$4:$Y$63,0)),"")</f>
        <v/>
      </c>
    </row>
    <row r="2170" spans="1:20" x14ac:dyDescent="0.25">
      <c r="A2170" s="1" t="s">
        <v>31</v>
      </c>
      <c r="B2170" s="1" t="s">
        <v>267</v>
      </c>
      <c r="C2170" s="1">
        <v>6427544</v>
      </c>
      <c r="D2170" s="1" t="s">
        <v>268</v>
      </c>
      <c r="E2170" s="7">
        <v>0</v>
      </c>
      <c r="F2170" s="10">
        <v>0</v>
      </c>
      <c r="G2170" s="10">
        <v>0</v>
      </c>
      <c r="H2170" s="11">
        <v>0</v>
      </c>
      <c r="I2170" s="11">
        <v>0</v>
      </c>
      <c r="J2170" s="9">
        <v>0</v>
      </c>
      <c r="K2170" s="8">
        <v>0</v>
      </c>
      <c r="L2170" s="12">
        <v>0</v>
      </c>
      <c r="M2170" s="1" t="s">
        <v>23</v>
      </c>
      <c r="N2170" s="1">
        <v>0</v>
      </c>
      <c r="O2170" s="9">
        <v>0</v>
      </c>
      <c r="P2170" s="13">
        <v>0</v>
      </c>
      <c r="Q2170" s="1" t="s">
        <v>897</v>
      </c>
      <c r="R2170" s="1" t="s">
        <v>898</v>
      </c>
      <c r="S2170" s="1" t="s">
        <v>899</v>
      </c>
      <c r="T2170" s="2" t="str" cm="1">
        <f t="array" ref="T2170">IFERROR(INDEX($AB$4:$AB$63,MATCH(C2170&amp;Q2170,$Z$4:$Z$63&amp;$Y$4:$Y$63,0)),"")</f>
        <v/>
      </c>
    </row>
    <row r="2171" spans="1:20" x14ac:dyDescent="0.25">
      <c r="A2171" s="1" t="s">
        <v>31</v>
      </c>
      <c r="B2171" s="1" t="s">
        <v>267</v>
      </c>
      <c r="C2171" s="1">
        <v>6427546</v>
      </c>
      <c r="D2171" s="1" t="s">
        <v>269</v>
      </c>
      <c r="E2171" s="7">
        <v>0</v>
      </c>
      <c r="F2171" s="10">
        <v>0</v>
      </c>
      <c r="G2171" s="10">
        <v>0</v>
      </c>
      <c r="H2171" s="11">
        <v>0</v>
      </c>
      <c r="I2171" s="11">
        <v>0</v>
      </c>
      <c r="J2171" s="9">
        <v>0</v>
      </c>
      <c r="K2171" s="8">
        <v>0</v>
      </c>
      <c r="L2171" s="12">
        <v>0</v>
      </c>
      <c r="M2171" s="1" t="s">
        <v>23</v>
      </c>
      <c r="N2171" s="1">
        <v>0</v>
      </c>
      <c r="O2171" s="9">
        <v>0</v>
      </c>
      <c r="P2171" s="13">
        <v>0</v>
      </c>
      <c r="Q2171" s="1" t="s">
        <v>897</v>
      </c>
      <c r="R2171" s="1" t="s">
        <v>898</v>
      </c>
      <c r="S2171" s="1" t="s">
        <v>899</v>
      </c>
      <c r="T2171" s="2" t="str" cm="1">
        <f t="array" ref="T2171">IFERROR(INDEX($AB$4:$AB$63,MATCH(C2171&amp;Q2171,$Z$4:$Z$63&amp;$Y$4:$Y$63,0)),"")</f>
        <v/>
      </c>
    </row>
    <row r="2172" spans="1:20" x14ac:dyDescent="0.25">
      <c r="A2172" s="1" t="s">
        <v>31</v>
      </c>
      <c r="B2172" s="1" t="s">
        <v>267</v>
      </c>
      <c r="C2172" s="1">
        <v>6427548</v>
      </c>
      <c r="D2172" s="1" t="s">
        <v>270</v>
      </c>
      <c r="E2172" s="7">
        <v>0</v>
      </c>
      <c r="F2172" s="10">
        <v>0</v>
      </c>
      <c r="G2172" s="10">
        <v>0</v>
      </c>
      <c r="H2172" s="11">
        <v>0</v>
      </c>
      <c r="I2172" s="11">
        <v>0</v>
      </c>
      <c r="J2172" s="9">
        <v>0</v>
      </c>
      <c r="K2172" s="8">
        <v>0</v>
      </c>
      <c r="L2172" s="12">
        <v>0</v>
      </c>
      <c r="M2172" s="1" t="s">
        <v>23</v>
      </c>
      <c r="N2172" s="1">
        <v>0</v>
      </c>
      <c r="O2172" s="9">
        <v>0</v>
      </c>
      <c r="P2172" s="13">
        <v>0</v>
      </c>
      <c r="Q2172" s="1" t="s">
        <v>897</v>
      </c>
      <c r="R2172" s="1" t="s">
        <v>898</v>
      </c>
      <c r="S2172" s="1" t="s">
        <v>899</v>
      </c>
      <c r="T2172" s="2" t="str" cm="1">
        <f t="array" ref="T2172">IFERROR(INDEX($AB$4:$AB$63,MATCH(C2172&amp;Q2172,$Z$4:$Z$63&amp;$Y$4:$Y$63,0)),"")</f>
        <v/>
      </c>
    </row>
    <row r="2173" spans="1:20" x14ac:dyDescent="0.25">
      <c r="A2173" s="1" t="s">
        <v>31</v>
      </c>
      <c r="B2173" s="1" t="s">
        <v>267</v>
      </c>
      <c r="C2173" s="1">
        <v>6427550</v>
      </c>
      <c r="D2173" s="1" t="s">
        <v>271</v>
      </c>
      <c r="E2173" s="7">
        <v>0</v>
      </c>
      <c r="F2173" s="10">
        <v>0</v>
      </c>
      <c r="G2173" s="10">
        <v>0</v>
      </c>
      <c r="H2173" s="11">
        <v>0</v>
      </c>
      <c r="I2173" s="11">
        <v>0</v>
      </c>
      <c r="J2173" s="9">
        <v>0</v>
      </c>
      <c r="K2173" s="8">
        <v>0</v>
      </c>
      <c r="L2173" s="12">
        <v>0</v>
      </c>
      <c r="M2173" s="1" t="s">
        <v>23</v>
      </c>
      <c r="N2173" s="1">
        <v>0</v>
      </c>
      <c r="O2173" s="9">
        <v>0</v>
      </c>
      <c r="P2173" s="13">
        <v>0</v>
      </c>
      <c r="Q2173" s="1" t="s">
        <v>897</v>
      </c>
      <c r="R2173" s="1" t="s">
        <v>898</v>
      </c>
      <c r="S2173" s="1" t="s">
        <v>899</v>
      </c>
      <c r="T2173" s="2" t="str" cm="1">
        <f t="array" ref="T2173">IFERROR(INDEX($AB$4:$AB$63,MATCH(C2173&amp;Q2173,$Z$4:$Z$63&amp;$Y$4:$Y$63,0)),"")</f>
        <v/>
      </c>
    </row>
    <row r="2174" spans="1:20" x14ac:dyDescent="0.25">
      <c r="A2174" s="1" t="s">
        <v>31</v>
      </c>
      <c r="B2174" s="1" t="s">
        <v>233</v>
      </c>
      <c r="C2174" s="1">
        <v>6426531</v>
      </c>
      <c r="D2174" s="1" t="s">
        <v>257</v>
      </c>
      <c r="E2174" s="7">
        <v>5.3517999999999999</v>
      </c>
      <c r="F2174" s="10">
        <v>3211.08</v>
      </c>
      <c r="G2174" s="10">
        <v>600</v>
      </c>
      <c r="H2174" s="11">
        <v>0</v>
      </c>
      <c r="I2174" s="11">
        <v>-600</v>
      </c>
      <c r="J2174" s="9">
        <v>1</v>
      </c>
      <c r="K2174" s="8">
        <v>1.8839890639641332E-4</v>
      </c>
      <c r="L2174" s="12">
        <v>1.8839890639641332E-4</v>
      </c>
      <c r="M2174" s="1" t="s">
        <v>22</v>
      </c>
      <c r="N2174" s="1">
        <v>1.2985983575384528E-2</v>
      </c>
      <c r="O2174" s="9">
        <v>1.2985983575384528E-2</v>
      </c>
      <c r="P2174" s="13">
        <v>1</v>
      </c>
      <c r="Q2174" s="1" t="s">
        <v>897</v>
      </c>
      <c r="R2174" s="1" t="s">
        <v>898</v>
      </c>
      <c r="S2174" s="1" t="s">
        <v>899</v>
      </c>
      <c r="T2174" s="2" t="str" cm="1">
        <f t="array" ref="T2174">IFERROR(INDEX($AB$4:$AB$63,MATCH(C2174&amp;Q2174,$Z$4:$Z$63&amp;$Y$4:$Y$63,0)),"")</f>
        <v/>
      </c>
    </row>
    <row r="2175" spans="1:20" x14ac:dyDescent="0.25">
      <c r="A2175" s="1" t="s">
        <v>31</v>
      </c>
      <c r="B2175" s="1" t="s">
        <v>233</v>
      </c>
      <c r="C2175" s="1">
        <v>6426535</v>
      </c>
      <c r="D2175" s="1" t="s">
        <v>259</v>
      </c>
      <c r="E2175" s="7">
        <v>0</v>
      </c>
      <c r="F2175" s="10">
        <v>0</v>
      </c>
      <c r="G2175" s="10">
        <v>0</v>
      </c>
      <c r="H2175" s="11">
        <v>0</v>
      </c>
      <c r="I2175" s="11">
        <v>0</v>
      </c>
      <c r="J2175" s="9">
        <v>0</v>
      </c>
      <c r="K2175" s="8">
        <v>0</v>
      </c>
      <c r="L2175" s="12">
        <v>0</v>
      </c>
      <c r="M2175" s="1" t="s">
        <v>23</v>
      </c>
      <c r="N2175" s="1">
        <v>0</v>
      </c>
      <c r="O2175" s="9">
        <v>0</v>
      </c>
      <c r="P2175" s="13">
        <v>0</v>
      </c>
      <c r="Q2175" s="14" t="s">
        <v>897</v>
      </c>
      <c r="R2175" s="1" t="s">
        <v>898</v>
      </c>
      <c r="S2175" s="1" t="s">
        <v>899</v>
      </c>
      <c r="T2175" s="2" t="str" cm="1">
        <f t="array" ref="T2175">IFERROR(INDEX($AB$4:$AB$63,MATCH(C2175&amp;Q2175,$Z$4:$Z$63&amp;$Y$4:$Y$63,0)),"")</f>
        <v/>
      </c>
    </row>
    <row r="2176" spans="1:20" x14ac:dyDescent="0.25">
      <c r="A2176" s="1" t="s">
        <v>31</v>
      </c>
      <c r="B2176" s="1" t="s">
        <v>233</v>
      </c>
      <c r="C2176" s="1">
        <v>6426537</v>
      </c>
      <c r="D2176" s="1" t="s">
        <v>260</v>
      </c>
      <c r="E2176" s="7">
        <v>0</v>
      </c>
      <c r="F2176" s="10">
        <v>0</v>
      </c>
      <c r="G2176" s="10">
        <v>0</v>
      </c>
      <c r="H2176" s="11">
        <v>0</v>
      </c>
      <c r="I2176" s="11">
        <v>0</v>
      </c>
      <c r="J2176" s="9">
        <v>0</v>
      </c>
      <c r="K2176" s="8">
        <v>0</v>
      </c>
      <c r="L2176" s="12">
        <v>0</v>
      </c>
      <c r="M2176" s="1" t="s">
        <v>23</v>
      </c>
      <c r="N2176" s="1">
        <v>0</v>
      </c>
      <c r="O2176" s="9">
        <v>0</v>
      </c>
      <c r="P2176" s="13">
        <v>0</v>
      </c>
      <c r="Q2176" s="1" t="s">
        <v>897</v>
      </c>
      <c r="R2176" s="1" t="s">
        <v>898</v>
      </c>
      <c r="S2176" s="1" t="s">
        <v>899</v>
      </c>
      <c r="T2176" s="2" t="str" cm="1">
        <f t="array" ref="T2176">IFERROR(INDEX($AB$4:$AB$63,MATCH(C2176&amp;Q2176,$Z$4:$Z$63&amp;$Y$4:$Y$63,0)),"")</f>
        <v/>
      </c>
    </row>
    <row r="2177" spans="1:20" x14ac:dyDescent="0.25">
      <c r="A2177" s="1" t="s">
        <v>31</v>
      </c>
      <c r="B2177" s="1" t="s">
        <v>233</v>
      </c>
      <c r="C2177" s="1">
        <v>6426539</v>
      </c>
      <c r="D2177" s="1" t="s">
        <v>261</v>
      </c>
      <c r="E2177" s="7">
        <v>0</v>
      </c>
      <c r="F2177" s="10">
        <v>0</v>
      </c>
      <c r="G2177" s="10">
        <v>0</v>
      </c>
      <c r="H2177" s="11">
        <v>0</v>
      </c>
      <c r="I2177" s="11">
        <v>0</v>
      </c>
      <c r="J2177" s="9">
        <v>0</v>
      </c>
      <c r="K2177" s="8">
        <v>0</v>
      </c>
      <c r="L2177" s="12">
        <v>0</v>
      </c>
      <c r="M2177" s="1" t="s">
        <v>23</v>
      </c>
      <c r="N2177" s="1">
        <v>0</v>
      </c>
      <c r="O2177" s="9">
        <v>0</v>
      </c>
      <c r="P2177" s="13">
        <v>0</v>
      </c>
      <c r="Q2177" s="1" t="s">
        <v>897</v>
      </c>
      <c r="R2177" s="1" t="s">
        <v>898</v>
      </c>
      <c r="S2177" s="1" t="s">
        <v>899</v>
      </c>
      <c r="T2177" s="2" t="str" cm="1">
        <f t="array" ref="T2177">IFERROR(INDEX($AB$4:$AB$63,MATCH(C2177&amp;Q2177,$Z$4:$Z$63&amp;$Y$4:$Y$63,0)),"")</f>
        <v/>
      </c>
    </row>
    <row r="2178" spans="1:20" x14ac:dyDescent="0.25">
      <c r="A2178" s="1" t="s">
        <v>31</v>
      </c>
      <c r="B2178" s="1" t="s">
        <v>233</v>
      </c>
      <c r="C2178" s="1">
        <v>6426545</v>
      </c>
      <c r="D2178" s="1" t="s">
        <v>263</v>
      </c>
      <c r="E2178" s="7">
        <v>0</v>
      </c>
      <c r="F2178" s="10">
        <v>0</v>
      </c>
      <c r="G2178" s="10">
        <v>0</v>
      </c>
      <c r="H2178" s="11">
        <v>0</v>
      </c>
      <c r="I2178" s="11">
        <v>0</v>
      </c>
      <c r="J2178" s="9">
        <v>0</v>
      </c>
      <c r="K2178" s="8">
        <v>0</v>
      </c>
      <c r="L2178" s="12">
        <v>0</v>
      </c>
      <c r="M2178" s="1" t="s">
        <v>23</v>
      </c>
      <c r="N2178" s="1">
        <v>0</v>
      </c>
      <c r="O2178" s="9">
        <v>0</v>
      </c>
      <c r="P2178" s="13">
        <v>0</v>
      </c>
      <c r="Q2178" s="1" t="s">
        <v>897</v>
      </c>
      <c r="R2178" s="1" t="s">
        <v>898</v>
      </c>
      <c r="S2178" s="1" t="s">
        <v>899</v>
      </c>
      <c r="T2178" s="2" t="str" cm="1">
        <f t="array" ref="T2178">IFERROR(INDEX($AB$4:$AB$63,MATCH(C2178&amp;Q2178,$Z$4:$Z$63&amp;$Y$4:$Y$63,0)),"")</f>
        <v/>
      </c>
    </row>
    <row r="2179" spans="1:20" x14ac:dyDescent="0.25">
      <c r="A2179" s="1" t="s">
        <v>31</v>
      </c>
      <c r="B2179" s="1" t="s">
        <v>233</v>
      </c>
      <c r="C2179" s="1">
        <v>6426549</v>
      </c>
      <c r="D2179" s="1" t="s">
        <v>264</v>
      </c>
      <c r="E2179" s="7">
        <v>0</v>
      </c>
      <c r="F2179" s="10">
        <v>0</v>
      </c>
      <c r="G2179" s="10">
        <v>0</v>
      </c>
      <c r="H2179" s="11">
        <v>0</v>
      </c>
      <c r="I2179" s="11">
        <v>0</v>
      </c>
      <c r="J2179" s="9">
        <v>0</v>
      </c>
      <c r="K2179" s="8">
        <v>0</v>
      </c>
      <c r="L2179" s="12">
        <v>0</v>
      </c>
      <c r="M2179" s="1" t="s">
        <v>23</v>
      </c>
      <c r="N2179" s="1">
        <v>0</v>
      </c>
      <c r="O2179" s="9">
        <v>0</v>
      </c>
      <c r="P2179" s="13">
        <v>0</v>
      </c>
      <c r="Q2179" s="1" t="s">
        <v>897</v>
      </c>
      <c r="R2179" s="1" t="s">
        <v>898</v>
      </c>
      <c r="S2179" s="1" t="s">
        <v>899</v>
      </c>
      <c r="T2179" s="2" t="str" cm="1">
        <f t="array" ref="T2179">IFERROR(INDEX($AB$4:$AB$63,MATCH(C2179&amp;Q2179,$Z$4:$Z$63&amp;$Y$4:$Y$63,0)),"")</f>
        <v/>
      </c>
    </row>
    <row r="2180" spans="1:20" x14ac:dyDescent="0.25">
      <c r="A2180" s="1" t="s">
        <v>31</v>
      </c>
      <c r="B2180" s="1" t="s">
        <v>233</v>
      </c>
      <c r="C2180" s="1">
        <v>6426553</v>
      </c>
      <c r="D2180" s="1" t="s">
        <v>265</v>
      </c>
      <c r="E2180" s="7">
        <v>0</v>
      </c>
      <c r="F2180" s="10">
        <v>0</v>
      </c>
      <c r="G2180" s="10">
        <v>0</v>
      </c>
      <c r="H2180" s="11">
        <v>0</v>
      </c>
      <c r="I2180" s="11">
        <v>0</v>
      </c>
      <c r="J2180" s="9">
        <v>0</v>
      </c>
      <c r="K2180" s="8">
        <v>0</v>
      </c>
      <c r="L2180" s="12">
        <v>0</v>
      </c>
      <c r="M2180" s="1" t="s">
        <v>23</v>
      </c>
      <c r="N2180" s="1">
        <v>0</v>
      </c>
      <c r="O2180" s="9">
        <v>0</v>
      </c>
      <c r="P2180" s="13">
        <v>0</v>
      </c>
      <c r="Q2180" s="1" t="s">
        <v>897</v>
      </c>
      <c r="R2180" s="1" t="s">
        <v>898</v>
      </c>
      <c r="S2180" s="1" t="s">
        <v>899</v>
      </c>
      <c r="T2180" s="2" t="str" cm="1">
        <f t="array" ref="T2180">IFERROR(INDEX($AB$4:$AB$63,MATCH(C2180&amp;Q2180,$Z$4:$Z$63&amp;$Y$4:$Y$63,0)),"")</f>
        <v/>
      </c>
    </row>
    <row r="2181" spans="1:20" x14ac:dyDescent="0.25">
      <c r="A2181" s="1" t="s">
        <v>31</v>
      </c>
      <c r="B2181" s="1" t="s">
        <v>233</v>
      </c>
      <c r="C2181" s="1">
        <v>6426557</v>
      </c>
      <c r="D2181" s="1" t="s">
        <v>266</v>
      </c>
      <c r="E2181" s="7">
        <v>0</v>
      </c>
      <c r="F2181" s="10">
        <v>0</v>
      </c>
      <c r="G2181" s="10">
        <v>0</v>
      </c>
      <c r="H2181" s="11">
        <v>0</v>
      </c>
      <c r="I2181" s="11">
        <v>0</v>
      </c>
      <c r="J2181" s="9">
        <v>0</v>
      </c>
      <c r="K2181" s="8">
        <v>0</v>
      </c>
      <c r="L2181" s="12">
        <v>0</v>
      </c>
      <c r="M2181" s="1" t="s">
        <v>23</v>
      </c>
      <c r="N2181" s="1">
        <v>0</v>
      </c>
      <c r="O2181" s="9">
        <v>0</v>
      </c>
      <c r="P2181" s="13">
        <v>0</v>
      </c>
      <c r="Q2181" s="1" t="s">
        <v>897</v>
      </c>
      <c r="R2181" s="1" t="s">
        <v>898</v>
      </c>
      <c r="S2181" s="1" t="s">
        <v>899</v>
      </c>
      <c r="T2181" s="2" t="str" cm="1">
        <f t="array" ref="T2181">IFERROR(INDEX($AB$4:$AB$63,MATCH(C2181&amp;Q2181,$Z$4:$Z$63&amp;$Y$4:$Y$63,0)),"")</f>
        <v/>
      </c>
    </row>
    <row r="2182" spans="1:20" x14ac:dyDescent="0.25">
      <c r="A2182" s="1" t="s">
        <v>31</v>
      </c>
      <c r="B2182" s="1" t="s">
        <v>208</v>
      </c>
      <c r="C2182" s="1">
        <v>6426565</v>
      </c>
      <c r="D2182" s="1" t="s">
        <v>212</v>
      </c>
      <c r="E2182" s="7">
        <v>0</v>
      </c>
      <c r="F2182" s="10">
        <v>0</v>
      </c>
      <c r="G2182" s="10">
        <v>0</v>
      </c>
      <c r="H2182" s="11">
        <v>0</v>
      </c>
      <c r="I2182" s="11">
        <v>0</v>
      </c>
      <c r="J2182" s="9">
        <v>0</v>
      </c>
      <c r="K2182" s="8">
        <v>0</v>
      </c>
      <c r="L2182" s="12">
        <v>0</v>
      </c>
      <c r="M2182" s="1" t="s">
        <v>23</v>
      </c>
      <c r="N2182" s="1">
        <v>0</v>
      </c>
      <c r="O2182" s="9">
        <v>0</v>
      </c>
      <c r="P2182" s="13">
        <v>0</v>
      </c>
      <c r="Q2182" s="1" t="s">
        <v>897</v>
      </c>
      <c r="R2182" s="1" t="s">
        <v>898</v>
      </c>
      <c r="S2182" s="1" t="s">
        <v>899</v>
      </c>
      <c r="T2182" s="2" t="str" cm="1">
        <f t="array" ref="T2182">IFERROR(INDEX($AB$4:$AB$63,MATCH(C2182&amp;Q2182,$Z$4:$Z$63&amp;$Y$4:$Y$63,0)),"")</f>
        <v/>
      </c>
    </row>
    <row r="2183" spans="1:20" x14ac:dyDescent="0.25">
      <c r="A2183" s="1" t="s">
        <v>31</v>
      </c>
      <c r="B2183" s="1" t="s">
        <v>208</v>
      </c>
      <c r="C2183" s="1">
        <v>6426569</v>
      </c>
      <c r="D2183" s="1" t="s">
        <v>213</v>
      </c>
      <c r="E2183" s="7">
        <v>49.177718120805373</v>
      </c>
      <c r="F2183" s="10">
        <v>14654.960000000001</v>
      </c>
      <c r="G2183" s="10">
        <v>298</v>
      </c>
      <c r="H2183" s="11">
        <v>296</v>
      </c>
      <c r="I2183" s="11">
        <v>-2</v>
      </c>
      <c r="J2183" s="9">
        <v>6.7114093959731542E-3</v>
      </c>
      <c r="K2183" s="8">
        <v>8.5982860510581537E-4</v>
      </c>
      <c r="L2183" s="12">
        <v>5.77066177923366E-6</v>
      </c>
      <c r="M2183" s="1" t="s">
        <v>22</v>
      </c>
      <c r="N2183" s="1">
        <v>0.33389175771535851</v>
      </c>
      <c r="O2183" s="9">
        <v>2.2408842799688492E-3</v>
      </c>
      <c r="P2183" s="13">
        <v>1</v>
      </c>
      <c r="Q2183" s="1" t="s">
        <v>897</v>
      </c>
      <c r="R2183" s="1" t="s">
        <v>898</v>
      </c>
      <c r="S2183" s="1" t="s">
        <v>899</v>
      </c>
      <c r="T2183" s="2" t="str" cm="1">
        <f t="array" ref="T2183">IFERROR(INDEX($AB$4:$AB$63,MATCH(C2183&amp;Q2183,$Z$4:$Z$63&amp;$Y$4:$Y$63,0)),"")</f>
        <v/>
      </c>
    </row>
    <row r="2184" spans="1:20" x14ac:dyDescent="0.25">
      <c r="A2184" s="1" t="s">
        <v>31</v>
      </c>
      <c r="B2184" s="1" t="s">
        <v>384</v>
      </c>
      <c r="C2184" s="1">
        <v>6431210</v>
      </c>
      <c r="D2184" s="1" t="s">
        <v>406</v>
      </c>
      <c r="E2184" s="7">
        <v>0</v>
      </c>
      <c r="F2184" s="10">
        <v>0</v>
      </c>
      <c r="G2184" s="10">
        <v>0</v>
      </c>
      <c r="H2184" s="11">
        <v>0</v>
      </c>
      <c r="I2184" s="11">
        <v>0</v>
      </c>
      <c r="J2184" s="9">
        <v>0</v>
      </c>
      <c r="K2184" s="8">
        <v>0</v>
      </c>
      <c r="L2184" s="12">
        <v>0</v>
      </c>
      <c r="M2184" s="1" t="s">
        <v>23</v>
      </c>
      <c r="N2184" s="1">
        <v>0</v>
      </c>
      <c r="O2184" s="9">
        <v>0</v>
      </c>
      <c r="P2184" s="13">
        <v>0</v>
      </c>
      <c r="Q2184" s="1" t="s">
        <v>897</v>
      </c>
      <c r="R2184" s="1" t="s">
        <v>898</v>
      </c>
      <c r="S2184" s="1" t="s">
        <v>899</v>
      </c>
      <c r="T2184" s="2" t="str" cm="1">
        <f t="array" ref="T2184">IFERROR(INDEX($AB$4:$AB$63,MATCH(C2184&amp;Q2184,$Z$4:$Z$63&amp;$Y$4:$Y$63,0)),"")</f>
        <v/>
      </c>
    </row>
    <row r="2185" spans="1:20" x14ac:dyDescent="0.25">
      <c r="A2185" s="1" t="s">
        <v>31</v>
      </c>
      <c r="B2185" s="1" t="s">
        <v>374</v>
      </c>
      <c r="C2185" s="1">
        <v>6426573</v>
      </c>
      <c r="D2185" s="1" t="s">
        <v>383</v>
      </c>
      <c r="E2185" s="7">
        <v>0</v>
      </c>
      <c r="F2185" s="10">
        <v>0</v>
      </c>
      <c r="G2185" s="10">
        <v>0</v>
      </c>
      <c r="H2185" s="11">
        <v>0</v>
      </c>
      <c r="I2185" s="11">
        <v>0</v>
      </c>
      <c r="J2185" s="9">
        <v>0</v>
      </c>
      <c r="K2185" s="8">
        <v>0</v>
      </c>
      <c r="L2185" s="12">
        <v>0</v>
      </c>
      <c r="M2185" s="1" t="s">
        <v>23</v>
      </c>
      <c r="N2185" s="1">
        <v>0</v>
      </c>
      <c r="O2185" s="9">
        <v>0</v>
      </c>
      <c r="P2185" s="13">
        <v>0</v>
      </c>
      <c r="Q2185" s="1" t="s">
        <v>897</v>
      </c>
      <c r="R2185" s="1" t="s">
        <v>898</v>
      </c>
      <c r="S2185" s="1" t="s">
        <v>899</v>
      </c>
      <c r="T2185" s="2" t="str" cm="1">
        <f t="array" ref="T2185">IFERROR(INDEX($AB$4:$AB$63,MATCH(C2185&amp;Q2185,$Z$4:$Z$63&amp;$Y$4:$Y$63,0)),"")</f>
        <v/>
      </c>
    </row>
    <row r="2186" spans="1:20" x14ac:dyDescent="0.25">
      <c r="A2186" s="1" t="s">
        <v>31</v>
      </c>
      <c r="B2186" s="1" t="s">
        <v>549</v>
      </c>
      <c r="C2186" s="1">
        <v>6425594</v>
      </c>
      <c r="D2186" s="1" t="s">
        <v>574</v>
      </c>
      <c r="E2186" s="7">
        <v>0</v>
      </c>
      <c r="F2186" s="10">
        <v>0</v>
      </c>
      <c r="G2186" s="10">
        <v>0</v>
      </c>
      <c r="H2186" s="11">
        <v>0</v>
      </c>
      <c r="I2186" s="11">
        <v>0</v>
      </c>
      <c r="J2186" s="9">
        <v>0</v>
      </c>
      <c r="K2186" s="8">
        <v>0</v>
      </c>
      <c r="L2186" s="12">
        <v>0</v>
      </c>
      <c r="M2186" s="1" t="s">
        <v>23</v>
      </c>
      <c r="N2186" s="1">
        <v>0</v>
      </c>
      <c r="O2186" s="9">
        <v>0</v>
      </c>
      <c r="P2186" s="13">
        <v>0</v>
      </c>
      <c r="Q2186" s="1" t="s">
        <v>897</v>
      </c>
      <c r="R2186" s="1" t="s">
        <v>898</v>
      </c>
      <c r="S2186" s="1" t="s">
        <v>899</v>
      </c>
      <c r="T2186" s="2" t="str" cm="1">
        <f t="array" ref="T2186">IFERROR(INDEX($AB$4:$AB$63,MATCH(C2186&amp;Q2186,$Z$4:$Z$63&amp;$Y$4:$Y$63,0)),"")</f>
        <v/>
      </c>
    </row>
    <row r="2187" spans="1:20" x14ac:dyDescent="0.25">
      <c r="A2187" s="1" t="s">
        <v>31</v>
      </c>
      <c r="B2187" s="1" t="s">
        <v>549</v>
      </c>
      <c r="C2187" s="1">
        <v>6425596</v>
      </c>
      <c r="D2187" s="1" t="s">
        <v>575</v>
      </c>
      <c r="E2187" s="7">
        <v>0</v>
      </c>
      <c r="F2187" s="10">
        <v>0</v>
      </c>
      <c r="G2187" s="10">
        <v>0</v>
      </c>
      <c r="H2187" s="11">
        <v>0</v>
      </c>
      <c r="I2187" s="11">
        <v>0</v>
      </c>
      <c r="J2187" s="9">
        <v>0</v>
      </c>
      <c r="K2187" s="8">
        <v>0</v>
      </c>
      <c r="L2187" s="12">
        <v>0</v>
      </c>
      <c r="M2187" s="1" t="s">
        <v>23</v>
      </c>
      <c r="N2187" s="1">
        <v>0</v>
      </c>
      <c r="O2187" s="9">
        <v>0</v>
      </c>
      <c r="P2187" s="13">
        <v>0</v>
      </c>
      <c r="Q2187" s="1" t="s">
        <v>897</v>
      </c>
      <c r="R2187" s="1" t="s">
        <v>898</v>
      </c>
      <c r="S2187" s="1" t="s">
        <v>899</v>
      </c>
      <c r="T2187" s="2" t="str" cm="1">
        <f t="array" ref="T2187">IFERROR(INDEX($AB$4:$AB$63,MATCH(C2187&amp;Q2187,$Z$4:$Z$63&amp;$Y$4:$Y$63,0)),"")</f>
        <v/>
      </c>
    </row>
    <row r="2188" spans="1:20" x14ac:dyDescent="0.25">
      <c r="A2188" s="1" t="s">
        <v>31</v>
      </c>
      <c r="B2188" s="1" t="s">
        <v>549</v>
      </c>
      <c r="C2188" s="1">
        <v>6425598</v>
      </c>
      <c r="D2188" s="1" t="s">
        <v>576</v>
      </c>
      <c r="E2188" s="7">
        <v>0</v>
      </c>
      <c r="F2188" s="10">
        <v>0</v>
      </c>
      <c r="G2188" s="10">
        <v>0</v>
      </c>
      <c r="H2188" s="11">
        <v>0</v>
      </c>
      <c r="I2188" s="11">
        <v>0</v>
      </c>
      <c r="J2188" s="9">
        <v>0</v>
      </c>
      <c r="K2188" s="8">
        <v>0</v>
      </c>
      <c r="L2188" s="12">
        <v>0</v>
      </c>
      <c r="M2188" s="1" t="s">
        <v>23</v>
      </c>
      <c r="N2188" s="1">
        <v>0</v>
      </c>
      <c r="O2188" s="9">
        <v>0</v>
      </c>
      <c r="P2188" s="13">
        <v>0</v>
      </c>
      <c r="Q2188" s="1" t="s">
        <v>897</v>
      </c>
      <c r="R2188" s="1" t="s">
        <v>898</v>
      </c>
      <c r="S2188" s="1" t="s">
        <v>899</v>
      </c>
      <c r="T2188" s="2" t="str" cm="1">
        <f t="array" ref="T2188">IFERROR(INDEX($AB$4:$AB$63,MATCH(C2188&amp;Q2188,$Z$4:$Z$63&amp;$Y$4:$Y$63,0)),"")</f>
        <v/>
      </c>
    </row>
    <row r="2189" spans="1:20" x14ac:dyDescent="0.25">
      <c r="A2189" s="1" t="s">
        <v>31</v>
      </c>
      <c r="B2189" s="1" t="s">
        <v>549</v>
      </c>
      <c r="C2189" s="1">
        <v>6425602</v>
      </c>
      <c r="D2189" s="1" t="s">
        <v>577</v>
      </c>
      <c r="E2189" s="7">
        <v>0</v>
      </c>
      <c r="F2189" s="10">
        <v>0</v>
      </c>
      <c r="G2189" s="10">
        <v>0</v>
      </c>
      <c r="H2189" s="11">
        <v>0</v>
      </c>
      <c r="I2189" s="11">
        <v>0</v>
      </c>
      <c r="J2189" s="9">
        <v>0</v>
      </c>
      <c r="K2189" s="8">
        <v>0</v>
      </c>
      <c r="L2189" s="12">
        <v>0</v>
      </c>
      <c r="M2189" s="1" t="s">
        <v>23</v>
      </c>
      <c r="N2189" s="1">
        <v>0</v>
      </c>
      <c r="O2189" s="9">
        <v>0</v>
      </c>
      <c r="P2189" s="13">
        <v>0</v>
      </c>
      <c r="Q2189" s="14" t="s">
        <v>897</v>
      </c>
      <c r="R2189" s="1" t="s">
        <v>898</v>
      </c>
      <c r="S2189" s="1" t="s">
        <v>899</v>
      </c>
      <c r="T2189" s="2" t="str" cm="1">
        <f t="array" ref="T2189">IFERROR(INDEX($AB$4:$AB$63,MATCH(C2189&amp;Q2189,$Z$4:$Z$63&amp;$Y$4:$Y$63,0)),"")</f>
        <v/>
      </c>
    </row>
    <row r="2190" spans="1:20" x14ac:dyDescent="0.25">
      <c r="A2190" s="1" t="s">
        <v>31</v>
      </c>
      <c r="B2190" s="1" t="s">
        <v>512</v>
      </c>
      <c r="C2190" s="1">
        <v>6437509</v>
      </c>
      <c r="D2190" s="1" t="s">
        <v>529</v>
      </c>
      <c r="E2190" s="7">
        <v>0</v>
      </c>
      <c r="F2190" s="10">
        <v>0</v>
      </c>
      <c r="G2190" s="10">
        <v>0</v>
      </c>
      <c r="H2190" s="11">
        <v>0</v>
      </c>
      <c r="I2190" s="11">
        <v>0</v>
      </c>
      <c r="J2190" s="9">
        <v>0</v>
      </c>
      <c r="K2190" s="8">
        <v>0</v>
      </c>
      <c r="L2190" s="12">
        <v>0</v>
      </c>
      <c r="M2190" s="1" t="s">
        <v>23</v>
      </c>
      <c r="N2190" s="1">
        <v>0</v>
      </c>
      <c r="O2190" s="9">
        <v>0</v>
      </c>
      <c r="P2190" s="13">
        <v>0</v>
      </c>
      <c r="Q2190" s="1" t="s">
        <v>897</v>
      </c>
      <c r="R2190" s="1" t="s">
        <v>898</v>
      </c>
      <c r="S2190" s="1" t="s">
        <v>899</v>
      </c>
      <c r="T2190" s="2" t="str" cm="1">
        <f t="array" ref="T2190">IFERROR(INDEX($AB$4:$AB$63,MATCH(C2190&amp;Q2190,$Z$4:$Z$63&amp;$Y$4:$Y$63,0)),"")</f>
        <v/>
      </c>
    </row>
    <row r="2191" spans="1:20" x14ac:dyDescent="0.25">
      <c r="A2191" s="1" t="s">
        <v>31</v>
      </c>
      <c r="B2191" s="1" t="s">
        <v>512</v>
      </c>
      <c r="C2191" s="1">
        <v>6437511</v>
      </c>
      <c r="D2191" s="1" t="s">
        <v>530</v>
      </c>
      <c r="E2191" s="7">
        <v>0</v>
      </c>
      <c r="F2191" s="10">
        <v>0</v>
      </c>
      <c r="G2191" s="10">
        <v>0</v>
      </c>
      <c r="H2191" s="11">
        <v>0</v>
      </c>
      <c r="I2191" s="11">
        <v>0</v>
      </c>
      <c r="J2191" s="9">
        <v>0</v>
      </c>
      <c r="K2191" s="8">
        <v>0</v>
      </c>
      <c r="L2191" s="12">
        <v>0</v>
      </c>
      <c r="M2191" s="1" t="s">
        <v>23</v>
      </c>
      <c r="N2191" s="1">
        <v>0</v>
      </c>
      <c r="O2191" s="9">
        <v>0</v>
      </c>
      <c r="P2191" s="13">
        <v>0</v>
      </c>
      <c r="Q2191" s="1" t="s">
        <v>897</v>
      </c>
      <c r="R2191" s="1" t="s">
        <v>898</v>
      </c>
      <c r="S2191" s="1" t="s">
        <v>899</v>
      </c>
      <c r="T2191" s="2" t="str" cm="1">
        <f t="array" ref="T2191">IFERROR(INDEX($AB$4:$AB$63,MATCH(C2191&amp;Q2191,$Z$4:$Z$63&amp;$Y$4:$Y$63,0)),"")</f>
        <v/>
      </c>
    </row>
    <row r="2192" spans="1:20" x14ac:dyDescent="0.25">
      <c r="A2192" s="1" t="s">
        <v>31</v>
      </c>
      <c r="B2192" s="1" t="s">
        <v>512</v>
      </c>
      <c r="C2192" s="1">
        <v>6452126</v>
      </c>
      <c r="D2192" s="1" t="s">
        <v>531</v>
      </c>
      <c r="E2192" s="7">
        <v>0</v>
      </c>
      <c r="F2192" s="10">
        <v>0</v>
      </c>
      <c r="G2192" s="10">
        <v>0</v>
      </c>
      <c r="H2192" s="11">
        <v>0</v>
      </c>
      <c r="I2192" s="11">
        <v>0</v>
      </c>
      <c r="J2192" s="9">
        <v>0</v>
      </c>
      <c r="K2192" s="8">
        <v>0</v>
      </c>
      <c r="L2192" s="12">
        <v>0</v>
      </c>
      <c r="M2192" s="1" t="s">
        <v>23</v>
      </c>
      <c r="N2192" s="1">
        <v>0</v>
      </c>
      <c r="O2192" s="9">
        <v>0</v>
      </c>
      <c r="P2192" s="13">
        <v>0</v>
      </c>
      <c r="Q2192" s="1" t="s">
        <v>897</v>
      </c>
      <c r="R2192" s="1" t="s">
        <v>898</v>
      </c>
      <c r="S2192" s="1" t="s">
        <v>899</v>
      </c>
      <c r="T2192" s="2" t="str" cm="1">
        <f t="array" ref="T2192">IFERROR(INDEX($AB$4:$AB$63,MATCH(C2192&amp;Q2192,$Z$4:$Z$63&amp;$Y$4:$Y$63,0)),"")</f>
        <v/>
      </c>
    </row>
    <row r="2193" spans="1:20" x14ac:dyDescent="0.25">
      <c r="A2193" s="1" t="s">
        <v>31</v>
      </c>
      <c r="B2193" s="1" t="s">
        <v>512</v>
      </c>
      <c r="C2193" s="1">
        <v>6452128</v>
      </c>
      <c r="D2193" s="1" t="s">
        <v>532</v>
      </c>
      <c r="E2193" s="7">
        <v>0</v>
      </c>
      <c r="F2193" s="10">
        <v>0</v>
      </c>
      <c r="G2193" s="10">
        <v>0</v>
      </c>
      <c r="H2193" s="11">
        <v>0</v>
      </c>
      <c r="I2193" s="11">
        <v>0</v>
      </c>
      <c r="J2193" s="9">
        <v>0</v>
      </c>
      <c r="K2193" s="8">
        <v>0</v>
      </c>
      <c r="L2193" s="12">
        <v>0</v>
      </c>
      <c r="M2193" s="1" t="s">
        <v>23</v>
      </c>
      <c r="N2193" s="1">
        <v>0</v>
      </c>
      <c r="O2193" s="9">
        <v>0</v>
      </c>
      <c r="P2193" s="13">
        <v>0</v>
      </c>
      <c r="Q2193" s="1" t="s">
        <v>897</v>
      </c>
      <c r="R2193" s="1" t="s">
        <v>898</v>
      </c>
      <c r="S2193" s="1" t="s">
        <v>899</v>
      </c>
      <c r="T2193" s="2" t="str" cm="1">
        <f t="array" ref="T2193">IFERROR(INDEX($AB$4:$AB$63,MATCH(C2193&amp;Q2193,$Z$4:$Z$63&amp;$Y$4:$Y$63,0)),"")</f>
        <v/>
      </c>
    </row>
    <row r="2194" spans="1:20" x14ac:dyDescent="0.25">
      <c r="A2194" s="1" t="s">
        <v>31</v>
      </c>
      <c r="B2194" s="1" t="s">
        <v>409</v>
      </c>
      <c r="C2194" s="1">
        <v>6425622</v>
      </c>
      <c r="D2194" s="1" t="s">
        <v>434</v>
      </c>
      <c r="E2194" s="7">
        <v>0</v>
      </c>
      <c r="F2194" s="10">
        <v>0</v>
      </c>
      <c r="G2194" s="10">
        <v>0</v>
      </c>
      <c r="H2194" s="11">
        <v>0</v>
      </c>
      <c r="I2194" s="11">
        <v>0</v>
      </c>
      <c r="J2194" s="9">
        <v>0</v>
      </c>
      <c r="K2194" s="8">
        <v>0</v>
      </c>
      <c r="L2194" s="12">
        <v>0</v>
      </c>
      <c r="M2194" s="1" t="s">
        <v>23</v>
      </c>
      <c r="N2194" s="1">
        <v>0</v>
      </c>
      <c r="O2194" s="9">
        <v>0</v>
      </c>
      <c r="P2194" s="13">
        <v>0</v>
      </c>
      <c r="Q2194" s="14" t="s">
        <v>897</v>
      </c>
      <c r="R2194" s="1" t="s">
        <v>898</v>
      </c>
      <c r="S2194" s="1" t="s">
        <v>899</v>
      </c>
      <c r="T2194" s="2" t="str" cm="1">
        <f t="array" ref="T2194">IFERROR(INDEX($AB$4:$AB$63,MATCH(C2194&amp;Q2194,$Z$4:$Z$63&amp;$Y$4:$Y$63,0)),"")</f>
        <v/>
      </c>
    </row>
    <row r="2195" spans="1:20" x14ac:dyDescent="0.25">
      <c r="A2195" s="1" t="s">
        <v>31</v>
      </c>
      <c r="B2195" s="1" t="s">
        <v>409</v>
      </c>
      <c r="C2195" s="1">
        <v>6425626</v>
      </c>
      <c r="D2195" s="1" t="s">
        <v>435</v>
      </c>
      <c r="E2195" s="7">
        <v>0</v>
      </c>
      <c r="F2195" s="10">
        <v>0</v>
      </c>
      <c r="G2195" s="10">
        <v>0</v>
      </c>
      <c r="H2195" s="11">
        <v>0</v>
      </c>
      <c r="I2195" s="11">
        <v>0</v>
      </c>
      <c r="J2195" s="9">
        <v>0</v>
      </c>
      <c r="K2195" s="8">
        <v>0</v>
      </c>
      <c r="L2195" s="12">
        <v>0</v>
      </c>
      <c r="M2195" s="1" t="s">
        <v>23</v>
      </c>
      <c r="N2195" s="1">
        <v>0</v>
      </c>
      <c r="O2195" s="9">
        <v>0</v>
      </c>
      <c r="P2195" s="13">
        <v>0</v>
      </c>
      <c r="Q2195" s="14" t="s">
        <v>897</v>
      </c>
      <c r="R2195" s="1" t="s">
        <v>898</v>
      </c>
      <c r="S2195" s="1" t="s">
        <v>899</v>
      </c>
      <c r="T2195" s="2" t="str" cm="1">
        <f t="array" ref="T2195">IFERROR(INDEX($AB$4:$AB$63,MATCH(C2195&amp;Q2195,$Z$4:$Z$63&amp;$Y$4:$Y$63,0)),"")</f>
        <v/>
      </c>
    </row>
    <row r="2196" spans="1:20" x14ac:dyDescent="0.25">
      <c r="A2196" s="1" t="s">
        <v>31</v>
      </c>
      <c r="B2196" s="1" t="s">
        <v>409</v>
      </c>
      <c r="C2196" s="1">
        <v>6442319</v>
      </c>
      <c r="D2196" s="1" t="s">
        <v>437</v>
      </c>
      <c r="E2196" s="7">
        <v>0</v>
      </c>
      <c r="F2196" s="10">
        <v>0</v>
      </c>
      <c r="G2196" s="10">
        <v>0</v>
      </c>
      <c r="H2196" s="11">
        <v>0</v>
      </c>
      <c r="I2196" s="11">
        <v>0</v>
      </c>
      <c r="J2196" s="9">
        <v>0</v>
      </c>
      <c r="K2196" s="8">
        <v>0</v>
      </c>
      <c r="L2196" s="12">
        <v>0</v>
      </c>
      <c r="M2196" s="1" t="s">
        <v>23</v>
      </c>
      <c r="N2196" s="1">
        <v>0</v>
      </c>
      <c r="O2196" s="9">
        <v>0</v>
      </c>
      <c r="P2196" s="13">
        <v>0</v>
      </c>
      <c r="Q2196" s="14" t="s">
        <v>897</v>
      </c>
      <c r="R2196" s="1" t="s">
        <v>898</v>
      </c>
      <c r="S2196" s="1" t="s">
        <v>899</v>
      </c>
      <c r="T2196" s="2" t="str" cm="1">
        <f t="array" ref="T2196">IFERROR(INDEX($AB$4:$AB$63,MATCH(C2196&amp;Q2196,$Z$4:$Z$63&amp;$Y$4:$Y$63,0)),"")</f>
        <v/>
      </c>
    </row>
    <row r="2197" spans="1:20" x14ac:dyDescent="0.25">
      <c r="A2197" s="1" t="s">
        <v>31</v>
      </c>
      <c r="B2197" s="1" t="s">
        <v>20</v>
      </c>
      <c r="C2197" s="1">
        <v>6425634</v>
      </c>
      <c r="D2197" s="1" t="s">
        <v>33</v>
      </c>
      <c r="E2197" s="7">
        <v>0</v>
      </c>
      <c r="F2197" s="10">
        <v>0</v>
      </c>
      <c r="G2197" s="10">
        <v>0</v>
      </c>
      <c r="H2197" s="11">
        <v>0</v>
      </c>
      <c r="I2197" s="11">
        <v>0</v>
      </c>
      <c r="J2197" s="9">
        <v>0</v>
      </c>
      <c r="K2197" s="8">
        <v>0</v>
      </c>
      <c r="L2197" s="12">
        <v>0</v>
      </c>
      <c r="M2197" s="1" t="s">
        <v>23</v>
      </c>
      <c r="N2197" s="1">
        <v>0</v>
      </c>
      <c r="O2197" s="9">
        <v>0</v>
      </c>
      <c r="P2197" s="13">
        <v>0</v>
      </c>
      <c r="Q2197" s="14" t="s">
        <v>897</v>
      </c>
      <c r="R2197" s="1" t="s">
        <v>898</v>
      </c>
      <c r="S2197" s="1" t="s">
        <v>899</v>
      </c>
      <c r="T2197" s="2" t="str" cm="1">
        <f t="array" ref="T2197">IFERROR(INDEX($AB$4:$AB$63,MATCH(C2197&amp;Q2197,$Z$4:$Z$63&amp;$Y$4:$Y$63,0)),"")</f>
        <v/>
      </c>
    </row>
    <row r="2198" spans="1:20" x14ac:dyDescent="0.25">
      <c r="A2198" s="1" t="s">
        <v>31</v>
      </c>
      <c r="B2198" s="1" t="s">
        <v>20</v>
      </c>
      <c r="C2198" s="1">
        <v>6425636</v>
      </c>
      <c r="D2198" s="1" t="s">
        <v>34</v>
      </c>
      <c r="E2198" s="7">
        <v>0</v>
      </c>
      <c r="F2198" s="10">
        <v>0</v>
      </c>
      <c r="G2198" s="10">
        <v>0</v>
      </c>
      <c r="H2198" s="11">
        <v>0</v>
      </c>
      <c r="I2198" s="11">
        <v>0</v>
      </c>
      <c r="J2198" s="9">
        <v>0</v>
      </c>
      <c r="K2198" s="8">
        <v>0</v>
      </c>
      <c r="L2198" s="12">
        <v>0</v>
      </c>
      <c r="M2198" s="1" t="s">
        <v>23</v>
      </c>
      <c r="N2198" s="1">
        <v>0</v>
      </c>
      <c r="O2198" s="9">
        <v>0</v>
      </c>
      <c r="P2198" s="13">
        <v>0</v>
      </c>
      <c r="Q2198" s="14" t="s">
        <v>897</v>
      </c>
      <c r="R2198" s="1" t="s">
        <v>898</v>
      </c>
      <c r="S2198" s="1" t="s">
        <v>899</v>
      </c>
      <c r="T2198" s="2" t="str" cm="1">
        <f t="array" ref="T2198">IFERROR(INDEX($AB$4:$AB$63,MATCH(C2198&amp;Q2198,$Z$4:$Z$63&amp;$Y$4:$Y$63,0)),"")</f>
        <v/>
      </c>
    </row>
    <row r="2199" spans="1:20" x14ac:dyDescent="0.25">
      <c r="A2199" s="1" t="s">
        <v>31</v>
      </c>
      <c r="B2199" s="1" t="s">
        <v>438</v>
      </c>
      <c r="C2199" s="1">
        <v>6425555</v>
      </c>
      <c r="D2199" s="1" t="s">
        <v>463</v>
      </c>
      <c r="E2199" s="7">
        <v>0</v>
      </c>
      <c r="F2199" s="10">
        <v>0</v>
      </c>
      <c r="G2199" s="10">
        <v>0</v>
      </c>
      <c r="H2199" s="11">
        <v>0</v>
      </c>
      <c r="I2199" s="11">
        <v>0</v>
      </c>
      <c r="J2199" s="9">
        <v>0</v>
      </c>
      <c r="K2199" s="8">
        <v>0</v>
      </c>
      <c r="L2199" s="12">
        <v>0</v>
      </c>
      <c r="M2199" s="1" t="s">
        <v>23</v>
      </c>
      <c r="N2199" s="1">
        <v>0</v>
      </c>
      <c r="O2199" s="9">
        <v>0</v>
      </c>
      <c r="P2199" s="13">
        <v>0</v>
      </c>
      <c r="Q2199" s="14" t="s">
        <v>897</v>
      </c>
      <c r="R2199" s="1" t="s">
        <v>898</v>
      </c>
      <c r="S2199" s="1" t="s">
        <v>899</v>
      </c>
      <c r="T2199" s="2" t="str" cm="1">
        <f t="array" ref="T2199">IFERROR(INDEX($AB$4:$AB$63,MATCH(C2199&amp;Q2199,$Z$4:$Z$63&amp;$Y$4:$Y$63,0)),"")</f>
        <v/>
      </c>
    </row>
    <row r="2200" spans="1:20" x14ac:dyDescent="0.25">
      <c r="A2200" s="1" t="s">
        <v>31</v>
      </c>
      <c r="B2200" s="1" t="s">
        <v>438</v>
      </c>
      <c r="C2200" s="1">
        <v>6425654</v>
      </c>
      <c r="D2200" s="1" t="s">
        <v>472</v>
      </c>
      <c r="E2200" s="7">
        <v>0</v>
      </c>
      <c r="F2200" s="10">
        <v>0</v>
      </c>
      <c r="G2200" s="10">
        <v>0</v>
      </c>
      <c r="H2200" s="11">
        <v>0</v>
      </c>
      <c r="I2200" s="11">
        <v>0</v>
      </c>
      <c r="J2200" s="9">
        <v>0</v>
      </c>
      <c r="K2200" s="8">
        <v>0</v>
      </c>
      <c r="L2200" s="12">
        <v>0</v>
      </c>
      <c r="M2200" s="1" t="s">
        <v>23</v>
      </c>
      <c r="N2200" s="1">
        <v>0</v>
      </c>
      <c r="O2200" s="9">
        <v>0</v>
      </c>
      <c r="P2200" s="13">
        <v>0</v>
      </c>
      <c r="Q2200" s="14" t="s">
        <v>897</v>
      </c>
      <c r="R2200" s="1" t="s">
        <v>898</v>
      </c>
      <c r="S2200" s="1" t="s">
        <v>899</v>
      </c>
      <c r="T2200" s="2" t="str" cm="1">
        <f t="array" ref="T2200">IFERROR(INDEX($AB$4:$AB$63,MATCH(C2200&amp;Q2200,$Z$4:$Z$63&amp;$Y$4:$Y$63,0)),"")</f>
        <v/>
      </c>
    </row>
    <row r="2201" spans="1:20" x14ac:dyDescent="0.25">
      <c r="A2201" s="1" t="s">
        <v>31</v>
      </c>
      <c r="B2201" s="1" t="s">
        <v>438</v>
      </c>
      <c r="C2201" s="1">
        <v>6425662</v>
      </c>
      <c r="D2201" s="1" t="s">
        <v>474</v>
      </c>
      <c r="E2201" s="7">
        <v>0</v>
      </c>
      <c r="F2201" s="10">
        <v>0</v>
      </c>
      <c r="G2201" s="10">
        <v>0</v>
      </c>
      <c r="H2201" s="11">
        <v>0</v>
      </c>
      <c r="I2201" s="11">
        <v>0</v>
      </c>
      <c r="J2201" s="9">
        <v>0</v>
      </c>
      <c r="K2201" s="8">
        <v>0</v>
      </c>
      <c r="L2201" s="12">
        <v>0</v>
      </c>
      <c r="M2201" s="1" t="s">
        <v>23</v>
      </c>
      <c r="N2201" s="1">
        <v>0</v>
      </c>
      <c r="O2201" s="9">
        <v>0</v>
      </c>
      <c r="P2201" s="13">
        <v>0</v>
      </c>
      <c r="Q2201" s="14" t="s">
        <v>897</v>
      </c>
      <c r="R2201" s="1" t="s">
        <v>898</v>
      </c>
      <c r="S2201" s="1" t="s">
        <v>899</v>
      </c>
      <c r="T2201" s="2" t="str" cm="1">
        <f t="array" ref="T2201">IFERROR(INDEX($AB$4:$AB$63,MATCH(C2201&amp;Q2201,$Z$4:$Z$63&amp;$Y$4:$Y$63,0)),"")</f>
        <v/>
      </c>
    </row>
    <row r="2202" spans="1:20" x14ac:dyDescent="0.25">
      <c r="A2202" s="1" t="s">
        <v>31</v>
      </c>
      <c r="B2202" s="1" t="s">
        <v>438</v>
      </c>
      <c r="C2202" s="1">
        <v>6425666</v>
      </c>
      <c r="D2202" s="1" t="s">
        <v>475</v>
      </c>
      <c r="E2202" s="7">
        <v>0</v>
      </c>
      <c r="F2202" s="10">
        <v>0</v>
      </c>
      <c r="G2202" s="10">
        <v>0</v>
      </c>
      <c r="H2202" s="11">
        <v>0</v>
      </c>
      <c r="I2202" s="11">
        <v>0</v>
      </c>
      <c r="J2202" s="9">
        <v>0</v>
      </c>
      <c r="K2202" s="8">
        <v>0</v>
      </c>
      <c r="L2202" s="12">
        <v>0</v>
      </c>
      <c r="M2202" s="1" t="s">
        <v>23</v>
      </c>
      <c r="N2202" s="1">
        <v>0</v>
      </c>
      <c r="O2202" s="9">
        <v>0</v>
      </c>
      <c r="P2202" s="13">
        <v>0</v>
      </c>
      <c r="Q2202" s="14" t="s">
        <v>897</v>
      </c>
      <c r="R2202" s="1" t="s">
        <v>898</v>
      </c>
      <c r="S2202" s="1" t="s">
        <v>899</v>
      </c>
      <c r="T2202" s="2" t="str" cm="1">
        <f t="array" ref="T2202">IFERROR(INDEX($AB$4:$AB$63,MATCH(C2202&amp;Q2202,$Z$4:$Z$63&amp;$Y$4:$Y$63,0)),"")</f>
        <v/>
      </c>
    </row>
    <row r="2203" spans="1:20" x14ac:dyDescent="0.25">
      <c r="A2203" s="1" t="s">
        <v>31</v>
      </c>
      <c r="B2203" s="1" t="s">
        <v>438</v>
      </c>
      <c r="C2203" s="1">
        <v>6425678</v>
      </c>
      <c r="D2203" s="1" t="s">
        <v>482</v>
      </c>
      <c r="E2203" s="7">
        <v>0</v>
      </c>
      <c r="F2203" s="10">
        <v>0</v>
      </c>
      <c r="G2203" s="10">
        <v>0</v>
      </c>
      <c r="H2203" s="11">
        <v>0</v>
      </c>
      <c r="I2203" s="11">
        <v>0</v>
      </c>
      <c r="J2203" s="9">
        <v>0</v>
      </c>
      <c r="K2203" s="8">
        <v>0</v>
      </c>
      <c r="L2203" s="12">
        <v>0</v>
      </c>
      <c r="M2203" s="1" t="s">
        <v>23</v>
      </c>
      <c r="N2203" s="1">
        <v>0</v>
      </c>
      <c r="O2203" s="9">
        <v>0</v>
      </c>
      <c r="P2203" s="13">
        <v>0</v>
      </c>
      <c r="Q2203" s="14" t="s">
        <v>897</v>
      </c>
      <c r="R2203" s="1" t="s">
        <v>898</v>
      </c>
      <c r="S2203" s="1" t="s">
        <v>899</v>
      </c>
      <c r="T2203" s="2" t="str" cm="1">
        <f t="array" ref="T2203">IFERROR(INDEX($AB$4:$AB$63,MATCH(C2203&amp;Q2203,$Z$4:$Z$63&amp;$Y$4:$Y$63,0)),"")</f>
        <v/>
      </c>
    </row>
    <row r="2204" spans="1:20" x14ac:dyDescent="0.25">
      <c r="A2204" s="1" t="s">
        <v>31</v>
      </c>
      <c r="B2204" s="1" t="s">
        <v>438</v>
      </c>
      <c r="C2204" s="1">
        <v>6425682</v>
      </c>
      <c r="D2204" s="1" t="s">
        <v>483</v>
      </c>
      <c r="E2204" s="7">
        <v>0</v>
      </c>
      <c r="F2204" s="10">
        <v>0</v>
      </c>
      <c r="G2204" s="10">
        <v>0</v>
      </c>
      <c r="H2204" s="11">
        <v>0</v>
      </c>
      <c r="I2204" s="11">
        <v>0</v>
      </c>
      <c r="J2204" s="9">
        <v>0</v>
      </c>
      <c r="K2204" s="8">
        <v>0</v>
      </c>
      <c r="L2204" s="12">
        <v>0</v>
      </c>
      <c r="M2204" s="1" t="s">
        <v>23</v>
      </c>
      <c r="N2204" s="1">
        <v>0</v>
      </c>
      <c r="O2204" s="9">
        <v>0</v>
      </c>
      <c r="P2204" s="13">
        <v>0</v>
      </c>
      <c r="Q2204" s="14" t="s">
        <v>897</v>
      </c>
      <c r="R2204" s="1" t="s">
        <v>898</v>
      </c>
      <c r="S2204" s="1" t="s">
        <v>899</v>
      </c>
      <c r="T2204" s="2" t="str" cm="1">
        <f t="array" ref="T2204">IFERROR(INDEX($AB$4:$AB$63,MATCH(C2204&amp;Q2204,$Z$4:$Z$63&amp;$Y$4:$Y$63,0)),"")</f>
        <v/>
      </c>
    </row>
    <row r="2205" spans="1:20" x14ac:dyDescent="0.25">
      <c r="A2205" s="1" t="s">
        <v>31</v>
      </c>
      <c r="B2205" s="1" t="s">
        <v>438</v>
      </c>
      <c r="C2205" s="1">
        <v>6425686</v>
      </c>
      <c r="D2205" s="1" t="s">
        <v>484</v>
      </c>
      <c r="E2205" s="7">
        <v>0</v>
      </c>
      <c r="F2205" s="10">
        <v>0</v>
      </c>
      <c r="G2205" s="10">
        <v>0</v>
      </c>
      <c r="H2205" s="11">
        <v>0</v>
      </c>
      <c r="I2205" s="11">
        <v>0</v>
      </c>
      <c r="J2205" s="9">
        <v>0</v>
      </c>
      <c r="K2205" s="8">
        <v>0</v>
      </c>
      <c r="L2205" s="12">
        <v>0</v>
      </c>
      <c r="M2205" s="1" t="s">
        <v>23</v>
      </c>
      <c r="N2205" s="1">
        <v>0</v>
      </c>
      <c r="O2205" s="9">
        <v>0</v>
      </c>
      <c r="P2205" s="13">
        <v>0</v>
      </c>
      <c r="Q2205" s="14" t="s">
        <v>897</v>
      </c>
      <c r="R2205" s="1" t="s">
        <v>898</v>
      </c>
      <c r="S2205" s="1" t="s">
        <v>899</v>
      </c>
      <c r="T2205" s="2" t="str" cm="1">
        <f t="array" ref="T2205">IFERROR(INDEX($AB$4:$AB$63,MATCH(C2205&amp;Q2205,$Z$4:$Z$63&amp;$Y$4:$Y$63,0)),"")</f>
        <v/>
      </c>
    </row>
    <row r="2206" spans="1:20" x14ac:dyDescent="0.25">
      <c r="A2206" s="1" t="s">
        <v>31</v>
      </c>
      <c r="B2206" s="1" t="s">
        <v>438</v>
      </c>
      <c r="C2206" s="1">
        <v>6425688</v>
      </c>
      <c r="D2206" s="1" t="s">
        <v>485</v>
      </c>
      <c r="E2206" s="7">
        <v>0</v>
      </c>
      <c r="F2206" s="10">
        <v>0</v>
      </c>
      <c r="G2206" s="10">
        <v>0</v>
      </c>
      <c r="H2206" s="11">
        <v>0</v>
      </c>
      <c r="I2206" s="11">
        <v>0</v>
      </c>
      <c r="J2206" s="9">
        <v>0</v>
      </c>
      <c r="K2206" s="8">
        <v>0</v>
      </c>
      <c r="L2206" s="12">
        <v>0</v>
      </c>
      <c r="M2206" s="1" t="s">
        <v>23</v>
      </c>
      <c r="N2206" s="1">
        <v>0</v>
      </c>
      <c r="O2206" s="9">
        <v>0</v>
      </c>
      <c r="P2206" s="13">
        <v>0</v>
      </c>
      <c r="Q2206" s="14" t="s">
        <v>897</v>
      </c>
      <c r="R2206" s="1" t="s">
        <v>898</v>
      </c>
      <c r="S2206" s="1" t="s">
        <v>899</v>
      </c>
      <c r="T2206" s="2" t="str" cm="1">
        <f t="array" ref="T2206">IFERROR(INDEX($AB$4:$AB$63,MATCH(C2206&amp;Q2206,$Z$4:$Z$63&amp;$Y$4:$Y$63,0)),"")</f>
        <v/>
      </c>
    </row>
    <row r="2207" spans="1:20" x14ac:dyDescent="0.25">
      <c r="A2207" s="1" t="s">
        <v>31</v>
      </c>
      <c r="B2207" s="1" t="s">
        <v>438</v>
      </c>
      <c r="C2207" s="1">
        <v>6425692</v>
      </c>
      <c r="D2207" s="1" t="s">
        <v>486</v>
      </c>
      <c r="E2207" s="7">
        <v>0</v>
      </c>
      <c r="F2207" s="10">
        <v>0</v>
      </c>
      <c r="G2207" s="10">
        <v>0</v>
      </c>
      <c r="H2207" s="11">
        <v>0</v>
      </c>
      <c r="I2207" s="11">
        <v>0</v>
      </c>
      <c r="J2207" s="9">
        <v>0</v>
      </c>
      <c r="K2207" s="8">
        <v>0</v>
      </c>
      <c r="L2207" s="12">
        <v>0</v>
      </c>
      <c r="M2207" s="1" t="s">
        <v>23</v>
      </c>
      <c r="N2207" s="1">
        <v>0</v>
      </c>
      <c r="O2207" s="9">
        <v>0</v>
      </c>
      <c r="P2207" s="13">
        <v>0</v>
      </c>
      <c r="Q2207" s="14" t="s">
        <v>897</v>
      </c>
      <c r="R2207" s="1" t="s">
        <v>898</v>
      </c>
      <c r="S2207" s="1" t="s">
        <v>899</v>
      </c>
      <c r="T2207" s="2" t="str" cm="1">
        <f t="array" ref="T2207">IFERROR(INDEX($AB$4:$AB$63,MATCH(C2207&amp;Q2207,$Z$4:$Z$63&amp;$Y$4:$Y$63,0)),"")</f>
        <v/>
      </c>
    </row>
    <row r="2208" spans="1:20" x14ac:dyDescent="0.25">
      <c r="A2208" s="1" t="s">
        <v>31</v>
      </c>
      <c r="B2208" s="1" t="s">
        <v>438</v>
      </c>
      <c r="C2208" s="1">
        <v>6425696</v>
      </c>
      <c r="D2208" s="1" t="s">
        <v>487</v>
      </c>
      <c r="E2208" s="7">
        <v>0</v>
      </c>
      <c r="F2208" s="10">
        <v>0</v>
      </c>
      <c r="G2208" s="10">
        <v>0</v>
      </c>
      <c r="H2208" s="11">
        <v>0</v>
      </c>
      <c r="I2208" s="11">
        <v>0</v>
      </c>
      <c r="J2208" s="9">
        <v>0</v>
      </c>
      <c r="K2208" s="8">
        <v>0</v>
      </c>
      <c r="L2208" s="12">
        <v>0</v>
      </c>
      <c r="M2208" s="1" t="s">
        <v>23</v>
      </c>
      <c r="N2208" s="1">
        <v>0</v>
      </c>
      <c r="O2208" s="9">
        <v>0</v>
      </c>
      <c r="P2208" s="13">
        <v>0</v>
      </c>
      <c r="Q2208" s="14" t="s">
        <v>897</v>
      </c>
      <c r="R2208" s="1" t="s">
        <v>898</v>
      </c>
      <c r="S2208" s="1" t="s">
        <v>899</v>
      </c>
      <c r="T2208" s="2" t="str" cm="1">
        <f t="array" ref="T2208">IFERROR(INDEX($AB$4:$AB$63,MATCH(C2208&amp;Q2208,$Z$4:$Z$63&amp;$Y$4:$Y$63,0)),"")</f>
        <v/>
      </c>
    </row>
    <row r="2209" spans="1:20" x14ac:dyDescent="0.25">
      <c r="A2209" s="1" t="s">
        <v>31</v>
      </c>
      <c r="B2209" s="1" t="s">
        <v>438</v>
      </c>
      <c r="C2209" s="1">
        <v>6425702</v>
      </c>
      <c r="D2209" s="1" t="s">
        <v>489</v>
      </c>
      <c r="E2209" s="7">
        <v>0</v>
      </c>
      <c r="F2209" s="10">
        <v>0</v>
      </c>
      <c r="G2209" s="10">
        <v>0</v>
      </c>
      <c r="H2209" s="11">
        <v>0</v>
      </c>
      <c r="I2209" s="11">
        <v>0</v>
      </c>
      <c r="J2209" s="9">
        <v>0</v>
      </c>
      <c r="K2209" s="8">
        <v>0</v>
      </c>
      <c r="L2209" s="12">
        <v>0</v>
      </c>
      <c r="M2209" s="1" t="s">
        <v>23</v>
      </c>
      <c r="N2209" s="1">
        <v>0</v>
      </c>
      <c r="O2209" s="9">
        <v>0</v>
      </c>
      <c r="P2209" s="13">
        <v>0</v>
      </c>
      <c r="Q2209" s="14" t="s">
        <v>897</v>
      </c>
      <c r="R2209" s="1" t="s">
        <v>898</v>
      </c>
      <c r="S2209" s="1" t="s">
        <v>899</v>
      </c>
      <c r="T2209" s="2" t="str" cm="1">
        <f t="array" ref="T2209">IFERROR(INDEX($AB$4:$AB$63,MATCH(C2209&amp;Q2209,$Z$4:$Z$63&amp;$Y$4:$Y$63,0)),"")</f>
        <v/>
      </c>
    </row>
    <row r="2210" spans="1:20" x14ac:dyDescent="0.25">
      <c r="A2210" s="1" t="s">
        <v>31</v>
      </c>
      <c r="B2210" s="1" t="s">
        <v>438</v>
      </c>
      <c r="C2210" s="1">
        <v>6425704</v>
      </c>
      <c r="D2210" s="1" t="s">
        <v>490</v>
      </c>
      <c r="E2210" s="7">
        <v>0</v>
      </c>
      <c r="F2210" s="10">
        <v>0</v>
      </c>
      <c r="G2210" s="10">
        <v>0</v>
      </c>
      <c r="H2210" s="11">
        <v>0</v>
      </c>
      <c r="I2210" s="11">
        <v>0</v>
      </c>
      <c r="J2210" s="9">
        <v>0</v>
      </c>
      <c r="K2210" s="8">
        <v>0</v>
      </c>
      <c r="L2210" s="12">
        <v>0</v>
      </c>
      <c r="M2210" s="1" t="s">
        <v>23</v>
      </c>
      <c r="N2210" s="1">
        <v>0</v>
      </c>
      <c r="O2210" s="9">
        <v>0</v>
      </c>
      <c r="P2210" s="13">
        <v>0</v>
      </c>
      <c r="Q2210" s="14" t="s">
        <v>897</v>
      </c>
      <c r="R2210" s="1" t="s">
        <v>898</v>
      </c>
      <c r="S2210" s="1" t="s">
        <v>899</v>
      </c>
      <c r="T2210" s="2" t="str" cm="1">
        <f t="array" ref="T2210">IFERROR(INDEX($AB$4:$AB$63,MATCH(C2210&amp;Q2210,$Z$4:$Z$63&amp;$Y$4:$Y$63,0)),"")</f>
        <v/>
      </c>
    </row>
    <row r="2211" spans="1:20" x14ac:dyDescent="0.25">
      <c r="A2211" s="1" t="s">
        <v>31</v>
      </c>
      <c r="B2211" s="1" t="s">
        <v>438</v>
      </c>
      <c r="C2211" s="1">
        <v>6425710</v>
      </c>
      <c r="D2211" s="1" t="s">
        <v>493</v>
      </c>
      <c r="E2211" s="7">
        <v>0</v>
      </c>
      <c r="F2211" s="10">
        <v>0</v>
      </c>
      <c r="G2211" s="10">
        <v>0</v>
      </c>
      <c r="H2211" s="11">
        <v>0</v>
      </c>
      <c r="I2211" s="11">
        <v>0</v>
      </c>
      <c r="J2211" s="9">
        <v>0</v>
      </c>
      <c r="K2211" s="8">
        <v>0</v>
      </c>
      <c r="L2211" s="12">
        <v>0</v>
      </c>
      <c r="M2211" s="1" t="s">
        <v>23</v>
      </c>
      <c r="N2211" s="1">
        <v>0</v>
      </c>
      <c r="O2211" s="9">
        <v>0</v>
      </c>
      <c r="P2211" s="13">
        <v>0</v>
      </c>
      <c r="Q2211" s="14" t="s">
        <v>897</v>
      </c>
      <c r="R2211" s="1" t="s">
        <v>898</v>
      </c>
      <c r="S2211" s="1" t="s">
        <v>899</v>
      </c>
      <c r="T2211" s="2" t="str" cm="1">
        <f t="array" ref="T2211">IFERROR(INDEX($AB$4:$AB$63,MATCH(C2211&amp;Q2211,$Z$4:$Z$63&amp;$Y$4:$Y$63,0)),"")</f>
        <v/>
      </c>
    </row>
    <row r="2212" spans="1:20" x14ac:dyDescent="0.25">
      <c r="A2212" s="1" t="s">
        <v>31</v>
      </c>
      <c r="B2212" s="1" t="s">
        <v>438</v>
      </c>
      <c r="C2212" s="1">
        <v>6425714</v>
      </c>
      <c r="D2212" s="1" t="s">
        <v>494</v>
      </c>
      <c r="E2212" s="7">
        <v>0</v>
      </c>
      <c r="F2212" s="10">
        <v>0</v>
      </c>
      <c r="G2212" s="10">
        <v>0</v>
      </c>
      <c r="H2212" s="11">
        <v>0</v>
      </c>
      <c r="I2212" s="11">
        <v>0</v>
      </c>
      <c r="J2212" s="9">
        <v>0</v>
      </c>
      <c r="K2212" s="8">
        <v>0</v>
      </c>
      <c r="L2212" s="12">
        <v>0</v>
      </c>
      <c r="M2212" s="1" t="s">
        <v>23</v>
      </c>
      <c r="N2212" s="1">
        <v>0</v>
      </c>
      <c r="O2212" s="9">
        <v>0</v>
      </c>
      <c r="P2212" s="13">
        <v>0</v>
      </c>
      <c r="Q2212" s="14" t="s">
        <v>897</v>
      </c>
      <c r="R2212" s="1" t="s">
        <v>898</v>
      </c>
      <c r="S2212" s="1" t="s">
        <v>899</v>
      </c>
      <c r="T2212" s="2" t="str" cm="1">
        <f t="array" ref="T2212">IFERROR(INDEX($AB$4:$AB$63,MATCH(C2212&amp;Q2212,$Z$4:$Z$63&amp;$Y$4:$Y$63,0)),"")</f>
        <v/>
      </c>
    </row>
    <row r="2213" spans="1:20" x14ac:dyDescent="0.25">
      <c r="A2213" s="1" t="s">
        <v>31</v>
      </c>
      <c r="B2213" s="1" t="s">
        <v>438</v>
      </c>
      <c r="C2213" s="1">
        <v>6425718</v>
      </c>
      <c r="D2213" s="1" t="s">
        <v>495</v>
      </c>
      <c r="E2213" s="7">
        <v>0</v>
      </c>
      <c r="F2213" s="10">
        <v>0</v>
      </c>
      <c r="G2213" s="10">
        <v>0</v>
      </c>
      <c r="H2213" s="11">
        <v>0</v>
      </c>
      <c r="I2213" s="11">
        <v>0</v>
      </c>
      <c r="J2213" s="9">
        <v>0</v>
      </c>
      <c r="K2213" s="8">
        <v>0</v>
      </c>
      <c r="L2213" s="12">
        <v>0</v>
      </c>
      <c r="M2213" s="1" t="s">
        <v>23</v>
      </c>
      <c r="N2213" s="1">
        <v>0</v>
      </c>
      <c r="O2213" s="9">
        <v>0</v>
      </c>
      <c r="P2213" s="13">
        <v>0</v>
      </c>
      <c r="Q2213" s="14" t="s">
        <v>897</v>
      </c>
      <c r="R2213" s="1" t="s">
        <v>898</v>
      </c>
      <c r="S2213" s="1" t="s">
        <v>899</v>
      </c>
      <c r="T2213" s="2" t="str" cm="1">
        <f t="array" ref="T2213">IFERROR(INDEX($AB$4:$AB$63,MATCH(C2213&amp;Q2213,$Z$4:$Z$63&amp;$Y$4:$Y$63,0)),"")</f>
        <v/>
      </c>
    </row>
    <row r="2214" spans="1:20" x14ac:dyDescent="0.25">
      <c r="A2214" s="1" t="s">
        <v>31</v>
      </c>
      <c r="B2214" s="1" t="s">
        <v>438</v>
      </c>
      <c r="C2214" s="1">
        <v>6431218</v>
      </c>
      <c r="D2214" s="1" t="s">
        <v>496</v>
      </c>
      <c r="E2214" s="7">
        <v>0</v>
      </c>
      <c r="F2214" s="10">
        <v>0</v>
      </c>
      <c r="G2214" s="10">
        <v>0</v>
      </c>
      <c r="H2214" s="11">
        <v>0</v>
      </c>
      <c r="I2214" s="11">
        <v>0</v>
      </c>
      <c r="J2214" s="9">
        <v>0</v>
      </c>
      <c r="K2214" s="8">
        <v>0</v>
      </c>
      <c r="L2214" s="12">
        <v>0</v>
      </c>
      <c r="M2214" s="1" t="s">
        <v>23</v>
      </c>
      <c r="N2214" s="1">
        <v>0</v>
      </c>
      <c r="O2214" s="9">
        <v>0</v>
      </c>
      <c r="P2214" s="13">
        <v>0</v>
      </c>
      <c r="Q2214" s="14" t="s">
        <v>897</v>
      </c>
      <c r="R2214" s="1" t="s">
        <v>898</v>
      </c>
      <c r="S2214" s="1" t="s">
        <v>899</v>
      </c>
      <c r="T2214" s="2" t="str" cm="1">
        <f t="array" ref="T2214">IFERROR(INDEX($AB$4:$AB$63,MATCH(C2214&amp;Q2214,$Z$4:$Z$63&amp;$Y$4:$Y$63,0)),"")</f>
        <v/>
      </c>
    </row>
    <row r="2215" spans="1:20" x14ac:dyDescent="0.25">
      <c r="A2215" s="1" t="s">
        <v>31</v>
      </c>
      <c r="B2215" s="1" t="s">
        <v>438</v>
      </c>
      <c r="C2215" s="1">
        <v>6440284</v>
      </c>
      <c r="D2215" s="1" t="s">
        <v>497</v>
      </c>
      <c r="E2215" s="7">
        <v>0</v>
      </c>
      <c r="F2215" s="10">
        <v>0</v>
      </c>
      <c r="G2215" s="10">
        <v>0</v>
      </c>
      <c r="H2215" s="11">
        <v>0</v>
      </c>
      <c r="I2215" s="11">
        <v>0</v>
      </c>
      <c r="J2215" s="9">
        <v>0</v>
      </c>
      <c r="K2215" s="8">
        <v>0</v>
      </c>
      <c r="L2215" s="12">
        <v>0</v>
      </c>
      <c r="M2215" s="1" t="s">
        <v>23</v>
      </c>
      <c r="N2215" s="1">
        <v>0</v>
      </c>
      <c r="O2215" s="9">
        <v>0</v>
      </c>
      <c r="P2215" s="13">
        <v>0</v>
      </c>
      <c r="Q2215" s="14" t="s">
        <v>897</v>
      </c>
      <c r="R2215" s="1" t="s">
        <v>898</v>
      </c>
      <c r="S2215" s="1" t="s">
        <v>899</v>
      </c>
      <c r="T2215" s="2" t="str" cm="1">
        <f t="array" ref="T2215">IFERROR(INDEX($AB$4:$AB$63,MATCH(C2215&amp;Q2215,$Z$4:$Z$63&amp;$Y$4:$Y$63,0)),"")</f>
        <v/>
      </c>
    </row>
    <row r="2216" spans="1:20" x14ac:dyDescent="0.25">
      <c r="A2216" s="1" t="s">
        <v>31</v>
      </c>
      <c r="B2216" s="1" t="s">
        <v>820</v>
      </c>
      <c r="C2216" s="1">
        <v>6379504</v>
      </c>
      <c r="D2216" s="1" t="s">
        <v>850</v>
      </c>
      <c r="E2216" s="7">
        <v>0</v>
      </c>
      <c r="F2216" s="10">
        <v>0</v>
      </c>
      <c r="G2216" s="10">
        <v>0</v>
      </c>
      <c r="H2216" s="11">
        <v>0</v>
      </c>
      <c r="I2216" s="11">
        <v>0</v>
      </c>
      <c r="J2216" s="9">
        <v>0</v>
      </c>
      <c r="K2216" s="8">
        <v>0</v>
      </c>
      <c r="L2216" s="12">
        <v>0</v>
      </c>
      <c r="M2216" s="1" t="s">
        <v>23</v>
      </c>
      <c r="N2216" s="1">
        <v>0</v>
      </c>
      <c r="O2216" s="9">
        <v>0</v>
      </c>
      <c r="P2216" s="13">
        <v>0</v>
      </c>
      <c r="Q2216" s="14" t="s">
        <v>897</v>
      </c>
      <c r="R2216" s="1" t="s">
        <v>898</v>
      </c>
      <c r="S2216" s="1" t="s">
        <v>899</v>
      </c>
      <c r="T2216" s="2" t="str" cm="1">
        <f t="array" ref="T2216">IFERROR(INDEX($AB$4:$AB$63,MATCH(C2216&amp;Q2216,$Z$4:$Z$63&amp;$Y$4:$Y$63,0)),"")</f>
        <v/>
      </c>
    </row>
    <row r="2217" spans="1:20" x14ac:dyDescent="0.25">
      <c r="A2217" s="1" t="s">
        <v>31</v>
      </c>
      <c r="B2217" s="1" t="s">
        <v>820</v>
      </c>
      <c r="C2217" s="1">
        <v>6425774</v>
      </c>
      <c r="D2217" s="1" t="s">
        <v>860</v>
      </c>
      <c r="E2217" s="7">
        <v>0</v>
      </c>
      <c r="F2217" s="10">
        <v>0</v>
      </c>
      <c r="G2217" s="10">
        <v>0</v>
      </c>
      <c r="H2217" s="11">
        <v>0</v>
      </c>
      <c r="I2217" s="11">
        <v>0</v>
      </c>
      <c r="J2217" s="9">
        <v>0</v>
      </c>
      <c r="K2217" s="8">
        <v>0</v>
      </c>
      <c r="L2217" s="12">
        <v>0</v>
      </c>
      <c r="M2217" s="1" t="s">
        <v>23</v>
      </c>
      <c r="N2217" s="1">
        <v>0</v>
      </c>
      <c r="O2217" s="9">
        <v>0</v>
      </c>
      <c r="P2217" s="13">
        <v>0</v>
      </c>
      <c r="Q2217" s="14" t="s">
        <v>897</v>
      </c>
      <c r="R2217" s="1" t="s">
        <v>898</v>
      </c>
      <c r="S2217" s="1" t="s">
        <v>899</v>
      </c>
      <c r="T2217" s="2" t="str" cm="1">
        <f t="array" ref="T2217">IFERROR(INDEX($AB$4:$AB$63,MATCH(C2217&amp;Q2217,$Z$4:$Z$63&amp;$Y$4:$Y$63,0)),"")</f>
        <v/>
      </c>
    </row>
    <row r="2218" spans="1:20" x14ac:dyDescent="0.25">
      <c r="A2218" s="1" t="s">
        <v>31</v>
      </c>
      <c r="B2218" s="1" t="s">
        <v>820</v>
      </c>
      <c r="C2218" s="1">
        <v>6425776</v>
      </c>
      <c r="D2218" s="1" t="s">
        <v>861</v>
      </c>
      <c r="E2218" s="7">
        <v>0</v>
      </c>
      <c r="F2218" s="10">
        <v>0</v>
      </c>
      <c r="G2218" s="10">
        <v>0</v>
      </c>
      <c r="H2218" s="11">
        <v>0</v>
      </c>
      <c r="I2218" s="11">
        <v>0</v>
      </c>
      <c r="J2218" s="9">
        <v>0</v>
      </c>
      <c r="K2218" s="8">
        <v>0</v>
      </c>
      <c r="L2218" s="12">
        <v>0</v>
      </c>
      <c r="M2218" s="1" t="s">
        <v>23</v>
      </c>
      <c r="N2218" s="1">
        <v>0</v>
      </c>
      <c r="O2218" s="9">
        <v>0</v>
      </c>
      <c r="P2218" s="13">
        <v>0</v>
      </c>
      <c r="Q2218" s="14" t="s">
        <v>897</v>
      </c>
      <c r="R2218" s="1" t="s">
        <v>898</v>
      </c>
      <c r="S2218" s="1" t="s">
        <v>899</v>
      </c>
      <c r="T2218" s="2" t="str" cm="1">
        <f t="array" ref="T2218">IFERROR(INDEX($AB$4:$AB$63,MATCH(C2218&amp;Q2218,$Z$4:$Z$63&amp;$Y$4:$Y$63,0)),"")</f>
        <v/>
      </c>
    </row>
    <row r="2219" spans="1:20" x14ac:dyDescent="0.25">
      <c r="A2219" s="1" t="s">
        <v>31</v>
      </c>
      <c r="B2219" s="1" t="s">
        <v>820</v>
      </c>
      <c r="C2219" s="1">
        <v>6425778</v>
      </c>
      <c r="D2219" s="1" t="s">
        <v>862</v>
      </c>
      <c r="E2219" s="7">
        <v>0</v>
      </c>
      <c r="F2219" s="10">
        <v>0</v>
      </c>
      <c r="G2219" s="10">
        <v>0</v>
      </c>
      <c r="H2219" s="11">
        <v>0</v>
      </c>
      <c r="I2219" s="11">
        <v>0</v>
      </c>
      <c r="J2219" s="9">
        <v>0</v>
      </c>
      <c r="K2219" s="8">
        <v>0</v>
      </c>
      <c r="L2219" s="12">
        <v>0</v>
      </c>
      <c r="M2219" s="1" t="s">
        <v>23</v>
      </c>
      <c r="N2219" s="1">
        <v>0</v>
      </c>
      <c r="O2219" s="9">
        <v>0</v>
      </c>
      <c r="P2219" s="13">
        <v>0</v>
      </c>
      <c r="Q2219" s="14" t="s">
        <v>897</v>
      </c>
      <c r="R2219" s="1" t="s">
        <v>898</v>
      </c>
      <c r="S2219" s="1" t="s">
        <v>899</v>
      </c>
      <c r="T2219" s="2" t="str" cm="1">
        <f t="array" ref="T2219">IFERROR(INDEX($AB$4:$AB$63,MATCH(C2219&amp;Q2219,$Z$4:$Z$63&amp;$Y$4:$Y$63,0)),"")</f>
        <v/>
      </c>
    </row>
    <row r="2220" spans="1:20" x14ac:dyDescent="0.25">
      <c r="A2220" s="1" t="s">
        <v>31</v>
      </c>
      <c r="B2220" s="1" t="s">
        <v>820</v>
      </c>
      <c r="C2220" s="1">
        <v>6425780</v>
      </c>
      <c r="D2220" s="1" t="s">
        <v>863</v>
      </c>
      <c r="E2220" s="7">
        <v>0</v>
      </c>
      <c r="F2220" s="10">
        <v>0</v>
      </c>
      <c r="G2220" s="10">
        <v>0</v>
      </c>
      <c r="H2220" s="11">
        <v>0</v>
      </c>
      <c r="I2220" s="11">
        <v>0</v>
      </c>
      <c r="J2220" s="9">
        <v>0</v>
      </c>
      <c r="K2220" s="8">
        <v>0</v>
      </c>
      <c r="L2220" s="12">
        <v>0</v>
      </c>
      <c r="M2220" s="1" t="s">
        <v>23</v>
      </c>
      <c r="N2220" s="1">
        <v>0</v>
      </c>
      <c r="O2220" s="9">
        <v>0</v>
      </c>
      <c r="P2220" s="13">
        <v>0</v>
      </c>
      <c r="Q2220" s="14" t="s">
        <v>897</v>
      </c>
      <c r="R2220" s="1" t="s">
        <v>898</v>
      </c>
      <c r="S2220" s="1" t="s">
        <v>899</v>
      </c>
      <c r="T2220" s="2" t="str" cm="1">
        <f t="array" ref="T2220">IFERROR(INDEX($AB$4:$AB$63,MATCH(C2220&amp;Q2220,$Z$4:$Z$63&amp;$Y$4:$Y$63,0)),"")</f>
        <v/>
      </c>
    </row>
    <row r="2221" spans="1:20" x14ac:dyDescent="0.25">
      <c r="A2221" s="1" t="s">
        <v>31</v>
      </c>
      <c r="B2221" s="1" t="s">
        <v>820</v>
      </c>
      <c r="C2221" s="1">
        <v>6425782</v>
      </c>
      <c r="D2221" s="1" t="s">
        <v>864</v>
      </c>
      <c r="E2221" s="7">
        <v>0</v>
      </c>
      <c r="F2221" s="10">
        <v>0</v>
      </c>
      <c r="G2221" s="10">
        <v>0</v>
      </c>
      <c r="H2221" s="11">
        <v>0</v>
      </c>
      <c r="I2221" s="11">
        <v>0</v>
      </c>
      <c r="J2221" s="9">
        <v>0</v>
      </c>
      <c r="K2221" s="8">
        <v>0</v>
      </c>
      <c r="L2221" s="12">
        <v>0</v>
      </c>
      <c r="M2221" s="1" t="s">
        <v>23</v>
      </c>
      <c r="N2221" s="1">
        <v>0</v>
      </c>
      <c r="O2221" s="9">
        <v>0</v>
      </c>
      <c r="P2221" s="13">
        <v>0</v>
      </c>
      <c r="Q2221" s="14" t="s">
        <v>897</v>
      </c>
      <c r="R2221" s="1" t="s">
        <v>898</v>
      </c>
      <c r="S2221" s="1" t="s">
        <v>899</v>
      </c>
      <c r="T2221" s="2" t="str" cm="1">
        <f t="array" ref="T2221">IFERROR(INDEX($AB$4:$AB$63,MATCH(C2221&amp;Q2221,$Z$4:$Z$63&amp;$Y$4:$Y$63,0)),"")</f>
        <v/>
      </c>
    </row>
    <row r="2222" spans="1:20" x14ac:dyDescent="0.25">
      <c r="A2222" s="1" t="s">
        <v>31</v>
      </c>
      <c r="B2222" s="1" t="s">
        <v>820</v>
      </c>
      <c r="C2222" s="1">
        <v>6425784</v>
      </c>
      <c r="D2222" s="1" t="s">
        <v>865</v>
      </c>
      <c r="E2222" s="7">
        <v>0</v>
      </c>
      <c r="F2222" s="10">
        <v>0</v>
      </c>
      <c r="G2222" s="10">
        <v>0</v>
      </c>
      <c r="H2222" s="11">
        <v>0</v>
      </c>
      <c r="I2222" s="11">
        <v>0</v>
      </c>
      <c r="J2222" s="9">
        <v>0</v>
      </c>
      <c r="K2222" s="8">
        <v>0</v>
      </c>
      <c r="L2222" s="12">
        <v>0</v>
      </c>
      <c r="M2222" s="1" t="s">
        <v>23</v>
      </c>
      <c r="N2222" s="1">
        <v>0</v>
      </c>
      <c r="O2222" s="9">
        <v>0</v>
      </c>
      <c r="P2222" s="13">
        <v>0</v>
      </c>
      <c r="Q2222" s="14" t="s">
        <v>897</v>
      </c>
      <c r="R2222" s="1" t="s">
        <v>898</v>
      </c>
      <c r="S2222" s="1" t="s">
        <v>899</v>
      </c>
      <c r="T2222" s="2" t="str" cm="1">
        <f t="array" ref="T2222">IFERROR(INDEX($AB$4:$AB$63,MATCH(C2222&amp;Q2222,$Z$4:$Z$63&amp;$Y$4:$Y$63,0)),"")</f>
        <v/>
      </c>
    </row>
    <row r="2223" spans="1:20" x14ac:dyDescent="0.25">
      <c r="A2223" s="1" t="s">
        <v>31</v>
      </c>
      <c r="B2223" s="1" t="s">
        <v>820</v>
      </c>
      <c r="C2223" s="1">
        <v>6431222</v>
      </c>
      <c r="D2223" s="1" t="s">
        <v>866</v>
      </c>
      <c r="E2223" s="7">
        <v>0</v>
      </c>
      <c r="F2223" s="10">
        <v>0</v>
      </c>
      <c r="G2223" s="10">
        <v>0</v>
      </c>
      <c r="H2223" s="11">
        <v>0</v>
      </c>
      <c r="I2223" s="11">
        <v>0</v>
      </c>
      <c r="J2223" s="9">
        <v>0</v>
      </c>
      <c r="K2223" s="8">
        <v>0</v>
      </c>
      <c r="L2223" s="12">
        <v>0</v>
      </c>
      <c r="M2223" s="1" t="s">
        <v>23</v>
      </c>
      <c r="N2223" s="1">
        <v>0</v>
      </c>
      <c r="O2223" s="9">
        <v>0</v>
      </c>
      <c r="P2223" s="13">
        <v>0</v>
      </c>
      <c r="Q2223" s="14" t="s">
        <v>897</v>
      </c>
      <c r="R2223" s="1" t="s">
        <v>898</v>
      </c>
      <c r="S2223" s="1" t="s">
        <v>899</v>
      </c>
      <c r="T2223" s="2" t="str" cm="1">
        <f t="array" ref="T2223">IFERROR(INDEX($AB$4:$AB$63,MATCH(C2223&amp;Q2223,$Z$4:$Z$63&amp;$Y$4:$Y$63,0)),"")</f>
        <v/>
      </c>
    </row>
    <row r="2224" spans="1:20" x14ac:dyDescent="0.25">
      <c r="A2224" s="1" t="s">
        <v>31</v>
      </c>
      <c r="B2224" s="1" t="s">
        <v>139</v>
      </c>
      <c r="C2224" s="1">
        <v>6427564</v>
      </c>
      <c r="D2224" s="1" t="s">
        <v>901</v>
      </c>
      <c r="E2224" s="7">
        <v>22.549109168241966</v>
      </c>
      <c r="F2224" s="10">
        <v>80992.47</v>
      </c>
      <c r="G2224" s="10">
        <v>3628</v>
      </c>
      <c r="H2224" s="11">
        <v>3804</v>
      </c>
      <c r="I2224" s="11">
        <v>176</v>
      </c>
      <c r="J2224" s="9">
        <v>-4.8511576626240352E-2</v>
      </c>
      <c r="K2224" s="8">
        <v>4.7519503638477753E-3</v>
      </c>
      <c r="L2224" s="12">
        <v>2.3052460419989207E-4</v>
      </c>
      <c r="M2224" s="1" t="s">
        <v>28</v>
      </c>
      <c r="N2224" s="1">
        <v>0.41096146269201228</v>
      </c>
      <c r="O2224" s="9">
        <v>1.9936388487815371E-2</v>
      </c>
      <c r="P2224" s="13">
        <v>0.85727788279773154</v>
      </c>
      <c r="Q2224" s="14" t="s">
        <v>897</v>
      </c>
      <c r="R2224" s="1" t="s">
        <v>898</v>
      </c>
      <c r="S2224" s="1" t="s">
        <v>899</v>
      </c>
      <c r="T2224" s="2" t="str" cm="1">
        <f t="array" ref="T2224">IFERROR(INDEX($AB$4:$AB$63,MATCH(C2224&amp;Q2224,$Z$4:$Z$63&amp;$Y$4:$Y$63,0)),"")</f>
        <v/>
      </c>
    </row>
    <row r="2225" spans="1:20" x14ac:dyDescent="0.25">
      <c r="A2225" s="1" t="s">
        <v>31</v>
      </c>
      <c r="B2225" s="1" t="s">
        <v>150</v>
      </c>
      <c r="C2225" s="1">
        <v>6427566</v>
      </c>
      <c r="D2225" s="1" t="s">
        <v>170</v>
      </c>
      <c r="E2225" s="7">
        <v>0</v>
      </c>
      <c r="F2225" s="10">
        <v>0</v>
      </c>
      <c r="G2225" s="10">
        <v>0</v>
      </c>
      <c r="H2225" s="11">
        <v>0</v>
      </c>
      <c r="I2225" s="11">
        <v>0</v>
      </c>
      <c r="J2225" s="9">
        <v>0</v>
      </c>
      <c r="K2225" s="8">
        <v>0</v>
      </c>
      <c r="L2225" s="12">
        <v>0</v>
      </c>
      <c r="M2225" s="1" t="s">
        <v>23</v>
      </c>
      <c r="N2225" s="1">
        <v>0</v>
      </c>
      <c r="O2225" s="9">
        <v>0</v>
      </c>
      <c r="P2225" s="13">
        <v>0</v>
      </c>
      <c r="Q2225" s="14" t="s">
        <v>897</v>
      </c>
      <c r="R2225" s="1" t="s">
        <v>898</v>
      </c>
      <c r="S2225" s="1" t="s">
        <v>899</v>
      </c>
      <c r="T2225" s="2" t="str" cm="1">
        <f t="array" ref="T2225">IFERROR(INDEX($AB$4:$AB$63,MATCH(C2225&amp;Q2225,$Z$4:$Z$63&amp;$Y$4:$Y$63,0)),"")</f>
        <v/>
      </c>
    </row>
    <row r="2226" spans="1:20" x14ac:dyDescent="0.25">
      <c r="A2226" s="1" t="s">
        <v>31</v>
      </c>
      <c r="B2226" s="1" t="s">
        <v>139</v>
      </c>
      <c r="C2226" s="1">
        <v>6427570</v>
      </c>
      <c r="D2226" s="1" t="s">
        <v>141</v>
      </c>
      <c r="E2226" s="7">
        <v>0</v>
      </c>
      <c r="F2226" s="10">
        <v>0</v>
      </c>
      <c r="G2226" s="10">
        <v>0</v>
      </c>
      <c r="H2226" s="11">
        <v>0</v>
      </c>
      <c r="I2226" s="11">
        <v>0</v>
      </c>
      <c r="J2226" s="9">
        <v>0</v>
      </c>
      <c r="K2226" s="8">
        <v>0</v>
      </c>
      <c r="L2226" s="12">
        <v>0</v>
      </c>
      <c r="M2226" s="1" t="s">
        <v>23</v>
      </c>
      <c r="N2226" s="1">
        <v>0</v>
      </c>
      <c r="O2226" s="9">
        <v>0</v>
      </c>
      <c r="P2226" s="13">
        <v>0</v>
      </c>
      <c r="Q2226" s="14" t="s">
        <v>897</v>
      </c>
      <c r="R2226" s="1" t="s">
        <v>898</v>
      </c>
      <c r="S2226" s="1" t="s">
        <v>899</v>
      </c>
      <c r="T2226" s="2" t="str" cm="1">
        <f t="array" ref="T2226">IFERROR(INDEX($AB$4:$AB$63,MATCH(C2226&amp;Q2226,$Z$4:$Z$63&amp;$Y$4:$Y$63,0)),"")</f>
        <v/>
      </c>
    </row>
    <row r="2227" spans="1:20" x14ac:dyDescent="0.25">
      <c r="A2227" s="1" t="s">
        <v>31</v>
      </c>
      <c r="B2227" s="1" t="s">
        <v>139</v>
      </c>
      <c r="C2227" s="1">
        <v>6427574</v>
      </c>
      <c r="D2227" s="1" t="s">
        <v>902</v>
      </c>
      <c r="E2227" s="7">
        <v>31.089193011647261</v>
      </c>
      <c r="F2227" s="10">
        <v>87781.17</v>
      </c>
      <c r="G2227" s="10">
        <v>2865</v>
      </c>
      <c r="H2227" s="11">
        <v>2910</v>
      </c>
      <c r="I2227" s="11">
        <v>45</v>
      </c>
      <c r="J2227" s="9">
        <v>-1.5706806282722512E-2</v>
      </c>
      <c r="K2227" s="8">
        <v>5.1502536312386009E-3</v>
      </c>
      <c r="L2227" s="12">
        <v>8.0894036092752893E-5</v>
      </c>
      <c r="M2227" s="1" t="s">
        <v>28</v>
      </c>
      <c r="N2227" s="1">
        <v>0.44540780173781819</v>
      </c>
      <c r="O2227" s="9">
        <v>6.9959340587091856E-3</v>
      </c>
      <c r="P2227" s="13">
        <v>0.79450915141430944</v>
      </c>
      <c r="Q2227" s="14" t="s">
        <v>897</v>
      </c>
      <c r="R2227" s="1" t="s">
        <v>898</v>
      </c>
      <c r="S2227" s="1" t="s">
        <v>899</v>
      </c>
      <c r="T2227" s="2" t="str" cm="1">
        <f t="array" ref="T2227">IFERROR(INDEX($AB$4:$AB$63,MATCH(C2227&amp;Q2227,$Z$4:$Z$63&amp;$Y$4:$Y$63,0)),"")</f>
        <v/>
      </c>
    </row>
    <row r="2228" spans="1:20" x14ac:dyDescent="0.25">
      <c r="A2228" s="1" t="s">
        <v>31</v>
      </c>
      <c r="B2228" s="1" t="s">
        <v>150</v>
      </c>
      <c r="C2228" s="1">
        <v>6427576</v>
      </c>
      <c r="D2228" s="1" t="s">
        <v>173</v>
      </c>
      <c r="E2228" s="7">
        <v>0</v>
      </c>
      <c r="F2228" s="10">
        <v>0</v>
      </c>
      <c r="G2228" s="10">
        <v>0</v>
      </c>
      <c r="H2228" s="11">
        <v>0</v>
      </c>
      <c r="I2228" s="11">
        <v>0</v>
      </c>
      <c r="J2228" s="9">
        <v>0</v>
      </c>
      <c r="K2228" s="8">
        <v>0</v>
      </c>
      <c r="L2228" s="12">
        <v>0</v>
      </c>
      <c r="M2228" s="1" t="s">
        <v>23</v>
      </c>
      <c r="N2228" s="1">
        <v>0</v>
      </c>
      <c r="O2228" s="9">
        <v>0</v>
      </c>
      <c r="P2228" s="13">
        <v>0</v>
      </c>
      <c r="Q2228" s="14" t="s">
        <v>897</v>
      </c>
      <c r="R2228" s="1" t="s">
        <v>898</v>
      </c>
      <c r="S2228" s="1" t="s">
        <v>899</v>
      </c>
      <c r="T2228" s="2" t="str" cm="1">
        <f t="array" ref="T2228">IFERROR(INDEX($AB$4:$AB$63,MATCH(C2228&amp;Q2228,$Z$4:$Z$63&amp;$Y$4:$Y$63,0)),"")</f>
        <v/>
      </c>
    </row>
    <row r="2229" spans="1:20" x14ac:dyDescent="0.25">
      <c r="A2229" s="1" t="s">
        <v>31</v>
      </c>
      <c r="B2229" s="1" t="s">
        <v>139</v>
      </c>
      <c r="C2229" s="1">
        <v>6427582</v>
      </c>
      <c r="D2229" s="1" t="s">
        <v>144</v>
      </c>
      <c r="E2229" s="7">
        <v>0</v>
      </c>
      <c r="F2229" s="10">
        <v>0</v>
      </c>
      <c r="G2229" s="10">
        <v>0</v>
      </c>
      <c r="H2229" s="11">
        <v>0</v>
      </c>
      <c r="I2229" s="11">
        <v>0</v>
      </c>
      <c r="J2229" s="9">
        <v>0</v>
      </c>
      <c r="K2229" s="8">
        <v>0</v>
      </c>
      <c r="L2229" s="12">
        <v>0</v>
      </c>
      <c r="M2229" s="1" t="s">
        <v>23</v>
      </c>
      <c r="N2229" s="1">
        <v>0</v>
      </c>
      <c r="O2229" s="9">
        <v>0</v>
      </c>
      <c r="P2229" s="13">
        <v>0</v>
      </c>
      <c r="Q2229" s="14" t="s">
        <v>897</v>
      </c>
      <c r="R2229" s="1" t="s">
        <v>898</v>
      </c>
      <c r="S2229" s="1" t="s">
        <v>899</v>
      </c>
      <c r="T2229" s="2" t="str" cm="1">
        <f t="array" ref="T2229">IFERROR(INDEX($AB$4:$AB$63,MATCH(C2229&amp;Q2229,$Z$4:$Z$63&amp;$Y$4:$Y$63,0)),"")</f>
        <v/>
      </c>
    </row>
    <row r="2230" spans="1:20" x14ac:dyDescent="0.25">
      <c r="A2230" s="1" t="s">
        <v>31</v>
      </c>
      <c r="B2230" s="1" t="s">
        <v>139</v>
      </c>
      <c r="C2230" s="1">
        <v>6427584</v>
      </c>
      <c r="D2230" s="1" t="s">
        <v>145</v>
      </c>
      <c r="E2230" s="7">
        <v>0</v>
      </c>
      <c r="F2230" s="10">
        <v>0</v>
      </c>
      <c r="G2230" s="10">
        <v>0</v>
      </c>
      <c r="H2230" s="11">
        <v>0</v>
      </c>
      <c r="I2230" s="11">
        <v>0</v>
      </c>
      <c r="J2230" s="9">
        <v>0</v>
      </c>
      <c r="K2230" s="8">
        <v>0</v>
      </c>
      <c r="L2230" s="12">
        <v>0</v>
      </c>
      <c r="M2230" s="1" t="s">
        <v>23</v>
      </c>
      <c r="N2230" s="1">
        <v>0</v>
      </c>
      <c r="O2230" s="9">
        <v>0</v>
      </c>
      <c r="P2230" s="13">
        <v>0</v>
      </c>
      <c r="Q2230" s="14" t="s">
        <v>897</v>
      </c>
      <c r="R2230" s="1" t="s">
        <v>898</v>
      </c>
      <c r="S2230" s="1" t="s">
        <v>899</v>
      </c>
      <c r="T2230" s="2" t="str" cm="1">
        <f t="array" ref="T2230">IFERROR(INDEX($AB$4:$AB$63,MATCH(C2230&amp;Q2230,$Z$4:$Z$63&amp;$Y$4:$Y$63,0)),"")</f>
        <v/>
      </c>
    </row>
    <row r="2231" spans="1:20" x14ac:dyDescent="0.25">
      <c r="A2231" s="1" t="s">
        <v>31</v>
      </c>
      <c r="B2231" s="1" t="s">
        <v>150</v>
      </c>
      <c r="C2231" s="1">
        <v>6427586</v>
      </c>
      <c r="D2231" s="1" t="s">
        <v>175</v>
      </c>
      <c r="E2231" s="7">
        <v>0</v>
      </c>
      <c r="F2231" s="10">
        <v>0</v>
      </c>
      <c r="G2231" s="10">
        <v>0</v>
      </c>
      <c r="H2231" s="11">
        <v>0</v>
      </c>
      <c r="I2231" s="11">
        <v>0</v>
      </c>
      <c r="J2231" s="9">
        <v>0</v>
      </c>
      <c r="K2231" s="8">
        <v>0</v>
      </c>
      <c r="L2231" s="12">
        <v>0</v>
      </c>
      <c r="M2231" s="1" t="s">
        <v>23</v>
      </c>
      <c r="N2231" s="1">
        <v>0</v>
      </c>
      <c r="O2231" s="9">
        <v>0</v>
      </c>
      <c r="P2231" s="13">
        <v>0</v>
      </c>
      <c r="Q2231" s="14" t="s">
        <v>897</v>
      </c>
      <c r="R2231" s="1" t="s">
        <v>898</v>
      </c>
      <c r="S2231" s="1" t="s">
        <v>899</v>
      </c>
      <c r="T2231" s="2" t="str" cm="1">
        <f t="array" ref="T2231">IFERROR(INDEX($AB$4:$AB$63,MATCH(C2231&amp;Q2231,$Z$4:$Z$63&amp;$Y$4:$Y$63,0)),"")</f>
        <v/>
      </c>
    </row>
    <row r="2232" spans="1:20" x14ac:dyDescent="0.25">
      <c r="A2232" s="1" t="s">
        <v>31</v>
      </c>
      <c r="B2232" s="1" t="s">
        <v>150</v>
      </c>
      <c r="C2232" s="1">
        <v>6427588</v>
      </c>
      <c r="D2232" s="1" t="s">
        <v>176</v>
      </c>
      <c r="E2232" s="7">
        <v>0</v>
      </c>
      <c r="F2232" s="10">
        <v>0</v>
      </c>
      <c r="G2232" s="10">
        <v>0</v>
      </c>
      <c r="H2232" s="11">
        <v>0</v>
      </c>
      <c r="I2232" s="11">
        <v>0</v>
      </c>
      <c r="J2232" s="9">
        <v>0</v>
      </c>
      <c r="K2232" s="8">
        <v>0</v>
      </c>
      <c r="L2232" s="12">
        <v>0</v>
      </c>
      <c r="M2232" s="1" t="s">
        <v>23</v>
      </c>
      <c r="N2232" s="1">
        <v>0</v>
      </c>
      <c r="O2232" s="9">
        <v>0</v>
      </c>
      <c r="P2232" s="13">
        <v>0</v>
      </c>
      <c r="Q2232" s="14" t="s">
        <v>897</v>
      </c>
      <c r="R2232" s="1" t="s">
        <v>898</v>
      </c>
      <c r="S2232" s="1" t="s">
        <v>899</v>
      </c>
      <c r="T2232" s="2" t="str" cm="1">
        <f t="array" ref="T2232">IFERROR(INDEX($AB$4:$AB$63,MATCH(C2232&amp;Q2232,$Z$4:$Z$63&amp;$Y$4:$Y$63,0)),"")</f>
        <v/>
      </c>
    </row>
    <row r="2233" spans="1:20" x14ac:dyDescent="0.25">
      <c r="A2233" s="1" t="s">
        <v>31</v>
      </c>
      <c r="B2233" s="1" t="s">
        <v>150</v>
      </c>
      <c r="C2233" s="1">
        <v>6427592</v>
      </c>
      <c r="D2233" s="1" t="s">
        <v>177</v>
      </c>
      <c r="E2233" s="7">
        <v>0</v>
      </c>
      <c r="F2233" s="10">
        <v>0</v>
      </c>
      <c r="G2233" s="10">
        <v>0</v>
      </c>
      <c r="H2233" s="11">
        <v>0</v>
      </c>
      <c r="I2233" s="11">
        <v>0</v>
      </c>
      <c r="J2233" s="9">
        <v>0</v>
      </c>
      <c r="K2233" s="8">
        <v>0</v>
      </c>
      <c r="L2233" s="12">
        <v>0</v>
      </c>
      <c r="M2233" s="1" t="s">
        <v>23</v>
      </c>
      <c r="N2233" s="1">
        <v>0</v>
      </c>
      <c r="O2233" s="9">
        <v>0</v>
      </c>
      <c r="P2233" s="13">
        <v>0</v>
      </c>
      <c r="Q2233" s="14" t="s">
        <v>897</v>
      </c>
      <c r="R2233" s="1" t="s">
        <v>898</v>
      </c>
      <c r="S2233" s="1" t="s">
        <v>899</v>
      </c>
      <c r="T2233" s="2" t="str" cm="1">
        <f t="array" ref="T2233">IFERROR(INDEX($AB$4:$AB$63,MATCH(C2233&amp;Q2233,$Z$4:$Z$63&amp;$Y$4:$Y$63,0)),"")</f>
        <v/>
      </c>
    </row>
    <row r="2234" spans="1:20" x14ac:dyDescent="0.25">
      <c r="A2234" s="1" t="s">
        <v>31</v>
      </c>
      <c r="B2234" s="1" t="s">
        <v>139</v>
      </c>
      <c r="C2234" s="1">
        <v>6431224</v>
      </c>
      <c r="D2234" s="1" t="s">
        <v>146</v>
      </c>
      <c r="E2234" s="7">
        <v>0</v>
      </c>
      <c r="F2234" s="10">
        <v>0</v>
      </c>
      <c r="G2234" s="10">
        <v>0</v>
      </c>
      <c r="H2234" s="11">
        <v>0</v>
      </c>
      <c r="I2234" s="11">
        <v>0</v>
      </c>
      <c r="J2234" s="9">
        <v>0</v>
      </c>
      <c r="K2234" s="8">
        <v>0</v>
      </c>
      <c r="L2234" s="12">
        <v>0</v>
      </c>
      <c r="M2234" s="1" t="s">
        <v>23</v>
      </c>
      <c r="N2234" s="1">
        <v>0</v>
      </c>
      <c r="O2234" s="9">
        <v>0</v>
      </c>
      <c r="P2234" s="13">
        <v>0</v>
      </c>
      <c r="Q2234" s="14" t="s">
        <v>897</v>
      </c>
      <c r="R2234" s="1" t="s">
        <v>898</v>
      </c>
      <c r="S2234" s="1" t="s">
        <v>899</v>
      </c>
      <c r="T2234" s="2" t="str" cm="1">
        <f t="array" ref="T2234">IFERROR(INDEX($AB$4:$AB$63,MATCH(C2234&amp;Q2234,$Z$4:$Z$63&amp;$Y$4:$Y$63,0)),"")</f>
        <v/>
      </c>
    </row>
    <row r="2235" spans="1:20" x14ac:dyDescent="0.25">
      <c r="A2235" s="1" t="s">
        <v>31</v>
      </c>
      <c r="B2235" s="1" t="s">
        <v>139</v>
      </c>
      <c r="C2235" s="1">
        <v>6431226</v>
      </c>
      <c r="D2235" s="1" t="s">
        <v>147</v>
      </c>
      <c r="E2235" s="7">
        <v>0</v>
      </c>
      <c r="F2235" s="10">
        <v>0</v>
      </c>
      <c r="G2235" s="10">
        <v>0</v>
      </c>
      <c r="H2235" s="11">
        <v>0</v>
      </c>
      <c r="I2235" s="11">
        <v>0</v>
      </c>
      <c r="J2235" s="9">
        <v>0</v>
      </c>
      <c r="K2235" s="8">
        <v>0</v>
      </c>
      <c r="L2235" s="12">
        <v>0</v>
      </c>
      <c r="M2235" s="1" t="s">
        <v>23</v>
      </c>
      <c r="N2235" s="1">
        <v>0</v>
      </c>
      <c r="O2235" s="9">
        <v>0</v>
      </c>
      <c r="P2235" s="13">
        <v>0</v>
      </c>
      <c r="Q2235" s="1" t="s">
        <v>897</v>
      </c>
      <c r="R2235" s="1" t="s">
        <v>898</v>
      </c>
      <c r="S2235" s="1" t="s">
        <v>899</v>
      </c>
      <c r="T2235" s="2" t="str" cm="1">
        <f t="array" ref="T2235">IFERROR(INDEX($AB$4:$AB$63,MATCH(C2235&amp;Q2235,$Z$4:$Z$63&amp;$Y$4:$Y$63,0)),"")</f>
        <v/>
      </c>
    </row>
    <row r="2236" spans="1:20" x14ac:dyDescent="0.25">
      <c r="A2236" s="1" t="s">
        <v>31</v>
      </c>
      <c r="B2236" s="1" t="s">
        <v>150</v>
      </c>
      <c r="C2236" s="1">
        <v>6431230</v>
      </c>
      <c r="D2236" s="1" t="s">
        <v>178</v>
      </c>
      <c r="E2236" s="7">
        <v>0</v>
      </c>
      <c r="F2236" s="10">
        <v>0</v>
      </c>
      <c r="G2236" s="10">
        <v>0</v>
      </c>
      <c r="H2236" s="11">
        <v>0</v>
      </c>
      <c r="I2236" s="11">
        <v>0</v>
      </c>
      <c r="J2236" s="9">
        <v>0</v>
      </c>
      <c r="K2236" s="8">
        <v>0</v>
      </c>
      <c r="L2236" s="12">
        <v>0</v>
      </c>
      <c r="M2236" s="1" t="s">
        <v>23</v>
      </c>
      <c r="N2236" s="1">
        <v>0</v>
      </c>
      <c r="O2236" s="9">
        <v>0</v>
      </c>
      <c r="P2236" s="13">
        <v>0</v>
      </c>
      <c r="Q2236" s="1" t="s">
        <v>897</v>
      </c>
      <c r="R2236" s="1" t="s">
        <v>898</v>
      </c>
      <c r="S2236" s="1" t="s">
        <v>899</v>
      </c>
      <c r="T2236" s="2" t="str" cm="1">
        <f t="array" ref="T2236">IFERROR(INDEX($AB$4:$AB$63,MATCH(C2236&amp;Q2236,$Z$4:$Z$63&amp;$Y$4:$Y$63,0)),"")</f>
        <v/>
      </c>
    </row>
    <row r="2237" spans="1:20" x14ac:dyDescent="0.25">
      <c r="A2237" s="1" t="s">
        <v>31</v>
      </c>
      <c r="B2237" s="1" t="s">
        <v>139</v>
      </c>
      <c r="C2237" s="1">
        <v>6440276</v>
      </c>
      <c r="D2237" s="1" t="s">
        <v>148</v>
      </c>
      <c r="E2237" s="7">
        <v>0</v>
      </c>
      <c r="F2237" s="10">
        <v>0</v>
      </c>
      <c r="G2237" s="10">
        <v>0</v>
      </c>
      <c r="H2237" s="11">
        <v>0</v>
      </c>
      <c r="I2237" s="11">
        <v>0</v>
      </c>
      <c r="J2237" s="9">
        <v>0</v>
      </c>
      <c r="K2237" s="8">
        <v>0</v>
      </c>
      <c r="L2237" s="12">
        <v>0</v>
      </c>
      <c r="M2237" s="1" t="s">
        <v>23</v>
      </c>
      <c r="N2237" s="1">
        <v>0</v>
      </c>
      <c r="O2237" s="9">
        <v>0</v>
      </c>
      <c r="P2237" s="13">
        <v>0</v>
      </c>
      <c r="Q2237" s="14" t="s">
        <v>897</v>
      </c>
      <c r="R2237" s="1" t="s">
        <v>898</v>
      </c>
      <c r="S2237" s="1" t="s">
        <v>899</v>
      </c>
      <c r="T2237" s="2" t="str" cm="1">
        <f t="array" ref="T2237">IFERROR(INDEX($AB$4:$AB$63,MATCH(C2237&amp;Q2237,$Z$4:$Z$63&amp;$Y$4:$Y$63,0)),"")</f>
        <v/>
      </c>
    </row>
    <row r="2238" spans="1:20" x14ac:dyDescent="0.25">
      <c r="A2238" s="1" t="s">
        <v>31</v>
      </c>
      <c r="B2238" s="1" t="s">
        <v>150</v>
      </c>
      <c r="C2238" s="1">
        <v>6440280</v>
      </c>
      <c r="D2238" s="1" t="s">
        <v>179</v>
      </c>
      <c r="E2238" s="7">
        <v>0</v>
      </c>
      <c r="F2238" s="10">
        <v>0</v>
      </c>
      <c r="G2238" s="10">
        <v>0</v>
      </c>
      <c r="H2238" s="11">
        <v>0</v>
      </c>
      <c r="I2238" s="11">
        <v>0</v>
      </c>
      <c r="J2238" s="9">
        <v>0</v>
      </c>
      <c r="K2238" s="8">
        <v>0</v>
      </c>
      <c r="L2238" s="12">
        <v>0</v>
      </c>
      <c r="M2238" s="1" t="s">
        <v>23</v>
      </c>
      <c r="N2238" s="1">
        <v>0</v>
      </c>
      <c r="O2238" s="9">
        <v>0</v>
      </c>
      <c r="P2238" s="13">
        <v>0</v>
      </c>
      <c r="Q2238" s="14" t="s">
        <v>897</v>
      </c>
      <c r="R2238" s="1" t="s">
        <v>898</v>
      </c>
      <c r="S2238" s="1" t="s">
        <v>899</v>
      </c>
      <c r="T2238" s="2" t="str" cm="1">
        <f t="array" ref="T2238">IFERROR(INDEX($AB$4:$AB$63,MATCH(C2238&amp;Q2238,$Z$4:$Z$63&amp;$Y$4:$Y$63,0)),"")</f>
        <v/>
      </c>
    </row>
    <row r="2239" spans="1:20" x14ac:dyDescent="0.25">
      <c r="A2239" s="1" t="s">
        <v>31</v>
      </c>
      <c r="B2239" s="1" t="s">
        <v>139</v>
      </c>
      <c r="C2239" s="1">
        <v>6444008</v>
      </c>
      <c r="D2239" s="1" t="s">
        <v>149</v>
      </c>
      <c r="E2239" s="7">
        <v>0</v>
      </c>
      <c r="F2239" s="10">
        <v>0</v>
      </c>
      <c r="G2239" s="10">
        <v>0</v>
      </c>
      <c r="H2239" s="11">
        <v>0</v>
      </c>
      <c r="I2239" s="11">
        <v>0</v>
      </c>
      <c r="J2239" s="9">
        <v>0</v>
      </c>
      <c r="K2239" s="8">
        <v>0</v>
      </c>
      <c r="L2239" s="12">
        <v>0</v>
      </c>
      <c r="M2239" s="1" t="s">
        <v>23</v>
      </c>
      <c r="N2239" s="1">
        <v>0</v>
      </c>
      <c r="O2239" s="9">
        <v>0</v>
      </c>
      <c r="P2239" s="13">
        <v>0</v>
      </c>
      <c r="Q2239" s="14" t="s">
        <v>897</v>
      </c>
      <c r="R2239" s="1" t="s">
        <v>898</v>
      </c>
      <c r="S2239" s="1" t="s">
        <v>899</v>
      </c>
      <c r="T2239" s="2" t="str" cm="1">
        <f t="array" ref="T2239">IFERROR(INDEX($AB$4:$AB$63,MATCH(C2239&amp;Q2239,$Z$4:$Z$63&amp;$Y$4:$Y$63,0)),"")</f>
        <v/>
      </c>
    </row>
    <row r="2240" spans="1:20" x14ac:dyDescent="0.25">
      <c r="A2240" s="1" t="s">
        <v>19</v>
      </c>
      <c r="B2240" s="1" t="s">
        <v>547</v>
      </c>
      <c r="C2240" s="1">
        <v>6251944</v>
      </c>
      <c r="D2240" s="1" t="s">
        <v>548</v>
      </c>
      <c r="E2240" s="7">
        <v>0</v>
      </c>
      <c r="F2240" s="10">
        <v>0</v>
      </c>
      <c r="G2240" s="10">
        <v>0</v>
      </c>
      <c r="H2240" s="11">
        <v>0</v>
      </c>
      <c r="I2240" s="11">
        <v>0</v>
      </c>
      <c r="J2240" s="9">
        <v>0</v>
      </c>
      <c r="K2240" s="8">
        <v>0</v>
      </c>
      <c r="L2240" s="12">
        <v>0</v>
      </c>
      <c r="M2240" s="1" t="s">
        <v>23</v>
      </c>
      <c r="N2240" s="1">
        <v>0</v>
      </c>
      <c r="O2240" s="9">
        <v>0</v>
      </c>
      <c r="P2240" s="13">
        <v>0</v>
      </c>
      <c r="Q2240" s="1" t="s">
        <v>897</v>
      </c>
      <c r="R2240" s="1" t="s">
        <v>898</v>
      </c>
      <c r="S2240" s="1" t="s">
        <v>899</v>
      </c>
      <c r="T2240" s="2" t="str" cm="1">
        <f t="array" ref="T2240">IFERROR(INDEX($AB$4:$AB$63,MATCH(C2240&amp;Q2240,$Z$4:$Z$63&amp;$Y$4:$Y$63,0)),"")</f>
        <v/>
      </c>
    </row>
    <row r="2241" spans="1:20" x14ac:dyDescent="0.25">
      <c r="A2241" s="1" t="s">
        <v>31</v>
      </c>
      <c r="B2241" s="1" t="s">
        <v>593</v>
      </c>
      <c r="C2241" s="1">
        <v>6425802</v>
      </c>
      <c r="D2241" s="1" t="s">
        <v>596</v>
      </c>
      <c r="E2241" s="7">
        <v>0</v>
      </c>
      <c r="F2241" s="10">
        <v>0</v>
      </c>
      <c r="G2241" s="10">
        <v>0</v>
      </c>
      <c r="H2241" s="11">
        <v>0</v>
      </c>
      <c r="I2241" s="11">
        <v>0</v>
      </c>
      <c r="J2241" s="9">
        <v>0</v>
      </c>
      <c r="K2241" s="8">
        <v>0</v>
      </c>
      <c r="L2241" s="12">
        <v>0</v>
      </c>
      <c r="M2241" s="1" t="s">
        <v>23</v>
      </c>
      <c r="N2241" s="1">
        <v>0</v>
      </c>
      <c r="O2241" s="9">
        <v>0</v>
      </c>
      <c r="P2241" s="13">
        <v>0</v>
      </c>
      <c r="Q2241" s="1" t="s">
        <v>897</v>
      </c>
      <c r="R2241" s="1" t="s">
        <v>898</v>
      </c>
      <c r="S2241" s="1" t="s">
        <v>899</v>
      </c>
      <c r="T2241" s="2" t="str" cm="1">
        <f t="array" ref="T2241">IFERROR(INDEX($AB$4:$AB$63,MATCH(C2241&amp;Q2241,$Z$4:$Z$63&amp;$Y$4:$Y$63,0)),"")</f>
        <v/>
      </c>
    </row>
    <row r="2242" spans="1:20" x14ac:dyDescent="0.25">
      <c r="A2242" s="1" t="s">
        <v>31</v>
      </c>
      <c r="B2242" s="1" t="s">
        <v>593</v>
      </c>
      <c r="C2242" s="1">
        <v>6426583</v>
      </c>
      <c r="D2242" s="1" t="s">
        <v>597</v>
      </c>
      <c r="E2242" s="7">
        <v>0</v>
      </c>
      <c r="F2242" s="10">
        <v>0</v>
      </c>
      <c r="G2242" s="10">
        <v>0</v>
      </c>
      <c r="H2242" s="11">
        <v>0</v>
      </c>
      <c r="I2242" s="11">
        <v>0</v>
      </c>
      <c r="J2242" s="9">
        <v>0</v>
      </c>
      <c r="K2242" s="8">
        <v>0</v>
      </c>
      <c r="L2242" s="12">
        <v>0</v>
      </c>
      <c r="M2242" s="1" t="s">
        <v>23</v>
      </c>
      <c r="N2242" s="1">
        <v>0</v>
      </c>
      <c r="O2242" s="9">
        <v>0</v>
      </c>
      <c r="P2242" s="13">
        <v>0</v>
      </c>
      <c r="Q2242" s="1" t="s">
        <v>897</v>
      </c>
      <c r="R2242" s="1" t="s">
        <v>898</v>
      </c>
      <c r="S2242" s="1" t="s">
        <v>899</v>
      </c>
      <c r="T2242" s="2" t="str" cm="1">
        <f t="array" ref="T2242">IFERROR(INDEX($AB$4:$AB$63,MATCH(C2242&amp;Q2242,$Z$4:$Z$63&amp;$Y$4:$Y$63,0)),"")</f>
        <v/>
      </c>
    </row>
    <row r="2243" spans="1:20" x14ac:dyDescent="0.25">
      <c r="A2243" s="1" t="s">
        <v>31</v>
      </c>
      <c r="B2243" s="1" t="s">
        <v>593</v>
      </c>
      <c r="C2243" s="1">
        <v>6425804</v>
      </c>
      <c r="D2243" s="1" t="s">
        <v>598</v>
      </c>
      <c r="E2243" s="7">
        <v>0</v>
      </c>
      <c r="F2243" s="10">
        <v>0</v>
      </c>
      <c r="G2243" s="10">
        <v>0</v>
      </c>
      <c r="H2243" s="11">
        <v>0</v>
      </c>
      <c r="I2243" s="11">
        <v>0</v>
      </c>
      <c r="J2243" s="9">
        <v>0</v>
      </c>
      <c r="K2243" s="8">
        <v>0</v>
      </c>
      <c r="L2243" s="12">
        <v>0</v>
      </c>
      <c r="M2243" s="1" t="s">
        <v>23</v>
      </c>
      <c r="N2243" s="1">
        <v>0</v>
      </c>
      <c r="O2243" s="9">
        <v>0</v>
      </c>
      <c r="P2243" s="13">
        <v>0</v>
      </c>
      <c r="Q2243" s="1" t="s">
        <v>897</v>
      </c>
      <c r="R2243" s="1" t="s">
        <v>898</v>
      </c>
      <c r="S2243" s="1" t="s">
        <v>899</v>
      </c>
      <c r="T2243" s="2" t="str" cm="1">
        <f t="array" ref="T2243">IFERROR(INDEX($AB$4:$AB$63,MATCH(C2243&amp;Q2243,$Z$4:$Z$63&amp;$Y$4:$Y$63,0)),"")</f>
        <v/>
      </c>
    </row>
    <row r="2244" spans="1:20" x14ac:dyDescent="0.25">
      <c r="A2244" s="1" t="s">
        <v>31</v>
      </c>
      <c r="B2244" s="1" t="s">
        <v>593</v>
      </c>
      <c r="C2244" s="1">
        <v>6425808</v>
      </c>
      <c r="D2244" s="1" t="s">
        <v>599</v>
      </c>
      <c r="E2244" s="7">
        <v>0</v>
      </c>
      <c r="F2244" s="10">
        <v>0</v>
      </c>
      <c r="G2244" s="10">
        <v>0</v>
      </c>
      <c r="H2244" s="11">
        <v>0</v>
      </c>
      <c r="I2244" s="11">
        <v>0</v>
      </c>
      <c r="J2244" s="9">
        <v>0</v>
      </c>
      <c r="K2244" s="8">
        <v>0</v>
      </c>
      <c r="L2244" s="12">
        <v>0</v>
      </c>
      <c r="M2244" s="1" t="s">
        <v>23</v>
      </c>
      <c r="N2244" s="1">
        <v>0</v>
      </c>
      <c r="O2244" s="9">
        <v>0</v>
      </c>
      <c r="P2244" s="13">
        <v>0</v>
      </c>
      <c r="Q2244" s="1" t="s">
        <v>897</v>
      </c>
      <c r="R2244" s="1" t="s">
        <v>898</v>
      </c>
      <c r="S2244" s="1" t="s">
        <v>899</v>
      </c>
      <c r="T2244" s="2" t="str" cm="1">
        <f t="array" ref="T2244">IFERROR(INDEX($AB$4:$AB$63,MATCH(C2244&amp;Q2244,$Z$4:$Z$63&amp;$Y$4:$Y$63,0)),"")</f>
        <v/>
      </c>
    </row>
    <row r="2245" spans="1:20" x14ac:dyDescent="0.25">
      <c r="A2245" s="1" t="s">
        <v>31</v>
      </c>
      <c r="B2245" s="1" t="s">
        <v>593</v>
      </c>
      <c r="C2245" s="1">
        <v>6425812</v>
      </c>
      <c r="D2245" s="1" t="s">
        <v>600</v>
      </c>
      <c r="E2245" s="7">
        <v>0</v>
      </c>
      <c r="F2245" s="10">
        <v>0</v>
      </c>
      <c r="G2245" s="10">
        <v>0</v>
      </c>
      <c r="H2245" s="11">
        <v>0</v>
      </c>
      <c r="I2245" s="11">
        <v>0</v>
      </c>
      <c r="J2245" s="9">
        <v>0</v>
      </c>
      <c r="K2245" s="8">
        <v>0</v>
      </c>
      <c r="L2245" s="12">
        <v>0</v>
      </c>
      <c r="M2245" s="1" t="s">
        <v>23</v>
      </c>
      <c r="N2245" s="1">
        <v>0</v>
      </c>
      <c r="O2245" s="9">
        <v>0</v>
      </c>
      <c r="P2245" s="13">
        <v>0</v>
      </c>
      <c r="Q2245" s="1" t="s">
        <v>897</v>
      </c>
      <c r="R2245" s="1" t="s">
        <v>898</v>
      </c>
      <c r="S2245" s="1" t="s">
        <v>899</v>
      </c>
      <c r="T2245" s="2" t="str" cm="1">
        <f t="array" ref="T2245">IFERROR(INDEX($AB$4:$AB$63,MATCH(C2245&amp;Q2245,$Z$4:$Z$63&amp;$Y$4:$Y$63,0)),"")</f>
        <v/>
      </c>
    </row>
    <row r="2246" spans="1:20" x14ac:dyDescent="0.25">
      <c r="A2246" s="1" t="s">
        <v>31</v>
      </c>
      <c r="B2246" s="1" t="s">
        <v>48</v>
      </c>
      <c r="C2246" s="1">
        <v>6425816</v>
      </c>
      <c r="D2246" s="1" t="s">
        <v>49</v>
      </c>
      <c r="E2246" s="7">
        <v>0</v>
      </c>
      <c r="F2246" s="10">
        <v>0</v>
      </c>
      <c r="G2246" s="10">
        <v>0</v>
      </c>
      <c r="H2246" s="11">
        <v>0</v>
      </c>
      <c r="I2246" s="11">
        <v>0</v>
      </c>
      <c r="J2246" s="9">
        <v>0</v>
      </c>
      <c r="K2246" s="8">
        <v>0</v>
      </c>
      <c r="L2246" s="12">
        <v>0</v>
      </c>
      <c r="M2246" s="1" t="s">
        <v>23</v>
      </c>
      <c r="N2246" s="1">
        <v>0</v>
      </c>
      <c r="O2246" s="9">
        <v>0</v>
      </c>
      <c r="P2246" s="13">
        <v>0</v>
      </c>
      <c r="Q2246" s="1" t="s">
        <v>897</v>
      </c>
      <c r="R2246" s="1" t="s">
        <v>898</v>
      </c>
      <c r="S2246" s="1" t="s">
        <v>899</v>
      </c>
      <c r="T2246" s="2" t="str" cm="1">
        <f t="array" ref="T2246">IFERROR(INDEX($AB$4:$AB$63,MATCH(C2246&amp;Q2246,$Z$4:$Z$63&amp;$Y$4:$Y$63,0)),"")</f>
        <v/>
      </c>
    </row>
    <row r="2247" spans="1:20" x14ac:dyDescent="0.25">
      <c r="A2247" s="1" t="s">
        <v>31</v>
      </c>
      <c r="B2247" s="1" t="s">
        <v>48</v>
      </c>
      <c r="C2247" s="1">
        <v>6425818</v>
      </c>
      <c r="D2247" s="1" t="s">
        <v>50</v>
      </c>
      <c r="E2247" s="7">
        <v>0</v>
      </c>
      <c r="F2247" s="10">
        <v>0</v>
      </c>
      <c r="G2247" s="10">
        <v>0</v>
      </c>
      <c r="H2247" s="11">
        <v>0</v>
      </c>
      <c r="I2247" s="11">
        <v>0</v>
      </c>
      <c r="J2247" s="9">
        <v>0</v>
      </c>
      <c r="K2247" s="8">
        <v>0</v>
      </c>
      <c r="L2247" s="12">
        <v>0</v>
      </c>
      <c r="M2247" s="1" t="s">
        <v>23</v>
      </c>
      <c r="N2247" s="1">
        <v>0</v>
      </c>
      <c r="O2247" s="9">
        <v>0</v>
      </c>
      <c r="P2247" s="13">
        <v>0</v>
      </c>
      <c r="Q2247" s="1" t="s">
        <v>897</v>
      </c>
      <c r="R2247" s="1" t="s">
        <v>898</v>
      </c>
      <c r="S2247" s="1" t="s">
        <v>899</v>
      </c>
      <c r="T2247" s="2" t="str" cm="1">
        <f t="array" ref="T2247">IFERROR(INDEX($AB$4:$AB$63,MATCH(C2247&amp;Q2247,$Z$4:$Z$63&amp;$Y$4:$Y$63,0)),"")</f>
        <v/>
      </c>
    </row>
    <row r="2248" spans="1:20" x14ac:dyDescent="0.25">
      <c r="A2248" s="1" t="s">
        <v>31</v>
      </c>
      <c r="B2248" s="1" t="s">
        <v>48</v>
      </c>
      <c r="C2248" s="1">
        <v>6425842</v>
      </c>
      <c r="D2248" s="1" t="s">
        <v>51</v>
      </c>
      <c r="E2248" s="7">
        <v>0</v>
      </c>
      <c r="F2248" s="10">
        <v>0</v>
      </c>
      <c r="G2248" s="10">
        <v>0</v>
      </c>
      <c r="H2248" s="11">
        <v>0</v>
      </c>
      <c r="I2248" s="11">
        <v>0</v>
      </c>
      <c r="J2248" s="9">
        <v>0</v>
      </c>
      <c r="K2248" s="8">
        <v>0</v>
      </c>
      <c r="L2248" s="12">
        <v>0</v>
      </c>
      <c r="M2248" s="1" t="s">
        <v>23</v>
      </c>
      <c r="N2248" s="1">
        <v>0</v>
      </c>
      <c r="O2248" s="9">
        <v>0</v>
      </c>
      <c r="P2248" s="13">
        <v>0</v>
      </c>
      <c r="Q2248" s="1" t="s">
        <v>897</v>
      </c>
      <c r="R2248" s="1" t="s">
        <v>898</v>
      </c>
      <c r="S2248" s="1" t="s">
        <v>899</v>
      </c>
      <c r="T2248" s="2" t="str" cm="1">
        <f t="array" ref="T2248">IFERROR(INDEX($AB$4:$AB$63,MATCH(C2248&amp;Q2248,$Z$4:$Z$63&amp;$Y$4:$Y$63,0)),"")</f>
        <v/>
      </c>
    </row>
    <row r="2249" spans="1:20" x14ac:dyDescent="0.25">
      <c r="A2249" s="1" t="s">
        <v>31</v>
      </c>
      <c r="B2249" s="1" t="s">
        <v>48</v>
      </c>
      <c r="C2249" s="1">
        <v>6425844</v>
      </c>
      <c r="D2249" s="1" t="s">
        <v>52</v>
      </c>
      <c r="E2249" s="7">
        <v>0</v>
      </c>
      <c r="F2249" s="10">
        <v>0</v>
      </c>
      <c r="G2249" s="10">
        <v>0</v>
      </c>
      <c r="H2249" s="11">
        <v>0</v>
      </c>
      <c r="I2249" s="11">
        <v>0</v>
      </c>
      <c r="J2249" s="9">
        <v>0</v>
      </c>
      <c r="K2249" s="8">
        <v>0</v>
      </c>
      <c r="L2249" s="12">
        <v>0</v>
      </c>
      <c r="M2249" s="1" t="s">
        <v>23</v>
      </c>
      <c r="N2249" s="1">
        <v>0</v>
      </c>
      <c r="O2249" s="9">
        <v>0</v>
      </c>
      <c r="P2249" s="13">
        <v>0</v>
      </c>
      <c r="Q2249" s="1" t="s">
        <v>897</v>
      </c>
      <c r="R2249" s="1" t="s">
        <v>898</v>
      </c>
      <c r="S2249" s="1" t="s">
        <v>899</v>
      </c>
      <c r="T2249" s="2" t="str" cm="1">
        <f t="array" ref="T2249">IFERROR(INDEX($AB$4:$AB$63,MATCH(C2249&amp;Q2249,$Z$4:$Z$63&amp;$Y$4:$Y$63,0)),"")</f>
        <v/>
      </c>
    </row>
    <row r="2250" spans="1:20" x14ac:dyDescent="0.25">
      <c r="A2250" s="1" t="s">
        <v>31</v>
      </c>
      <c r="B2250" s="1" t="s">
        <v>48</v>
      </c>
      <c r="C2250" s="1">
        <v>6425846</v>
      </c>
      <c r="D2250" s="1" t="s">
        <v>53</v>
      </c>
      <c r="E2250" s="7">
        <v>0</v>
      </c>
      <c r="F2250" s="10">
        <v>0</v>
      </c>
      <c r="G2250" s="10">
        <v>0</v>
      </c>
      <c r="H2250" s="11">
        <v>0</v>
      </c>
      <c r="I2250" s="11">
        <v>0</v>
      </c>
      <c r="J2250" s="9">
        <v>0</v>
      </c>
      <c r="K2250" s="8">
        <v>0</v>
      </c>
      <c r="L2250" s="12">
        <v>0</v>
      </c>
      <c r="M2250" s="1" t="s">
        <v>23</v>
      </c>
      <c r="N2250" s="1">
        <v>0</v>
      </c>
      <c r="O2250" s="9">
        <v>0</v>
      </c>
      <c r="P2250" s="13">
        <v>0</v>
      </c>
      <c r="Q2250" s="1" t="s">
        <v>897</v>
      </c>
      <c r="R2250" s="1" t="s">
        <v>898</v>
      </c>
      <c r="S2250" s="1" t="s">
        <v>899</v>
      </c>
      <c r="T2250" s="2" t="str" cm="1">
        <f t="array" ref="T2250">IFERROR(INDEX($AB$4:$AB$63,MATCH(C2250&amp;Q2250,$Z$4:$Z$63&amp;$Y$4:$Y$63,0)),"")</f>
        <v/>
      </c>
    </row>
    <row r="2251" spans="1:20" x14ac:dyDescent="0.25">
      <c r="A2251" s="1" t="s">
        <v>31</v>
      </c>
      <c r="B2251" s="1" t="s">
        <v>48</v>
      </c>
      <c r="C2251" s="1">
        <v>6425850</v>
      </c>
      <c r="D2251" s="1" t="s">
        <v>54</v>
      </c>
      <c r="E2251" s="7">
        <v>0</v>
      </c>
      <c r="F2251" s="10">
        <v>0</v>
      </c>
      <c r="G2251" s="10">
        <v>0</v>
      </c>
      <c r="H2251" s="11">
        <v>0</v>
      </c>
      <c r="I2251" s="11">
        <v>0</v>
      </c>
      <c r="J2251" s="9">
        <v>0</v>
      </c>
      <c r="K2251" s="8">
        <v>0</v>
      </c>
      <c r="L2251" s="12">
        <v>0</v>
      </c>
      <c r="M2251" s="1" t="s">
        <v>23</v>
      </c>
      <c r="N2251" s="1">
        <v>0</v>
      </c>
      <c r="O2251" s="9">
        <v>0</v>
      </c>
      <c r="P2251" s="13">
        <v>0</v>
      </c>
      <c r="Q2251" s="1" t="s">
        <v>897</v>
      </c>
      <c r="R2251" s="1" t="s">
        <v>898</v>
      </c>
      <c r="S2251" s="1" t="s">
        <v>899</v>
      </c>
      <c r="T2251" s="2" t="str" cm="1">
        <f t="array" ref="T2251">IFERROR(INDEX($AB$4:$AB$63,MATCH(C2251&amp;Q2251,$Z$4:$Z$63&amp;$Y$4:$Y$63,0)),"")</f>
        <v/>
      </c>
    </row>
    <row r="2252" spans="1:20" x14ac:dyDescent="0.25">
      <c r="A2252" s="1" t="s">
        <v>31</v>
      </c>
      <c r="B2252" s="1" t="s">
        <v>593</v>
      </c>
      <c r="C2252" s="1">
        <v>6427594</v>
      </c>
      <c r="D2252" s="1" t="s">
        <v>601</v>
      </c>
      <c r="E2252" s="7">
        <v>0</v>
      </c>
      <c r="F2252" s="10">
        <v>0</v>
      </c>
      <c r="G2252" s="10">
        <v>0</v>
      </c>
      <c r="H2252" s="11">
        <v>0</v>
      </c>
      <c r="I2252" s="11">
        <v>0</v>
      </c>
      <c r="J2252" s="9">
        <v>0</v>
      </c>
      <c r="K2252" s="8">
        <v>0</v>
      </c>
      <c r="L2252" s="12">
        <v>0</v>
      </c>
      <c r="M2252" s="1" t="s">
        <v>23</v>
      </c>
      <c r="N2252" s="1">
        <v>0</v>
      </c>
      <c r="O2252" s="9">
        <v>0</v>
      </c>
      <c r="P2252" s="13">
        <v>0</v>
      </c>
      <c r="Q2252" s="1" t="s">
        <v>897</v>
      </c>
      <c r="R2252" s="1" t="s">
        <v>898</v>
      </c>
      <c r="S2252" s="1" t="s">
        <v>899</v>
      </c>
      <c r="T2252" s="2" t="str" cm="1">
        <f t="array" ref="T2252">IFERROR(INDEX($AB$4:$AB$63,MATCH(C2252&amp;Q2252,$Z$4:$Z$63&amp;$Y$4:$Y$63,0)),"")</f>
        <v/>
      </c>
    </row>
    <row r="2253" spans="1:20" x14ac:dyDescent="0.25">
      <c r="A2253" s="1" t="s">
        <v>31</v>
      </c>
      <c r="B2253" s="1" t="s">
        <v>96</v>
      </c>
      <c r="C2253" s="1">
        <v>6425854</v>
      </c>
      <c r="D2253" s="1" t="s">
        <v>97</v>
      </c>
      <c r="E2253" s="7">
        <v>0</v>
      </c>
      <c r="F2253" s="10">
        <v>0</v>
      </c>
      <c r="G2253" s="10">
        <v>0</v>
      </c>
      <c r="H2253" s="11">
        <v>0</v>
      </c>
      <c r="I2253" s="11">
        <v>0</v>
      </c>
      <c r="J2253" s="9">
        <v>0</v>
      </c>
      <c r="K2253" s="8">
        <v>0</v>
      </c>
      <c r="L2253" s="12">
        <v>0</v>
      </c>
      <c r="M2253" s="1" t="s">
        <v>23</v>
      </c>
      <c r="N2253" s="1">
        <v>0</v>
      </c>
      <c r="O2253" s="9">
        <v>0</v>
      </c>
      <c r="P2253" s="13">
        <v>0</v>
      </c>
      <c r="Q2253" s="1" t="s">
        <v>897</v>
      </c>
      <c r="R2253" s="1" t="s">
        <v>898</v>
      </c>
      <c r="S2253" s="1" t="s">
        <v>899</v>
      </c>
      <c r="T2253" s="2" t="str" cm="1">
        <f t="array" ref="T2253">IFERROR(INDEX($AB$4:$AB$63,MATCH(C2253&amp;Q2253,$Z$4:$Z$63&amp;$Y$4:$Y$63,0)),"")</f>
        <v/>
      </c>
    </row>
    <row r="2254" spans="1:20" x14ac:dyDescent="0.25">
      <c r="A2254" s="1" t="s">
        <v>31</v>
      </c>
      <c r="B2254" s="1" t="s">
        <v>66</v>
      </c>
      <c r="C2254" s="1">
        <v>6425871</v>
      </c>
      <c r="D2254" s="1" t="s">
        <v>86</v>
      </c>
      <c r="E2254" s="7">
        <v>0</v>
      </c>
      <c r="F2254" s="10">
        <v>0</v>
      </c>
      <c r="G2254" s="10">
        <v>0</v>
      </c>
      <c r="H2254" s="11">
        <v>0</v>
      </c>
      <c r="I2254" s="11">
        <v>0</v>
      </c>
      <c r="J2254" s="9">
        <v>0</v>
      </c>
      <c r="K2254" s="8">
        <v>0</v>
      </c>
      <c r="L2254" s="12">
        <v>0</v>
      </c>
      <c r="M2254" s="1" t="s">
        <v>23</v>
      </c>
      <c r="N2254" s="1">
        <v>0</v>
      </c>
      <c r="O2254" s="9">
        <v>0</v>
      </c>
      <c r="P2254" s="13">
        <v>0</v>
      </c>
      <c r="Q2254" s="1" t="s">
        <v>897</v>
      </c>
      <c r="R2254" s="1" t="s">
        <v>898</v>
      </c>
      <c r="S2254" s="1" t="s">
        <v>899</v>
      </c>
      <c r="T2254" s="2" t="str" cm="1">
        <f t="array" ref="T2254">IFERROR(INDEX($AB$4:$AB$63,MATCH(C2254&amp;Q2254,$Z$4:$Z$63&amp;$Y$4:$Y$63,0)),"")</f>
        <v/>
      </c>
    </row>
    <row r="2255" spans="1:20" x14ac:dyDescent="0.25">
      <c r="A2255" s="1" t="s">
        <v>31</v>
      </c>
      <c r="B2255" s="1" t="s">
        <v>66</v>
      </c>
      <c r="C2255" s="1">
        <v>6431365</v>
      </c>
      <c r="D2255" s="1" t="s">
        <v>88</v>
      </c>
      <c r="E2255" s="7">
        <v>0</v>
      </c>
      <c r="F2255" s="10">
        <v>0</v>
      </c>
      <c r="G2255" s="10">
        <v>0</v>
      </c>
      <c r="H2255" s="11">
        <v>0</v>
      </c>
      <c r="I2255" s="11">
        <v>0</v>
      </c>
      <c r="J2255" s="9">
        <v>0</v>
      </c>
      <c r="K2255" s="8">
        <v>0</v>
      </c>
      <c r="L2255" s="12">
        <v>0</v>
      </c>
      <c r="M2255" s="1" t="s">
        <v>23</v>
      </c>
      <c r="N2255" s="1">
        <v>0</v>
      </c>
      <c r="O2255" s="9">
        <v>0</v>
      </c>
      <c r="P2255" s="13">
        <v>0</v>
      </c>
      <c r="Q2255" s="1" t="s">
        <v>897</v>
      </c>
      <c r="R2255" s="1" t="s">
        <v>898</v>
      </c>
      <c r="S2255" s="1" t="s">
        <v>899</v>
      </c>
      <c r="T2255" s="2" t="str" cm="1">
        <f t="array" ref="T2255">IFERROR(INDEX($AB$4:$AB$63,MATCH(C2255&amp;Q2255,$Z$4:$Z$63&amp;$Y$4:$Y$63,0)),"")</f>
        <v/>
      </c>
    </row>
    <row r="2256" spans="1:20" x14ac:dyDescent="0.25">
      <c r="A2256" s="1" t="s">
        <v>31</v>
      </c>
      <c r="B2256" s="1" t="s">
        <v>66</v>
      </c>
      <c r="C2256" s="1">
        <v>6431367</v>
      </c>
      <c r="D2256" s="1" t="s">
        <v>89</v>
      </c>
      <c r="E2256" s="7">
        <v>0</v>
      </c>
      <c r="F2256" s="10">
        <v>0</v>
      </c>
      <c r="G2256" s="10">
        <v>0</v>
      </c>
      <c r="H2256" s="11">
        <v>0</v>
      </c>
      <c r="I2256" s="11">
        <v>0</v>
      </c>
      <c r="J2256" s="9">
        <v>0</v>
      </c>
      <c r="K2256" s="8">
        <v>0</v>
      </c>
      <c r="L2256" s="12">
        <v>0</v>
      </c>
      <c r="M2256" s="1" t="s">
        <v>23</v>
      </c>
      <c r="N2256" s="1">
        <v>0</v>
      </c>
      <c r="O2256" s="9">
        <v>0</v>
      </c>
      <c r="P2256" s="13">
        <v>0</v>
      </c>
      <c r="Q2256" s="1" t="s">
        <v>897</v>
      </c>
      <c r="R2256" s="1" t="s">
        <v>898</v>
      </c>
      <c r="S2256" s="1" t="s">
        <v>899</v>
      </c>
      <c r="T2256" s="2" t="str" cm="1">
        <f t="array" ref="T2256">IFERROR(INDEX($AB$4:$AB$63,MATCH(C2256&amp;Q2256,$Z$4:$Z$63&amp;$Y$4:$Y$63,0)),"")</f>
        <v/>
      </c>
    </row>
    <row r="2257" spans="1:20" x14ac:dyDescent="0.25">
      <c r="A2257" s="1" t="s">
        <v>31</v>
      </c>
      <c r="B2257" s="1" t="s">
        <v>66</v>
      </c>
      <c r="C2257" s="1">
        <v>6431369</v>
      </c>
      <c r="D2257" s="1" t="s">
        <v>90</v>
      </c>
      <c r="E2257" s="7">
        <v>0</v>
      </c>
      <c r="F2257" s="10">
        <v>0</v>
      </c>
      <c r="G2257" s="10">
        <v>0</v>
      </c>
      <c r="H2257" s="11">
        <v>0</v>
      </c>
      <c r="I2257" s="11">
        <v>0</v>
      </c>
      <c r="J2257" s="9">
        <v>0</v>
      </c>
      <c r="K2257" s="8">
        <v>0</v>
      </c>
      <c r="L2257" s="12">
        <v>0</v>
      </c>
      <c r="M2257" s="1" t="s">
        <v>23</v>
      </c>
      <c r="N2257" s="1">
        <v>0</v>
      </c>
      <c r="O2257" s="9">
        <v>0</v>
      </c>
      <c r="P2257" s="13">
        <v>0</v>
      </c>
      <c r="Q2257" s="1" t="s">
        <v>897</v>
      </c>
      <c r="R2257" s="1" t="s">
        <v>898</v>
      </c>
      <c r="S2257" s="1" t="s">
        <v>899</v>
      </c>
      <c r="T2257" s="2" t="str" cm="1">
        <f t="array" ref="T2257">IFERROR(INDEX($AB$4:$AB$63,MATCH(C2257&amp;Q2257,$Z$4:$Z$63&amp;$Y$4:$Y$63,0)),"")</f>
        <v/>
      </c>
    </row>
    <row r="2258" spans="1:20" x14ac:dyDescent="0.25">
      <c r="A2258" s="1" t="s">
        <v>31</v>
      </c>
      <c r="B2258" s="1" t="s">
        <v>593</v>
      </c>
      <c r="C2258" s="1">
        <v>6440288</v>
      </c>
      <c r="D2258" s="1" t="s">
        <v>602</v>
      </c>
      <c r="E2258" s="7">
        <v>0</v>
      </c>
      <c r="F2258" s="10">
        <v>0</v>
      </c>
      <c r="G2258" s="10">
        <v>0</v>
      </c>
      <c r="H2258" s="11">
        <v>0</v>
      </c>
      <c r="I2258" s="11">
        <v>0</v>
      </c>
      <c r="J2258" s="9">
        <v>0</v>
      </c>
      <c r="K2258" s="8">
        <v>0</v>
      </c>
      <c r="L2258" s="12">
        <v>0</v>
      </c>
      <c r="M2258" s="1" t="s">
        <v>23</v>
      </c>
      <c r="N2258" s="1">
        <v>0</v>
      </c>
      <c r="O2258" s="9">
        <v>0</v>
      </c>
      <c r="P2258" s="13">
        <v>0</v>
      </c>
      <c r="Q2258" s="1" t="s">
        <v>897</v>
      </c>
      <c r="R2258" s="1" t="s">
        <v>898</v>
      </c>
      <c r="S2258" s="1" t="s">
        <v>899</v>
      </c>
      <c r="T2258" s="2" t="str" cm="1">
        <f t="array" ref="T2258">IFERROR(INDEX($AB$4:$AB$63,MATCH(C2258&amp;Q2258,$Z$4:$Z$63&amp;$Y$4:$Y$63,0)),"")</f>
        <v/>
      </c>
    </row>
    <row r="2259" spans="1:20" x14ac:dyDescent="0.25">
      <c r="A2259" s="1" t="s">
        <v>23</v>
      </c>
      <c r="B2259" s="1" t="s">
        <v>66</v>
      </c>
      <c r="C2259" s="1">
        <v>6449356</v>
      </c>
      <c r="D2259" s="1" t="s">
        <v>91</v>
      </c>
      <c r="E2259" s="7">
        <v>23.312903225806451</v>
      </c>
      <c r="F2259" s="10">
        <v>4336.2</v>
      </c>
      <c r="G2259" s="10">
        <v>186</v>
      </c>
      <c r="H2259" s="11">
        <v>3540</v>
      </c>
      <c r="I2259" s="11">
        <v>3354</v>
      </c>
      <c r="J2259" s="9">
        <v>-18.032258064516128</v>
      </c>
      <c r="K2259" s="8">
        <v>2.5441139364828266E-4</v>
      </c>
      <c r="L2259" s="12">
        <v>4.5876119048190323E-3</v>
      </c>
      <c r="M2259" s="1" t="s">
        <v>28</v>
      </c>
      <c r="N2259" s="1">
        <v>6.8153611595236328E-3</v>
      </c>
      <c r="O2259" s="9">
        <v>0.12289635123141002</v>
      </c>
      <c r="P2259" s="13">
        <v>1</v>
      </c>
      <c r="Q2259" s="1" t="s">
        <v>897</v>
      </c>
      <c r="R2259" s="1" t="s">
        <v>898</v>
      </c>
      <c r="S2259" s="1" t="s">
        <v>899</v>
      </c>
      <c r="T2259" s="2" cm="1">
        <f t="array" ref="T2259">IFERROR(INDEX($AB$4:$AB$63,MATCH(C2259&amp;Q2259,$Z$4:$Z$63&amp;$Y$4:$Y$63,0)),"")</f>
        <v>8</v>
      </c>
    </row>
    <row r="2260" spans="1:20" x14ac:dyDescent="0.25">
      <c r="A2260" s="1" t="s">
        <v>23</v>
      </c>
      <c r="B2260" s="1" t="s">
        <v>384</v>
      </c>
      <c r="C2260" s="1">
        <v>6449358</v>
      </c>
      <c r="D2260" s="1" t="s">
        <v>408</v>
      </c>
      <c r="E2260" s="7">
        <v>15.51</v>
      </c>
      <c r="F2260" s="10">
        <v>42528.42</v>
      </c>
      <c r="G2260" s="10">
        <v>2742</v>
      </c>
      <c r="H2260" s="11">
        <v>0</v>
      </c>
      <c r="I2260" s="11">
        <v>-2742</v>
      </c>
      <c r="J2260" s="9">
        <v>1</v>
      </c>
      <c r="K2260" s="8">
        <v>2.495206540717563E-3</v>
      </c>
      <c r="L2260" s="12">
        <v>2.495206540717563E-3</v>
      </c>
      <c r="M2260" s="1" t="s">
        <v>22</v>
      </c>
      <c r="N2260" s="1">
        <v>5.7450770438995831E-2</v>
      </c>
      <c r="O2260" s="9">
        <v>5.7450770438995831E-2</v>
      </c>
      <c r="P2260" s="13">
        <v>1</v>
      </c>
      <c r="Q2260" s="14" t="s">
        <v>897</v>
      </c>
      <c r="R2260" s="1" t="s">
        <v>898</v>
      </c>
      <c r="S2260" s="1" t="s">
        <v>899</v>
      </c>
      <c r="T2260" s="2" t="str" cm="1">
        <f t="array" ref="T2260">IFERROR(INDEX($AB$4:$AB$63,MATCH(C2260&amp;Q2260,$Z$4:$Z$63&amp;$Y$4:$Y$63,0)),"")</f>
        <v/>
      </c>
    </row>
    <row r="2261" spans="1:20" x14ac:dyDescent="0.25">
      <c r="A2261" s="1" t="s">
        <v>23</v>
      </c>
      <c r="B2261" s="1" t="s">
        <v>438</v>
      </c>
      <c r="C2261" s="1">
        <v>6462858</v>
      </c>
      <c r="D2261" s="1" t="s">
        <v>881</v>
      </c>
      <c r="E2261" s="7">
        <v>0</v>
      </c>
      <c r="F2261" s="10">
        <v>0</v>
      </c>
      <c r="G2261" s="10">
        <v>0</v>
      </c>
      <c r="H2261" s="11">
        <v>0</v>
      </c>
      <c r="I2261" s="11">
        <v>0</v>
      </c>
      <c r="J2261" s="9">
        <v>0</v>
      </c>
      <c r="K2261" s="8">
        <v>0</v>
      </c>
      <c r="L2261" s="12">
        <v>0</v>
      </c>
      <c r="M2261" s="1" t="s">
        <v>23</v>
      </c>
      <c r="N2261" s="1">
        <v>0</v>
      </c>
      <c r="O2261" s="9">
        <v>0</v>
      </c>
      <c r="P2261" s="13">
        <v>0</v>
      </c>
      <c r="Q2261" s="14" t="s">
        <v>897</v>
      </c>
      <c r="R2261" s="1" t="s">
        <v>898</v>
      </c>
      <c r="S2261" s="1" t="s">
        <v>899</v>
      </c>
      <c r="T2261" s="2" t="str" cm="1">
        <f t="array" ref="T2261">IFERROR(INDEX($AB$4:$AB$63,MATCH(C2261&amp;Q2261,$Z$4:$Z$63&amp;$Y$4:$Y$63,0)),"")</f>
        <v/>
      </c>
    </row>
    <row r="2262" spans="1:20" x14ac:dyDescent="0.25">
      <c r="A2262" s="1" t="s">
        <v>23</v>
      </c>
      <c r="B2262" s="1" t="s">
        <v>603</v>
      </c>
      <c r="C2262" s="1">
        <v>6462876</v>
      </c>
      <c r="D2262" s="1" t="s">
        <v>882</v>
      </c>
      <c r="E2262" s="7">
        <v>0</v>
      </c>
      <c r="F2262" s="10">
        <v>0</v>
      </c>
      <c r="G2262" s="10">
        <v>0</v>
      </c>
      <c r="H2262" s="11">
        <v>0</v>
      </c>
      <c r="I2262" s="11">
        <v>0</v>
      </c>
      <c r="J2262" s="9">
        <v>0</v>
      </c>
      <c r="K2262" s="8">
        <v>0</v>
      </c>
      <c r="L2262" s="12">
        <v>0</v>
      </c>
      <c r="M2262" s="1" t="s">
        <v>23</v>
      </c>
      <c r="N2262" s="1">
        <v>0</v>
      </c>
      <c r="O2262" s="9">
        <v>0</v>
      </c>
      <c r="P2262" s="13">
        <v>0</v>
      </c>
      <c r="Q2262" s="1" t="s">
        <v>897</v>
      </c>
      <c r="R2262" s="1" t="s">
        <v>898</v>
      </c>
      <c r="S2262" s="1" t="s">
        <v>899</v>
      </c>
      <c r="T2262" s="2" t="str" cm="1">
        <f t="array" ref="T2262">IFERROR(INDEX($AB$4:$AB$63,MATCH(C2262&amp;Q2262,$Z$4:$Z$63&amp;$Y$4:$Y$63,0)),"")</f>
        <v/>
      </c>
    </row>
    <row r="2263" spans="1:20" x14ac:dyDescent="0.25">
      <c r="A2263" s="1" t="s">
        <v>23</v>
      </c>
      <c r="B2263" s="1" t="s">
        <v>48</v>
      </c>
      <c r="C2263" s="1">
        <v>6462857</v>
      </c>
      <c r="D2263" s="1" t="s">
        <v>883</v>
      </c>
      <c r="E2263" s="7">
        <v>0</v>
      </c>
      <c r="F2263" s="10">
        <v>0</v>
      </c>
      <c r="G2263" s="10">
        <v>0</v>
      </c>
      <c r="H2263" s="11">
        <v>0</v>
      </c>
      <c r="I2263" s="11">
        <v>0</v>
      </c>
      <c r="J2263" s="9">
        <v>0</v>
      </c>
      <c r="K2263" s="8">
        <v>0</v>
      </c>
      <c r="L2263" s="12">
        <v>0</v>
      </c>
      <c r="M2263" s="1" t="s">
        <v>23</v>
      </c>
      <c r="N2263" s="1">
        <v>0</v>
      </c>
      <c r="O2263" s="9">
        <v>0</v>
      </c>
      <c r="P2263" s="13">
        <v>0</v>
      </c>
      <c r="Q2263" s="14" t="s">
        <v>897</v>
      </c>
      <c r="R2263" s="1" t="s">
        <v>898</v>
      </c>
      <c r="S2263" s="1" t="s">
        <v>899</v>
      </c>
      <c r="T2263" s="2" t="str" cm="1">
        <f t="array" ref="T2263">IFERROR(INDEX($AB$4:$AB$63,MATCH(C2263&amp;Q2263,$Z$4:$Z$63&amp;$Y$4:$Y$63,0)),"")</f>
        <v/>
      </c>
    </row>
    <row r="2264" spans="1:20" x14ac:dyDescent="0.25">
      <c r="A2264" s="1" t="s">
        <v>31</v>
      </c>
      <c r="B2264" s="1" t="s">
        <v>533</v>
      </c>
      <c r="C2264" s="1">
        <v>6426283</v>
      </c>
      <c r="D2264" s="1" t="s">
        <v>884</v>
      </c>
      <c r="E2264" s="7">
        <v>0</v>
      </c>
      <c r="F2264" s="10">
        <v>0</v>
      </c>
      <c r="G2264" s="10">
        <v>0</v>
      </c>
      <c r="H2264" s="11">
        <v>0</v>
      </c>
      <c r="I2264" s="11">
        <v>0</v>
      </c>
      <c r="J2264" s="9">
        <v>0</v>
      </c>
      <c r="K2264" s="8">
        <v>0</v>
      </c>
      <c r="L2264" s="12">
        <v>0</v>
      </c>
      <c r="M2264" s="1" t="s">
        <v>23</v>
      </c>
      <c r="N2264" s="1">
        <v>0</v>
      </c>
      <c r="O2264" s="9">
        <v>0</v>
      </c>
      <c r="P2264" s="13">
        <v>0</v>
      </c>
      <c r="Q2264" s="1" t="s">
        <v>897</v>
      </c>
      <c r="R2264" s="1" t="s">
        <v>898</v>
      </c>
      <c r="S2264" s="1" t="s">
        <v>899</v>
      </c>
      <c r="T2264" s="2" t="str" cm="1">
        <f t="array" ref="T2264">IFERROR(INDEX($AB$4:$AB$63,MATCH(C2264&amp;Q2264,$Z$4:$Z$63&amp;$Y$4:$Y$63,0)),"")</f>
        <v/>
      </c>
    </row>
    <row r="2265" spans="1:20" x14ac:dyDescent="0.25">
      <c r="A2265" s="1" t="s">
        <v>31</v>
      </c>
      <c r="B2265" s="1" t="s">
        <v>533</v>
      </c>
      <c r="C2265" s="1">
        <v>6426284</v>
      </c>
      <c r="D2265" s="1" t="s">
        <v>885</v>
      </c>
      <c r="E2265" s="7">
        <v>0</v>
      </c>
      <c r="F2265" s="10">
        <v>0</v>
      </c>
      <c r="G2265" s="10">
        <v>0</v>
      </c>
      <c r="H2265" s="11">
        <v>0</v>
      </c>
      <c r="I2265" s="11">
        <v>0</v>
      </c>
      <c r="J2265" s="9">
        <v>0</v>
      </c>
      <c r="K2265" s="8">
        <v>0</v>
      </c>
      <c r="L2265" s="12">
        <v>0</v>
      </c>
      <c r="M2265" s="1" t="s">
        <v>23</v>
      </c>
      <c r="N2265" s="1">
        <v>0</v>
      </c>
      <c r="O2265" s="9">
        <v>0</v>
      </c>
      <c r="P2265" s="13">
        <v>0</v>
      </c>
      <c r="Q2265" s="1" t="s">
        <v>897</v>
      </c>
      <c r="R2265" s="1" t="s">
        <v>898</v>
      </c>
      <c r="S2265" s="1" t="s">
        <v>899</v>
      </c>
      <c r="T2265" s="2" t="str" cm="1">
        <f t="array" ref="T2265">IFERROR(INDEX($AB$4:$AB$63,MATCH(C2265&amp;Q2265,$Z$4:$Z$63&amp;$Y$4:$Y$63,0)),"")</f>
        <v/>
      </c>
    </row>
    <row r="2266" spans="1:20" x14ac:dyDescent="0.25">
      <c r="A2266" s="1" t="s">
        <v>31</v>
      </c>
      <c r="B2266" s="1" t="s">
        <v>533</v>
      </c>
      <c r="C2266" s="1">
        <v>6426287</v>
      </c>
      <c r="D2266" s="1" t="s">
        <v>538</v>
      </c>
      <c r="E2266" s="7">
        <v>0</v>
      </c>
      <c r="F2266" s="10">
        <v>0</v>
      </c>
      <c r="G2266" s="10">
        <v>0</v>
      </c>
      <c r="H2266" s="11">
        <v>0</v>
      </c>
      <c r="I2266" s="11">
        <v>0</v>
      </c>
      <c r="J2266" s="9">
        <v>0</v>
      </c>
      <c r="K2266" s="8">
        <v>0</v>
      </c>
      <c r="L2266" s="12">
        <v>0</v>
      </c>
      <c r="M2266" s="1" t="s">
        <v>23</v>
      </c>
      <c r="N2266" s="1">
        <v>0</v>
      </c>
      <c r="O2266" s="9">
        <v>0</v>
      </c>
      <c r="P2266" s="13">
        <v>0</v>
      </c>
      <c r="Q2266" s="1" t="s">
        <v>897</v>
      </c>
      <c r="R2266" s="1" t="s">
        <v>898</v>
      </c>
      <c r="S2266" s="1" t="s">
        <v>899</v>
      </c>
      <c r="T2266" s="2" t="str" cm="1">
        <f t="array" ref="T2266">IFERROR(INDEX($AB$4:$AB$63,MATCH(C2266&amp;Q2266,$Z$4:$Z$63&amp;$Y$4:$Y$63,0)),"")</f>
        <v/>
      </c>
    </row>
    <row r="2267" spans="1:20" x14ac:dyDescent="0.25">
      <c r="A2267" s="1" t="s">
        <v>31</v>
      </c>
      <c r="B2267" s="1" t="s">
        <v>533</v>
      </c>
      <c r="C2267" s="1">
        <v>6426288</v>
      </c>
      <c r="D2267" s="1" t="s">
        <v>539</v>
      </c>
      <c r="E2267" s="7">
        <v>0</v>
      </c>
      <c r="F2267" s="10">
        <v>0</v>
      </c>
      <c r="G2267" s="10">
        <v>0</v>
      </c>
      <c r="H2267" s="11">
        <v>0</v>
      </c>
      <c r="I2267" s="11">
        <v>0</v>
      </c>
      <c r="J2267" s="9">
        <v>0</v>
      </c>
      <c r="K2267" s="8">
        <v>0</v>
      </c>
      <c r="L2267" s="12">
        <v>0</v>
      </c>
      <c r="M2267" s="1" t="s">
        <v>23</v>
      </c>
      <c r="N2267" s="1">
        <v>0</v>
      </c>
      <c r="O2267" s="9">
        <v>0</v>
      </c>
      <c r="P2267" s="13">
        <v>0</v>
      </c>
      <c r="Q2267" s="1" t="s">
        <v>897</v>
      </c>
      <c r="R2267" s="1" t="s">
        <v>898</v>
      </c>
      <c r="S2267" s="1" t="s">
        <v>899</v>
      </c>
      <c r="T2267" s="2" t="str" cm="1">
        <f t="array" ref="T2267">IFERROR(INDEX($AB$4:$AB$63,MATCH(C2267&amp;Q2267,$Z$4:$Z$63&amp;$Y$4:$Y$63,0)),"")</f>
        <v/>
      </c>
    </row>
    <row r="2268" spans="1:20" x14ac:dyDescent="0.25">
      <c r="A2268" s="1" t="s">
        <v>31</v>
      </c>
      <c r="B2268" s="1" t="s">
        <v>792</v>
      </c>
      <c r="C2268" s="1">
        <v>6425887</v>
      </c>
      <c r="D2268" s="1" t="s">
        <v>812</v>
      </c>
      <c r="E2268" s="7">
        <v>0</v>
      </c>
      <c r="F2268" s="10">
        <v>0</v>
      </c>
      <c r="G2268" s="10">
        <v>0</v>
      </c>
      <c r="H2268" s="11">
        <v>0</v>
      </c>
      <c r="I2268" s="11">
        <v>0</v>
      </c>
      <c r="J2268" s="9">
        <v>0</v>
      </c>
      <c r="K2268" s="8">
        <v>0</v>
      </c>
      <c r="L2268" s="12">
        <v>0</v>
      </c>
      <c r="M2268" s="1" t="s">
        <v>23</v>
      </c>
      <c r="N2268" s="1">
        <v>0</v>
      </c>
      <c r="O2268" s="9">
        <v>0</v>
      </c>
      <c r="P2268" s="13">
        <v>0</v>
      </c>
      <c r="Q2268" s="1" t="s">
        <v>897</v>
      </c>
      <c r="R2268" s="1" t="s">
        <v>898</v>
      </c>
      <c r="S2268" s="1" t="s">
        <v>899</v>
      </c>
      <c r="T2268" s="2" t="str" cm="1">
        <f t="array" ref="T2268">IFERROR(INDEX($AB$4:$AB$63,MATCH(C2268&amp;Q2268,$Z$4:$Z$63&amp;$Y$4:$Y$63,0)),"")</f>
        <v/>
      </c>
    </row>
    <row r="2269" spans="1:20" x14ac:dyDescent="0.25">
      <c r="A2269" s="1" t="s">
        <v>31</v>
      </c>
      <c r="B2269" s="1" t="s">
        <v>792</v>
      </c>
      <c r="C2269" s="1">
        <v>6425889</v>
      </c>
      <c r="D2269" s="1" t="s">
        <v>813</v>
      </c>
      <c r="E2269" s="7">
        <v>0</v>
      </c>
      <c r="F2269" s="10">
        <v>0</v>
      </c>
      <c r="G2269" s="10">
        <v>0</v>
      </c>
      <c r="H2269" s="11">
        <v>0</v>
      </c>
      <c r="I2269" s="11">
        <v>0</v>
      </c>
      <c r="J2269" s="9">
        <v>0</v>
      </c>
      <c r="K2269" s="8">
        <v>0</v>
      </c>
      <c r="L2269" s="12">
        <v>0</v>
      </c>
      <c r="M2269" s="1" t="s">
        <v>23</v>
      </c>
      <c r="N2269" s="1">
        <v>0</v>
      </c>
      <c r="O2269" s="9">
        <v>0</v>
      </c>
      <c r="P2269" s="13">
        <v>0</v>
      </c>
      <c r="Q2269" s="1" t="s">
        <v>897</v>
      </c>
      <c r="R2269" s="1" t="s">
        <v>898</v>
      </c>
      <c r="S2269" s="1" t="s">
        <v>899</v>
      </c>
      <c r="T2269" s="2" t="str" cm="1">
        <f t="array" ref="T2269">IFERROR(INDEX($AB$4:$AB$63,MATCH(C2269&amp;Q2269,$Z$4:$Z$63&amp;$Y$4:$Y$63,0)),"")</f>
        <v/>
      </c>
    </row>
    <row r="2270" spans="1:20" x14ac:dyDescent="0.25">
      <c r="A2270" s="1" t="s">
        <v>31</v>
      </c>
      <c r="B2270" s="1" t="s">
        <v>792</v>
      </c>
      <c r="C2270" s="1">
        <v>6425891</v>
      </c>
      <c r="D2270" s="1" t="s">
        <v>814</v>
      </c>
      <c r="E2270" s="7">
        <v>0</v>
      </c>
      <c r="F2270" s="10">
        <v>0</v>
      </c>
      <c r="G2270" s="10">
        <v>0</v>
      </c>
      <c r="H2270" s="11">
        <v>0</v>
      </c>
      <c r="I2270" s="11">
        <v>0</v>
      </c>
      <c r="J2270" s="9">
        <v>0</v>
      </c>
      <c r="K2270" s="8">
        <v>0</v>
      </c>
      <c r="L2270" s="12">
        <v>0</v>
      </c>
      <c r="M2270" s="1" t="s">
        <v>23</v>
      </c>
      <c r="N2270" s="1">
        <v>0</v>
      </c>
      <c r="O2270" s="9">
        <v>0</v>
      </c>
      <c r="P2270" s="13">
        <v>0</v>
      </c>
      <c r="Q2270" s="14" t="s">
        <v>897</v>
      </c>
      <c r="R2270" s="1" t="s">
        <v>898</v>
      </c>
      <c r="S2270" s="1" t="s">
        <v>899</v>
      </c>
      <c r="T2270" s="2" t="str" cm="1">
        <f t="array" ref="T2270">IFERROR(INDEX($AB$4:$AB$63,MATCH(C2270&amp;Q2270,$Z$4:$Z$63&amp;$Y$4:$Y$63,0)),"")</f>
        <v/>
      </c>
    </row>
    <row r="2271" spans="1:20" x14ac:dyDescent="0.25">
      <c r="A2271" s="1" t="s">
        <v>31</v>
      </c>
      <c r="B2271" s="1" t="s">
        <v>792</v>
      </c>
      <c r="C2271" s="1">
        <v>6425893</v>
      </c>
      <c r="D2271" s="1" t="s">
        <v>903</v>
      </c>
      <c r="E2271" s="7">
        <v>0</v>
      </c>
      <c r="F2271" s="10">
        <v>0</v>
      </c>
      <c r="G2271" s="10">
        <v>0</v>
      </c>
      <c r="H2271" s="11">
        <v>0</v>
      </c>
      <c r="I2271" s="11">
        <v>0</v>
      </c>
      <c r="J2271" s="9">
        <v>0</v>
      </c>
      <c r="K2271" s="8">
        <v>0</v>
      </c>
      <c r="L2271" s="12">
        <v>0</v>
      </c>
      <c r="M2271" s="1" t="s">
        <v>23</v>
      </c>
      <c r="N2271" s="1">
        <v>0</v>
      </c>
      <c r="O2271" s="9">
        <v>0</v>
      </c>
      <c r="P2271" s="13">
        <v>0</v>
      </c>
      <c r="Q2271" s="14" t="s">
        <v>897</v>
      </c>
      <c r="R2271" s="1" t="s">
        <v>898</v>
      </c>
      <c r="S2271" s="1" t="s">
        <v>899</v>
      </c>
      <c r="T2271" s="2" t="str" cm="1">
        <f t="array" ref="T2271">IFERROR(INDEX($AB$4:$AB$63,MATCH(C2271&amp;Q2271,$Z$4:$Z$63&amp;$Y$4:$Y$63,0)),"")</f>
        <v/>
      </c>
    </row>
    <row r="2272" spans="1:20" x14ac:dyDescent="0.25">
      <c r="A2272" s="1" t="s">
        <v>31</v>
      </c>
      <c r="B2272" s="1" t="s">
        <v>792</v>
      </c>
      <c r="C2272" s="1">
        <v>6425897</v>
      </c>
      <c r="D2272" s="1" t="s">
        <v>816</v>
      </c>
      <c r="E2272" s="7">
        <v>0</v>
      </c>
      <c r="F2272" s="10">
        <v>0</v>
      </c>
      <c r="G2272" s="10">
        <v>0</v>
      </c>
      <c r="H2272" s="11">
        <v>0</v>
      </c>
      <c r="I2272" s="11">
        <v>0</v>
      </c>
      <c r="J2272" s="9">
        <v>0</v>
      </c>
      <c r="K2272" s="8">
        <v>0</v>
      </c>
      <c r="L2272" s="12">
        <v>0</v>
      </c>
      <c r="M2272" s="1" t="s">
        <v>23</v>
      </c>
      <c r="N2272" s="1">
        <v>0</v>
      </c>
      <c r="O2272" s="9">
        <v>0</v>
      </c>
      <c r="P2272" s="13">
        <v>0</v>
      </c>
      <c r="Q2272" s="14" t="s">
        <v>897</v>
      </c>
      <c r="R2272" s="1" t="s">
        <v>898</v>
      </c>
      <c r="S2272" s="1" t="s">
        <v>899</v>
      </c>
      <c r="T2272" s="2" t="str" cm="1">
        <f t="array" ref="T2272">IFERROR(INDEX($AB$4:$AB$63,MATCH(C2272&amp;Q2272,$Z$4:$Z$63&amp;$Y$4:$Y$63,0)),"")</f>
        <v/>
      </c>
    </row>
    <row r="2273" spans="1:20" x14ac:dyDescent="0.25">
      <c r="A2273" s="1" t="s">
        <v>31</v>
      </c>
      <c r="B2273" s="1" t="s">
        <v>792</v>
      </c>
      <c r="C2273" s="1">
        <v>6425901</v>
      </c>
      <c r="D2273" s="1" t="s">
        <v>817</v>
      </c>
      <c r="E2273" s="7">
        <v>0</v>
      </c>
      <c r="F2273" s="10">
        <v>0</v>
      </c>
      <c r="G2273" s="10">
        <v>0</v>
      </c>
      <c r="H2273" s="11">
        <v>0</v>
      </c>
      <c r="I2273" s="11">
        <v>0</v>
      </c>
      <c r="J2273" s="9">
        <v>0</v>
      </c>
      <c r="K2273" s="8">
        <v>0</v>
      </c>
      <c r="L2273" s="12">
        <v>0</v>
      </c>
      <c r="M2273" s="1" t="s">
        <v>23</v>
      </c>
      <c r="N2273" s="1">
        <v>0</v>
      </c>
      <c r="O2273" s="9">
        <v>0</v>
      </c>
      <c r="P2273" s="13">
        <v>0</v>
      </c>
      <c r="Q2273" s="14" t="s">
        <v>897</v>
      </c>
      <c r="R2273" s="1" t="s">
        <v>898</v>
      </c>
      <c r="S2273" s="1" t="s">
        <v>899</v>
      </c>
      <c r="T2273" s="2" t="str" cm="1">
        <f t="array" ref="T2273">IFERROR(INDEX($AB$4:$AB$63,MATCH(C2273&amp;Q2273,$Z$4:$Z$63&amp;$Y$4:$Y$63,0)),"")</f>
        <v/>
      </c>
    </row>
    <row r="2274" spans="1:20" x14ac:dyDescent="0.25">
      <c r="A2274" s="1" t="s">
        <v>31</v>
      </c>
      <c r="B2274" s="1" t="s">
        <v>792</v>
      </c>
      <c r="C2274" s="1">
        <v>6425905</v>
      </c>
      <c r="D2274" s="1" t="s">
        <v>886</v>
      </c>
      <c r="E2274" s="7">
        <v>0</v>
      </c>
      <c r="F2274" s="10">
        <v>0</v>
      </c>
      <c r="G2274" s="10">
        <v>0</v>
      </c>
      <c r="H2274" s="11">
        <v>0</v>
      </c>
      <c r="I2274" s="11">
        <v>0</v>
      </c>
      <c r="J2274" s="9">
        <v>0</v>
      </c>
      <c r="K2274" s="8">
        <v>0</v>
      </c>
      <c r="L2274" s="12">
        <v>0</v>
      </c>
      <c r="M2274" s="1" t="s">
        <v>23</v>
      </c>
      <c r="N2274" s="1">
        <v>0</v>
      </c>
      <c r="O2274" s="9">
        <v>0</v>
      </c>
      <c r="P2274" s="13">
        <v>0</v>
      </c>
      <c r="Q2274" s="14" t="s">
        <v>897</v>
      </c>
      <c r="R2274" s="1" t="s">
        <v>898</v>
      </c>
      <c r="S2274" s="1" t="s">
        <v>899</v>
      </c>
      <c r="T2274" s="2" t="str" cm="1">
        <f t="array" ref="T2274">IFERROR(INDEX($AB$4:$AB$63,MATCH(C2274&amp;Q2274,$Z$4:$Z$63&amp;$Y$4:$Y$63,0)),"")</f>
        <v/>
      </c>
    </row>
    <row r="2275" spans="1:20" x14ac:dyDescent="0.25">
      <c r="A2275" s="1" t="s">
        <v>31</v>
      </c>
      <c r="B2275" s="1" t="s">
        <v>792</v>
      </c>
      <c r="C2275" s="1">
        <v>6431236</v>
      </c>
      <c r="D2275" s="1" t="s">
        <v>819</v>
      </c>
      <c r="E2275" s="7">
        <v>0</v>
      </c>
      <c r="F2275" s="10">
        <v>0</v>
      </c>
      <c r="G2275" s="10">
        <v>0</v>
      </c>
      <c r="H2275" s="11">
        <v>0</v>
      </c>
      <c r="I2275" s="11">
        <v>0</v>
      </c>
      <c r="J2275" s="9">
        <v>0</v>
      </c>
      <c r="K2275" s="8">
        <v>0</v>
      </c>
      <c r="L2275" s="12">
        <v>0</v>
      </c>
      <c r="M2275" s="1" t="s">
        <v>23</v>
      </c>
      <c r="N2275" s="1">
        <v>0</v>
      </c>
      <c r="O2275" s="9">
        <v>0</v>
      </c>
      <c r="P2275" s="13">
        <v>0</v>
      </c>
      <c r="Q2275" s="14" t="s">
        <v>897</v>
      </c>
      <c r="R2275" s="1" t="s">
        <v>898</v>
      </c>
      <c r="S2275" s="1" t="s">
        <v>899</v>
      </c>
      <c r="T2275" s="2" t="str" cm="1">
        <f t="array" ref="T2275">IFERROR(INDEX($AB$4:$AB$63,MATCH(C2275&amp;Q2275,$Z$4:$Z$63&amp;$Y$4:$Y$63,0)),"")</f>
        <v/>
      </c>
    </row>
    <row r="2276" spans="1:20" x14ac:dyDescent="0.25">
      <c r="A2276" s="1" t="s">
        <v>31</v>
      </c>
      <c r="B2276" s="1" t="s">
        <v>867</v>
      </c>
      <c r="C2276" s="1">
        <v>6427647</v>
      </c>
      <c r="D2276" s="1" t="s">
        <v>868</v>
      </c>
      <c r="E2276" s="7">
        <v>0</v>
      </c>
      <c r="F2276" s="10">
        <v>0</v>
      </c>
      <c r="G2276" s="10">
        <v>0</v>
      </c>
      <c r="H2276" s="11">
        <v>0</v>
      </c>
      <c r="I2276" s="11">
        <v>0</v>
      </c>
      <c r="J2276" s="9">
        <v>0</v>
      </c>
      <c r="K2276" s="8">
        <v>0</v>
      </c>
      <c r="L2276" s="12">
        <v>0</v>
      </c>
      <c r="M2276" s="1" t="s">
        <v>23</v>
      </c>
      <c r="N2276" s="1">
        <v>0</v>
      </c>
      <c r="O2276" s="9">
        <v>0</v>
      </c>
      <c r="P2276" s="13">
        <v>0</v>
      </c>
      <c r="Q2276" s="1" t="s">
        <v>897</v>
      </c>
      <c r="R2276" s="1" t="s">
        <v>898</v>
      </c>
      <c r="S2276" s="1" t="s">
        <v>899</v>
      </c>
      <c r="T2276" s="2" t="str" cm="1">
        <f t="array" ref="T2276">IFERROR(INDEX($AB$4:$AB$63,MATCH(C2276&amp;Q2276,$Z$4:$Z$63&amp;$Y$4:$Y$63,0)),"")</f>
        <v/>
      </c>
    </row>
    <row r="2277" spans="1:20" x14ac:dyDescent="0.25">
      <c r="A2277" s="1" t="s">
        <v>31</v>
      </c>
      <c r="B2277" s="1" t="s">
        <v>867</v>
      </c>
      <c r="C2277" s="1">
        <v>6427649</v>
      </c>
      <c r="D2277" s="1" t="s">
        <v>869</v>
      </c>
      <c r="E2277" s="7">
        <v>0</v>
      </c>
      <c r="F2277" s="10">
        <v>0</v>
      </c>
      <c r="G2277" s="10">
        <v>0</v>
      </c>
      <c r="H2277" s="11">
        <v>0</v>
      </c>
      <c r="I2277" s="11">
        <v>0</v>
      </c>
      <c r="J2277" s="9">
        <v>0</v>
      </c>
      <c r="K2277" s="8">
        <v>0</v>
      </c>
      <c r="L2277" s="12">
        <v>0</v>
      </c>
      <c r="M2277" s="1" t="s">
        <v>23</v>
      </c>
      <c r="N2277" s="1">
        <v>0</v>
      </c>
      <c r="O2277" s="9">
        <v>0</v>
      </c>
      <c r="P2277" s="13">
        <v>0</v>
      </c>
      <c r="Q2277" s="14" t="s">
        <v>897</v>
      </c>
      <c r="R2277" s="1" t="s">
        <v>898</v>
      </c>
      <c r="S2277" s="1" t="s">
        <v>899</v>
      </c>
      <c r="T2277" s="2" t="str" cm="1">
        <f t="array" ref="T2277">IFERROR(INDEX($AB$4:$AB$63,MATCH(C2277&amp;Q2277,$Z$4:$Z$63&amp;$Y$4:$Y$63,0)),"")</f>
        <v/>
      </c>
    </row>
    <row r="2278" spans="1:20" x14ac:dyDescent="0.25">
      <c r="A2278" s="1" t="s">
        <v>31</v>
      </c>
      <c r="B2278" s="1" t="s">
        <v>867</v>
      </c>
      <c r="C2278" s="1">
        <v>6427651</v>
      </c>
      <c r="D2278" s="1" t="s">
        <v>870</v>
      </c>
      <c r="E2278" s="7">
        <v>0</v>
      </c>
      <c r="F2278" s="10">
        <v>0</v>
      </c>
      <c r="G2278" s="10">
        <v>0</v>
      </c>
      <c r="H2278" s="11">
        <v>0</v>
      </c>
      <c r="I2278" s="11">
        <v>0</v>
      </c>
      <c r="J2278" s="9">
        <v>0</v>
      </c>
      <c r="K2278" s="8">
        <v>0</v>
      </c>
      <c r="L2278" s="12">
        <v>0</v>
      </c>
      <c r="M2278" s="1" t="s">
        <v>23</v>
      </c>
      <c r="N2278" s="1">
        <v>0</v>
      </c>
      <c r="O2278" s="9">
        <v>0</v>
      </c>
      <c r="P2278" s="13">
        <v>0</v>
      </c>
      <c r="Q2278" s="1" t="s">
        <v>897</v>
      </c>
      <c r="R2278" s="1" t="s">
        <v>898</v>
      </c>
      <c r="S2278" s="1" t="s">
        <v>899</v>
      </c>
      <c r="T2278" s="2" t="str" cm="1">
        <f t="array" ref="T2278">IFERROR(INDEX($AB$4:$AB$63,MATCH(C2278&amp;Q2278,$Z$4:$Z$63&amp;$Y$4:$Y$63,0)),"")</f>
        <v/>
      </c>
    </row>
    <row r="2279" spans="1:20" x14ac:dyDescent="0.25">
      <c r="A2279" s="1" t="s">
        <v>31</v>
      </c>
      <c r="B2279" s="1" t="s">
        <v>867</v>
      </c>
      <c r="C2279" s="1">
        <v>6427653</v>
      </c>
      <c r="D2279" s="1" t="s">
        <v>871</v>
      </c>
      <c r="E2279" s="7">
        <v>0</v>
      </c>
      <c r="F2279" s="10">
        <v>0</v>
      </c>
      <c r="G2279" s="10">
        <v>0</v>
      </c>
      <c r="H2279" s="11">
        <v>0</v>
      </c>
      <c r="I2279" s="11">
        <v>0</v>
      </c>
      <c r="J2279" s="9">
        <v>0</v>
      </c>
      <c r="K2279" s="8">
        <v>0</v>
      </c>
      <c r="L2279" s="12">
        <v>0</v>
      </c>
      <c r="M2279" s="1" t="s">
        <v>23</v>
      </c>
      <c r="N2279" s="1">
        <v>0</v>
      </c>
      <c r="O2279" s="9">
        <v>0</v>
      </c>
      <c r="P2279" s="13">
        <v>0</v>
      </c>
      <c r="Q2279" s="14" t="s">
        <v>897</v>
      </c>
      <c r="R2279" s="1" t="s">
        <v>898</v>
      </c>
      <c r="S2279" s="1" t="s">
        <v>899</v>
      </c>
      <c r="T2279" s="2" t="str" cm="1">
        <f t="array" ref="T2279">IFERROR(INDEX($AB$4:$AB$63,MATCH(C2279&amp;Q2279,$Z$4:$Z$63&amp;$Y$4:$Y$63,0)),"")</f>
        <v/>
      </c>
    </row>
    <row r="2280" spans="1:20" x14ac:dyDescent="0.25">
      <c r="A2280" s="1" t="s">
        <v>31</v>
      </c>
      <c r="B2280" s="1" t="s">
        <v>867</v>
      </c>
      <c r="C2280" s="1">
        <v>6427655</v>
      </c>
      <c r="D2280" s="1" t="s">
        <v>872</v>
      </c>
      <c r="E2280" s="7">
        <v>0</v>
      </c>
      <c r="F2280" s="10">
        <v>0</v>
      </c>
      <c r="G2280" s="10">
        <v>0</v>
      </c>
      <c r="H2280" s="11">
        <v>0</v>
      </c>
      <c r="I2280" s="11">
        <v>0</v>
      </c>
      <c r="J2280" s="9">
        <v>0</v>
      </c>
      <c r="K2280" s="8">
        <v>0</v>
      </c>
      <c r="L2280" s="12">
        <v>0</v>
      </c>
      <c r="M2280" s="1" t="s">
        <v>23</v>
      </c>
      <c r="N2280" s="1">
        <v>0</v>
      </c>
      <c r="O2280" s="9">
        <v>0</v>
      </c>
      <c r="P2280" s="13">
        <v>0</v>
      </c>
      <c r="Q2280" s="14" t="s">
        <v>897</v>
      </c>
      <c r="R2280" s="1" t="s">
        <v>898</v>
      </c>
      <c r="S2280" s="1" t="s">
        <v>899</v>
      </c>
      <c r="T2280" s="2" t="str" cm="1">
        <f t="array" ref="T2280">IFERROR(INDEX($AB$4:$AB$63,MATCH(C2280&amp;Q2280,$Z$4:$Z$63&amp;$Y$4:$Y$63,0)),"")</f>
        <v/>
      </c>
    </row>
    <row r="2281" spans="1:20" x14ac:dyDescent="0.25">
      <c r="A2281" s="1" t="s">
        <v>31</v>
      </c>
      <c r="B2281" s="1" t="s">
        <v>867</v>
      </c>
      <c r="C2281" s="1">
        <v>6427657</v>
      </c>
      <c r="D2281" s="1" t="s">
        <v>873</v>
      </c>
      <c r="E2281" s="7">
        <v>0</v>
      </c>
      <c r="F2281" s="10">
        <v>0</v>
      </c>
      <c r="G2281" s="10">
        <v>0</v>
      </c>
      <c r="H2281" s="11">
        <v>0</v>
      </c>
      <c r="I2281" s="11">
        <v>0</v>
      </c>
      <c r="J2281" s="9">
        <v>0</v>
      </c>
      <c r="K2281" s="8">
        <v>0</v>
      </c>
      <c r="L2281" s="12">
        <v>0</v>
      </c>
      <c r="M2281" s="1" t="s">
        <v>23</v>
      </c>
      <c r="N2281" s="1">
        <v>0</v>
      </c>
      <c r="O2281" s="9">
        <v>0</v>
      </c>
      <c r="P2281" s="13">
        <v>0</v>
      </c>
      <c r="Q2281" s="1" t="s">
        <v>897</v>
      </c>
      <c r="R2281" s="1" t="s">
        <v>898</v>
      </c>
      <c r="S2281" s="1" t="s">
        <v>899</v>
      </c>
      <c r="T2281" s="2" t="str" cm="1">
        <f t="array" ref="T2281">IFERROR(INDEX($AB$4:$AB$63,MATCH(C2281&amp;Q2281,$Z$4:$Z$63&amp;$Y$4:$Y$63,0)),"")</f>
        <v/>
      </c>
    </row>
    <row r="2282" spans="1:20" x14ac:dyDescent="0.25">
      <c r="A2282" s="1" t="s">
        <v>31</v>
      </c>
      <c r="B2282" s="1" t="s">
        <v>867</v>
      </c>
      <c r="C2282" s="1">
        <v>6427659</v>
      </c>
      <c r="D2282" s="1" t="s">
        <v>874</v>
      </c>
      <c r="E2282" s="7">
        <v>0</v>
      </c>
      <c r="F2282" s="10">
        <v>0</v>
      </c>
      <c r="G2282" s="10">
        <v>0</v>
      </c>
      <c r="H2282" s="11">
        <v>0</v>
      </c>
      <c r="I2282" s="11">
        <v>0</v>
      </c>
      <c r="J2282" s="9">
        <v>0</v>
      </c>
      <c r="K2282" s="8">
        <v>0</v>
      </c>
      <c r="L2282" s="12">
        <v>0</v>
      </c>
      <c r="M2282" s="1" t="s">
        <v>23</v>
      </c>
      <c r="N2282" s="1">
        <v>0</v>
      </c>
      <c r="O2282" s="9">
        <v>0</v>
      </c>
      <c r="P2282" s="13">
        <v>0</v>
      </c>
      <c r="Q2282" s="14" t="s">
        <v>897</v>
      </c>
      <c r="R2282" s="1" t="s">
        <v>898</v>
      </c>
      <c r="S2282" s="1" t="s">
        <v>899</v>
      </c>
      <c r="T2282" s="2" t="str" cm="1">
        <f t="array" ref="T2282">IFERROR(INDEX($AB$4:$AB$63,MATCH(C2282&amp;Q2282,$Z$4:$Z$63&amp;$Y$4:$Y$63,0)),"")</f>
        <v/>
      </c>
    </row>
    <row r="2283" spans="1:20" x14ac:dyDescent="0.25">
      <c r="A2283" s="1" t="s">
        <v>31</v>
      </c>
      <c r="B2283" s="1" t="s">
        <v>867</v>
      </c>
      <c r="C2283" s="1">
        <v>6427663</v>
      </c>
      <c r="D2283" s="1" t="s">
        <v>875</v>
      </c>
      <c r="E2283" s="7">
        <v>0</v>
      </c>
      <c r="F2283" s="10">
        <v>0</v>
      </c>
      <c r="G2283" s="10">
        <v>0</v>
      </c>
      <c r="H2283" s="11">
        <v>0</v>
      </c>
      <c r="I2283" s="11">
        <v>0</v>
      </c>
      <c r="J2283" s="9">
        <v>0</v>
      </c>
      <c r="K2283" s="8">
        <v>0</v>
      </c>
      <c r="L2283" s="12">
        <v>0</v>
      </c>
      <c r="M2283" s="1" t="s">
        <v>23</v>
      </c>
      <c r="N2283" s="1">
        <v>0</v>
      </c>
      <c r="O2283" s="9">
        <v>0</v>
      </c>
      <c r="P2283" s="13">
        <v>0</v>
      </c>
      <c r="Q2283" s="14" t="s">
        <v>897</v>
      </c>
      <c r="R2283" s="1" t="s">
        <v>898</v>
      </c>
      <c r="S2283" s="1" t="s">
        <v>899</v>
      </c>
      <c r="T2283" s="2" t="str" cm="1">
        <f t="array" ref="T2283">IFERROR(INDEX($AB$4:$AB$63,MATCH(C2283&amp;Q2283,$Z$4:$Z$63&amp;$Y$4:$Y$63,0)),"")</f>
        <v/>
      </c>
    </row>
    <row r="2284" spans="1:20" x14ac:dyDescent="0.25">
      <c r="A2284" s="1" t="s">
        <v>31</v>
      </c>
      <c r="B2284" s="1" t="s">
        <v>867</v>
      </c>
      <c r="C2284" s="1">
        <v>6427667</v>
      </c>
      <c r="D2284" s="1" t="s">
        <v>876</v>
      </c>
      <c r="E2284" s="7">
        <v>0</v>
      </c>
      <c r="F2284" s="10">
        <v>0</v>
      </c>
      <c r="G2284" s="10">
        <v>0</v>
      </c>
      <c r="H2284" s="11">
        <v>0</v>
      </c>
      <c r="I2284" s="11">
        <v>0</v>
      </c>
      <c r="J2284" s="9">
        <v>0</v>
      </c>
      <c r="K2284" s="8">
        <v>0</v>
      </c>
      <c r="L2284" s="12">
        <v>0</v>
      </c>
      <c r="M2284" s="1" t="s">
        <v>23</v>
      </c>
      <c r="N2284" s="1">
        <v>0</v>
      </c>
      <c r="O2284" s="9">
        <v>0</v>
      </c>
      <c r="P2284" s="13">
        <v>0</v>
      </c>
      <c r="Q2284" s="14" t="s">
        <v>897</v>
      </c>
      <c r="R2284" s="1" t="s">
        <v>898</v>
      </c>
      <c r="S2284" s="1" t="s">
        <v>899</v>
      </c>
      <c r="T2284" s="2" t="str" cm="1">
        <f t="array" ref="T2284">IFERROR(INDEX($AB$4:$AB$63,MATCH(C2284&amp;Q2284,$Z$4:$Z$63&amp;$Y$4:$Y$63,0)),"")</f>
        <v/>
      </c>
    </row>
    <row r="2285" spans="1:20" x14ac:dyDescent="0.25">
      <c r="A2285" s="1" t="s">
        <v>31</v>
      </c>
      <c r="B2285" s="1" t="s">
        <v>867</v>
      </c>
      <c r="C2285" s="1">
        <v>6427671</v>
      </c>
      <c r="D2285" s="1" t="s">
        <v>877</v>
      </c>
      <c r="E2285" s="7">
        <v>0</v>
      </c>
      <c r="F2285" s="10">
        <v>0</v>
      </c>
      <c r="G2285" s="10">
        <v>0</v>
      </c>
      <c r="H2285" s="11">
        <v>0</v>
      </c>
      <c r="I2285" s="11">
        <v>0</v>
      </c>
      <c r="J2285" s="9">
        <v>0</v>
      </c>
      <c r="K2285" s="8">
        <v>0</v>
      </c>
      <c r="L2285" s="12">
        <v>0</v>
      </c>
      <c r="M2285" s="1" t="s">
        <v>23</v>
      </c>
      <c r="N2285" s="1">
        <v>0</v>
      </c>
      <c r="O2285" s="9">
        <v>0</v>
      </c>
      <c r="P2285" s="13">
        <v>0</v>
      </c>
      <c r="Q2285" s="1" t="s">
        <v>897</v>
      </c>
      <c r="R2285" s="1" t="s">
        <v>898</v>
      </c>
      <c r="S2285" s="1" t="s">
        <v>899</v>
      </c>
      <c r="T2285" s="2" t="str" cm="1">
        <f t="array" ref="T2285">IFERROR(INDEX($AB$4:$AB$63,MATCH(C2285&amp;Q2285,$Z$4:$Z$63&amp;$Y$4:$Y$63,0)),"")</f>
        <v/>
      </c>
    </row>
    <row r="2286" spans="1:20" x14ac:dyDescent="0.25">
      <c r="A2286" s="1" t="s">
        <v>19</v>
      </c>
      <c r="B2286" s="1" t="s">
        <v>603</v>
      </c>
      <c r="C2286" s="1">
        <v>6332522</v>
      </c>
      <c r="D2286" s="1" t="s">
        <v>605</v>
      </c>
      <c r="E2286" s="7">
        <v>0</v>
      </c>
      <c r="F2286" s="10">
        <v>0</v>
      </c>
      <c r="G2286" s="10">
        <v>0</v>
      </c>
      <c r="H2286" s="11">
        <v>453</v>
      </c>
      <c r="I2286" s="11">
        <v>453</v>
      </c>
      <c r="J2286" s="9">
        <v>0</v>
      </c>
      <c r="K2286" s="8">
        <v>0</v>
      </c>
      <c r="L2286" s="12">
        <v>0</v>
      </c>
      <c r="M2286" s="1" t="s">
        <v>28</v>
      </c>
      <c r="N2286" s="1">
        <v>0</v>
      </c>
      <c r="O2286" s="9">
        <v>0</v>
      </c>
      <c r="P2286" s="13">
        <v>0</v>
      </c>
      <c r="Q2286" s="14" t="s">
        <v>897</v>
      </c>
      <c r="R2286" s="1" t="s">
        <v>898</v>
      </c>
      <c r="S2286" s="1" t="s">
        <v>899</v>
      </c>
      <c r="T2286" s="2" t="str" cm="1">
        <f t="array" ref="T2286">IFERROR(INDEX($AB$4:$AB$63,MATCH(C2286&amp;Q2286,$Z$4:$Z$63&amp;$Y$4:$Y$63,0)),"")</f>
        <v/>
      </c>
    </row>
    <row r="2287" spans="1:20" x14ac:dyDescent="0.25">
      <c r="A2287" s="1" t="s">
        <v>31</v>
      </c>
      <c r="B2287" s="1" t="s">
        <v>603</v>
      </c>
      <c r="C2287" s="1">
        <v>6425907</v>
      </c>
      <c r="D2287" s="1" t="s">
        <v>626</v>
      </c>
      <c r="E2287" s="7">
        <v>0</v>
      </c>
      <c r="F2287" s="10">
        <v>0</v>
      </c>
      <c r="G2287" s="10">
        <v>0</v>
      </c>
      <c r="H2287" s="11">
        <v>0</v>
      </c>
      <c r="I2287" s="11">
        <v>0</v>
      </c>
      <c r="J2287" s="9">
        <v>0</v>
      </c>
      <c r="K2287" s="8">
        <v>0</v>
      </c>
      <c r="L2287" s="12">
        <v>0</v>
      </c>
      <c r="M2287" s="1" t="s">
        <v>23</v>
      </c>
      <c r="N2287" s="1">
        <v>0</v>
      </c>
      <c r="O2287" s="9">
        <v>0</v>
      </c>
      <c r="P2287" s="13">
        <v>0</v>
      </c>
      <c r="Q2287" s="14" t="s">
        <v>897</v>
      </c>
      <c r="R2287" s="1" t="s">
        <v>898</v>
      </c>
      <c r="S2287" s="1" t="s">
        <v>899</v>
      </c>
      <c r="T2287" s="2" t="str" cm="1">
        <f t="array" ref="T2287">IFERROR(INDEX($AB$4:$AB$63,MATCH(C2287&amp;Q2287,$Z$4:$Z$63&amp;$Y$4:$Y$63,0)),"")</f>
        <v/>
      </c>
    </row>
    <row r="2288" spans="1:20" x14ac:dyDescent="0.25">
      <c r="A2288" s="1" t="s">
        <v>31</v>
      </c>
      <c r="B2288" s="1" t="s">
        <v>603</v>
      </c>
      <c r="C2288" s="1">
        <v>6425909</v>
      </c>
      <c r="D2288" s="1" t="s">
        <v>627</v>
      </c>
      <c r="E2288" s="7">
        <v>0</v>
      </c>
      <c r="F2288" s="10">
        <v>0</v>
      </c>
      <c r="G2288" s="10">
        <v>0</v>
      </c>
      <c r="H2288" s="11">
        <v>0</v>
      </c>
      <c r="I2288" s="11">
        <v>0</v>
      </c>
      <c r="J2288" s="9">
        <v>0</v>
      </c>
      <c r="K2288" s="8">
        <v>0</v>
      </c>
      <c r="L2288" s="12">
        <v>0</v>
      </c>
      <c r="M2288" s="1" t="s">
        <v>23</v>
      </c>
      <c r="N2288" s="1">
        <v>0</v>
      </c>
      <c r="O2288" s="9">
        <v>0</v>
      </c>
      <c r="P2288" s="13">
        <v>0</v>
      </c>
      <c r="Q2288" s="1" t="s">
        <v>897</v>
      </c>
      <c r="R2288" s="1" t="s">
        <v>898</v>
      </c>
      <c r="S2288" s="1" t="s">
        <v>899</v>
      </c>
      <c r="T2288" s="2" t="str" cm="1">
        <f t="array" ref="T2288">IFERROR(INDEX($AB$4:$AB$63,MATCH(C2288&amp;Q2288,$Z$4:$Z$63&amp;$Y$4:$Y$63,0)),"")</f>
        <v/>
      </c>
    </row>
    <row r="2289" spans="1:20" x14ac:dyDescent="0.25">
      <c r="A2289" s="1" t="s">
        <v>31</v>
      </c>
      <c r="B2289" s="1" t="s">
        <v>603</v>
      </c>
      <c r="C2289" s="1">
        <v>6425911</v>
      </c>
      <c r="D2289" s="1" t="s">
        <v>628</v>
      </c>
      <c r="E2289" s="7">
        <v>0</v>
      </c>
      <c r="F2289" s="10">
        <v>0</v>
      </c>
      <c r="G2289" s="10">
        <v>0</v>
      </c>
      <c r="H2289" s="11">
        <v>0</v>
      </c>
      <c r="I2289" s="11">
        <v>0</v>
      </c>
      <c r="J2289" s="9">
        <v>0</v>
      </c>
      <c r="K2289" s="8">
        <v>0</v>
      </c>
      <c r="L2289" s="12">
        <v>0</v>
      </c>
      <c r="M2289" s="1" t="s">
        <v>23</v>
      </c>
      <c r="N2289" s="1">
        <v>0</v>
      </c>
      <c r="O2289" s="9">
        <v>0</v>
      </c>
      <c r="P2289" s="13">
        <v>0</v>
      </c>
      <c r="Q2289" s="1" t="s">
        <v>897</v>
      </c>
      <c r="R2289" s="1" t="s">
        <v>898</v>
      </c>
      <c r="S2289" s="1" t="s">
        <v>899</v>
      </c>
      <c r="T2289" s="2" t="str" cm="1">
        <f t="array" ref="T2289">IFERROR(INDEX($AB$4:$AB$63,MATCH(C2289&amp;Q2289,$Z$4:$Z$63&amp;$Y$4:$Y$63,0)),"")</f>
        <v/>
      </c>
    </row>
    <row r="2290" spans="1:20" x14ac:dyDescent="0.25">
      <c r="A2290" s="1" t="s">
        <v>31</v>
      </c>
      <c r="B2290" s="1" t="s">
        <v>603</v>
      </c>
      <c r="C2290" s="1">
        <v>6425926</v>
      </c>
      <c r="D2290" s="1" t="s">
        <v>638</v>
      </c>
      <c r="E2290" s="7">
        <v>0</v>
      </c>
      <c r="F2290" s="10">
        <v>0</v>
      </c>
      <c r="G2290" s="10">
        <v>0</v>
      </c>
      <c r="H2290" s="11">
        <v>0</v>
      </c>
      <c r="I2290" s="11">
        <v>0</v>
      </c>
      <c r="J2290" s="9">
        <v>0</v>
      </c>
      <c r="K2290" s="8">
        <v>0</v>
      </c>
      <c r="L2290" s="12">
        <v>0</v>
      </c>
      <c r="M2290" s="1" t="s">
        <v>23</v>
      </c>
      <c r="N2290" s="1">
        <v>0</v>
      </c>
      <c r="O2290" s="9">
        <v>0</v>
      </c>
      <c r="P2290" s="13">
        <v>0</v>
      </c>
      <c r="Q2290" s="1" t="s">
        <v>897</v>
      </c>
      <c r="R2290" s="1" t="s">
        <v>898</v>
      </c>
      <c r="S2290" s="1" t="s">
        <v>899</v>
      </c>
      <c r="T2290" s="2" t="str" cm="1">
        <f t="array" ref="T2290">IFERROR(INDEX($AB$4:$AB$63,MATCH(C2290&amp;Q2290,$Z$4:$Z$63&amp;$Y$4:$Y$63,0)),"")</f>
        <v/>
      </c>
    </row>
    <row r="2291" spans="1:20" x14ac:dyDescent="0.25">
      <c r="A2291" s="1" t="s">
        <v>31</v>
      </c>
      <c r="B2291" s="1" t="s">
        <v>603</v>
      </c>
      <c r="C2291" s="1">
        <v>6425928</v>
      </c>
      <c r="D2291" s="1" t="s">
        <v>639</v>
      </c>
      <c r="E2291" s="7">
        <v>0</v>
      </c>
      <c r="F2291" s="10">
        <v>0</v>
      </c>
      <c r="G2291" s="10">
        <v>0</v>
      </c>
      <c r="H2291" s="11">
        <v>0</v>
      </c>
      <c r="I2291" s="11">
        <v>0</v>
      </c>
      <c r="J2291" s="9">
        <v>0</v>
      </c>
      <c r="K2291" s="8">
        <v>0</v>
      </c>
      <c r="L2291" s="12">
        <v>0</v>
      </c>
      <c r="M2291" s="1" t="s">
        <v>23</v>
      </c>
      <c r="N2291" s="1">
        <v>0</v>
      </c>
      <c r="O2291" s="9">
        <v>0</v>
      </c>
      <c r="P2291" s="13">
        <v>0</v>
      </c>
      <c r="Q2291" s="1" t="s">
        <v>897</v>
      </c>
      <c r="R2291" s="1" t="s">
        <v>898</v>
      </c>
      <c r="S2291" s="1" t="s">
        <v>899</v>
      </c>
      <c r="T2291" s="2" t="str" cm="1">
        <f t="array" ref="T2291">IFERROR(INDEX($AB$4:$AB$63,MATCH(C2291&amp;Q2291,$Z$4:$Z$63&amp;$Y$4:$Y$63,0)),"")</f>
        <v/>
      </c>
    </row>
    <row r="2292" spans="1:20" x14ac:dyDescent="0.25">
      <c r="A2292" s="1" t="s">
        <v>31</v>
      </c>
      <c r="B2292" s="1" t="s">
        <v>603</v>
      </c>
      <c r="C2292" s="1">
        <v>6425930</v>
      </c>
      <c r="D2292" s="1" t="s">
        <v>640</v>
      </c>
      <c r="E2292" s="7">
        <v>0</v>
      </c>
      <c r="F2292" s="10">
        <v>0</v>
      </c>
      <c r="G2292" s="10">
        <v>0</v>
      </c>
      <c r="H2292" s="11">
        <v>0</v>
      </c>
      <c r="I2292" s="11">
        <v>0</v>
      </c>
      <c r="J2292" s="9">
        <v>0</v>
      </c>
      <c r="K2292" s="8">
        <v>0</v>
      </c>
      <c r="L2292" s="12">
        <v>0</v>
      </c>
      <c r="M2292" s="1" t="s">
        <v>23</v>
      </c>
      <c r="N2292" s="1">
        <v>0</v>
      </c>
      <c r="O2292" s="9">
        <v>0</v>
      </c>
      <c r="P2292" s="13">
        <v>0</v>
      </c>
      <c r="Q2292" s="1" t="s">
        <v>897</v>
      </c>
      <c r="R2292" s="1" t="s">
        <v>898</v>
      </c>
      <c r="S2292" s="1" t="s">
        <v>899</v>
      </c>
      <c r="T2292" s="2" t="str" cm="1">
        <f t="array" ref="T2292">IFERROR(INDEX($AB$4:$AB$63,MATCH(C2292&amp;Q2292,$Z$4:$Z$63&amp;$Y$4:$Y$63,0)),"")</f>
        <v/>
      </c>
    </row>
    <row r="2293" spans="1:20" x14ac:dyDescent="0.25">
      <c r="A2293" s="1" t="s">
        <v>31</v>
      </c>
      <c r="B2293" s="1" t="s">
        <v>603</v>
      </c>
      <c r="C2293" s="1">
        <v>6425932</v>
      </c>
      <c r="D2293" s="1" t="s">
        <v>641</v>
      </c>
      <c r="E2293" s="7">
        <v>0</v>
      </c>
      <c r="F2293" s="10">
        <v>0</v>
      </c>
      <c r="G2293" s="10">
        <v>0</v>
      </c>
      <c r="H2293" s="11">
        <v>0</v>
      </c>
      <c r="I2293" s="11">
        <v>0</v>
      </c>
      <c r="J2293" s="9">
        <v>0</v>
      </c>
      <c r="K2293" s="8">
        <v>0</v>
      </c>
      <c r="L2293" s="12">
        <v>0</v>
      </c>
      <c r="M2293" s="1" t="s">
        <v>23</v>
      </c>
      <c r="N2293" s="1">
        <v>0</v>
      </c>
      <c r="O2293" s="9">
        <v>0</v>
      </c>
      <c r="P2293" s="13">
        <v>0</v>
      </c>
      <c r="Q2293" s="1" t="s">
        <v>897</v>
      </c>
      <c r="R2293" s="1" t="s">
        <v>898</v>
      </c>
      <c r="S2293" s="1" t="s">
        <v>899</v>
      </c>
      <c r="T2293" s="2" t="str" cm="1">
        <f t="array" ref="T2293">IFERROR(INDEX($AB$4:$AB$63,MATCH(C2293&amp;Q2293,$Z$4:$Z$63&amp;$Y$4:$Y$63,0)),"")</f>
        <v/>
      </c>
    </row>
    <row r="2294" spans="1:20" x14ac:dyDescent="0.25">
      <c r="A2294" s="1" t="s">
        <v>31</v>
      </c>
      <c r="B2294" s="1" t="s">
        <v>603</v>
      </c>
      <c r="C2294" s="1">
        <v>6426585</v>
      </c>
      <c r="D2294" s="1" t="s">
        <v>642</v>
      </c>
      <c r="E2294" s="7">
        <v>0</v>
      </c>
      <c r="F2294" s="10">
        <v>0</v>
      </c>
      <c r="G2294" s="10">
        <v>0</v>
      </c>
      <c r="H2294" s="11">
        <v>0</v>
      </c>
      <c r="I2294" s="11">
        <v>0</v>
      </c>
      <c r="J2294" s="9">
        <v>0</v>
      </c>
      <c r="K2294" s="8">
        <v>0</v>
      </c>
      <c r="L2294" s="12">
        <v>0</v>
      </c>
      <c r="M2294" s="1" t="s">
        <v>23</v>
      </c>
      <c r="N2294" s="1">
        <v>0</v>
      </c>
      <c r="O2294" s="9">
        <v>0</v>
      </c>
      <c r="P2294" s="13">
        <v>0</v>
      </c>
      <c r="Q2294" s="14" t="s">
        <v>897</v>
      </c>
      <c r="R2294" s="1" t="s">
        <v>898</v>
      </c>
      <c r="S2294" s="1" t="s">
        <v>899</v>
      </c>
      <c r="T2294" s="2" t="str" cm="1">
        <f t="array" ref="T2294">IFERROR(INDEX($AB$4:$AB$63,MATCH(C2294&amp;Q2294,$Z$4:$Z$63&amp;$Y$4:$Y$63,0)),"")</f>
        <v/>
      </c>
    </row>
    <row r="2295" spans="1:20" x14ac:dyDescent="0.25">
      <c r="A2295" s="1" t="s">
        <v>31</v>
      </c>
      <c r="B2295" s="1" t="s">
        <v>603</v>
      </c>
      <c r="C2295" s="1">
        <v>6425936</v>
      </c>
      <c r="D2295" s="1" t="s">
        <v>643</v>
      </c>
      <c r="E2295" s="7">
        <v>0</v>
      </c>
      <c r="F2295" s="10">
        <v>0</v>
      </c>
      <c r="G2295" s="10">
        <v>0</v>
      </c>
      <c r="H2295" s="11">
        <v>0</v>
      </c>
      <c r="I2295" s="11">
        <v>0</v>
      </c>
      <c r="J2295" s="9">
        <v>0</v>
      </c>
      <c r="K2295" s="8">
        <v>0</v>
      </c>
      <c r="L2295" s="12">
        <v>0</v>
      </c>
      <c r="M2295" s="1" t="s">
        <v>23</v>
      </c>
      <c r="N2295" s="1">
        <v>0</v>
      </c>
      <c r="O2295" s="9">
        <v>0</v>
      </c>
      <c r="P2295" s="13">
        <v>0</v>
      </c>
      <c r="Q2295" s="14" t="s">
        <v>897</v>
      </c>
      <c r="R2295" s="1" t="s">
        <v>898</v>
      </c>
      <c r="S2295" s="1" t="s">
        <v>899</v>
      </c>
      <c r="T2295" s="2" t="str" cm="1">
        <f t="array" ref="T2295">IFERROR(INDEX($AB$4:$AB$63,MATCH(C2295&amp;Q2295,$Z$4:$Z$63&amp;$Y$4:$Y$63,0)),"")</f>
        <v/>
      </c>
    </row>
    <row r="2296" spans="1:20" x14ac:dyDescent="0.25">
      <c r="A2296" s="1" t="s">
        <v>31</v>
      </c>
      <c r="B2296" s="1" t="s">
        <v>603</v>
      </c>
      <c r="C2296" s="1">
        <v>6425940</v>
      </c>
      <c r="D2296" s="1" t="s">
        <v>644</v>
      </c>
      <c r="E2296" s="7">
        <v>0</v>
      </c>
      <c r="F2296" s="10">
        <v>0</v>
      </c>
      <c r="G2296" s="10">
        <v>0</v>
      </c>
      <c r="H2296" s="11">
        <v>0</v>
      </c>
      <c r="I2296" s="11">
        <v>0</v>
      </c>
      <c r="J2296" s="9">
        <v>0</v>
      </c>
      <c r="K2296" s="8">
        <v>0</v>
      </c>
      <c r="L2296" s="12">
        <v>0</v>
      </c>
      <c r="M2296" s="1" t="s">
        <v>23</v>
      </c>
      <c r="N2296" s="1">
        <v>0</v>
      </c>
      <c r="O2296" s="9">
        <v>0</v>
      </c>
      <c r="P2296" s="13">
        <v>0</v>
      </c>
      <c r="Q2296" s="14" t="s">
        <v>897</v>
      </c>
      <c r="R2296" s="1" t="s">
        <v>898</v>
      </c>
      <c r="S2296" s="1" t="s">
        <v>899</v>
      </c>
      <c r="T2296" s="2" t="str" cm="1">
        <f t="array" ref="T2296">IFERROR(INDEX($AB$4:$AB$63,MATCH(C2296&amp;Q2296,$Z$4:$Z$63&amp;$Y$4:$Y$63,0)),"")</f>
        <v/>
      </c>
    </row>
    <row r="2297" spans="1:20" x14ac:dyDescent="0.25">
      <c r="A2297" s="1" t="s">
        <v>31</v>
      </c>
      <c r="B2297" s="1" t="s">
        <v>603</v>
      </c>
      <c r="C2297" s="1">
        <v>6425944</v>
      </c>
      <c r="D2297" s="1" t="s">
        <v>645</v>
      </c>
      <c r="E2297" s="7">
        <v>0</v>
      </c>
      <c r="F2297" s="10">
        <v>0</v>
      </c>
      <c r="G2297" s="10">
        <v>0</v>
      </c>
      <c r="H2297" s="11">
        <v>0</v>
      </c>
      <c r="I2297" s="11">
        <v>0</v>
      </c>
      <c r="J2297" s="9">
        <v>0</v>
      </c>
      <c r="K2297" s="8">
        <v>0</v>
      </c>
      <c r="L2297" s="12">
        <v>0</v>
      </c>
      <c r="M2297" s="1" t="s">
        <v>23</v>
      </c>
      <c r="N2297" s="1">
        <v>0</v>
      </c>
      <c r="O2297" s="9">
        <v>0</v>
      </c>
      <c r="P2297" s="13">
        <v>0</v>
      </c>
      <c r="Q2297" s="1" t="s">
        <v>897</v>
      </c>
      <c r="R2297" s="1" t="s">
        <v>898</v>
      </c>
      <c r="S2297" s="1" t="s">
        <v>899</v>
      </c>
      <c r="T2297" s="2" t="str" cm="1">
        <f t="array" ref="T2297">IFERROR(INDEX($AB$4:$AB$63,MATCH(C2297&amp;Q2297,$Z$4:$Z$63&amp;$Y$4:$Y$63,0)),"")</f>
        <v/>
      </c>
    </row>
    <row r="2298" spans="1:20" x14ac:dyDescent="0.25">
      <c r="A2298" s="1" t="s">
        <v>31</v>
      </c>
      <c r="B2298" s="1" t="s">
        <v>603</v>
      </c>
      <c r="C2298" s="1">
        <v>6425948</v>
      </c>
      <c r="D2298" s="1" t="s">
        <v>646</v>
      </c>
      <c r="E2298" s="7">
        <v>0</v>
      </c>
      <c r="F2298" s="10">
        <v>0</v>
      </c>
      <c r="G2298" s="10">
        <v>0</v>
      </c>
      <c r="H2298" s="11">
        <v>0</v>
      </c>
      <c r="I2298" s="11">
        <v>0</v>
      </c>
      <c r="J2298" s="9">
        <v>0</v>
      </c>
      <c r="K2298" s="8">
        <v>0</v>
      </c>
      <c r="L2298" s="12">
        <v>0</v>
      </c>
      <c r="M2298" s="1" t="s">
        <v>23</v>
      </c>
      <c r="N2298" s="1">
        <v>0</v>
      </c>
      <c r="O2298" s="9">
        <v>0</v>
      </c>
      <c r="P2298" s="13">
        <v>0</v>
      </c>
      <c r="Q2298" s="1" t="s">
        <v>897</v>
      </c>
      <c r="R2298" s="1" t="s">
        <v>898</v>
      </c>
      <c r="S2298" s="1" t="s">
        <v>899</v>
      </c>
      <c r="T2298" s="2" t="str" cm="1">
        <f t="array" ref="T2298">IFERROR(INDEX($AB$4:$AB$63,MATCH(C2298&amp;Q2298,$Z$4:$Z$63&amp;$Y$4:$Y$63,0)),"")</f>
        <v/>
      </c>
    </row>
    <row r="2299" spans="1:20" x14ac:dyDescent="0.25">
      <c r="A2299" s="1" t="s">
        <v>31</v>
      </c>
      <c r="B2299" s="1" t="s">
        <v>603</v>
      </c>
      <c r="C2299" s="1">
        <v>6425952</v>
      </c>
      <c r="D2299" s="1" t="s">
        <v>647</v>
      </c>
      <c r="E2299" s="7">
        <v>0</v>
      </c>
      <c r="F2299" s="10">
        <v>0</v>
      </c>
      <c r="G2299" s="10">
        <v>0</v>
      </c>
      <c r="H2299" s="11">
        <v>0</v>
      </c>
      <c r="I2299" s="11">
        <v>0</v>
      </c>
      <c r="J2299" s="9">
        <v>0</v>
      </c>
      <c r="K2299" s="8">
        <v>0</v>
      </c>
      <c r="L2299" s="12">
        <v>0</v>
      </c>
      <c r="M2299" s="1" t="s">
        <v>23</v>
      </c>
      <c r="N2299" s="1">
        <v>0</v>
      </c>
      <c r="O2299" s="9">
        <v>0</v>
      </c>
      <c r="P2299" s="13">
        <v>0</v>
      </c>
      <c r="Q2299" s="14" t="s">
        <v>897</v>
      </c>
      <c r="R2299" s="1" t="s">
        <v>898</v>
      </c>
      <c r="S2299" s="1" t="s">
        <v>899</v>
      </c>
      <c r="T2299" s="2" t="str" cm="1">
        <f t="array" ref="T2299">IFERROR(INDEX($AB$4:$AB$63,MATCH(C2299&amp;Q2299,$Z$4:$Z$63&amp;$Y$4:$Y$63,0)),"")</f>
        <v/>
      </c>
    </row>
    <row r="2300" spans="1:20" x14ac:dyDescent="0.25">
      <c r="A2300" s="1" t="s">
        <v>31</v>
      </c>
      <c r="B2300" s="1" t="s">
        <v>603</v>
      </c>
      <c r="C2300" s="1">
        <v>6432350</v>
      </c>
      <c r="D2300" s="1" t="s">
        <v>648</v>
      </c>
      <c r="E2300" s="7">
        <v>0</v>
      </c>
      <c r="F2300" s="10">
        <v>0</v>
      </c>
      <c r="G2300" s="10">
        <v>0</v>
      </c>
      <c r="H2300" s="11">
        <v>0</v>
      </c>
      <c r="I2300" s="11">
        <v>0</v>
      </c>
      <c r="J2300" s="9">
        <v>0</v>
      </c>
      <c r="K2300" s="8">
        <v>0</v>
      </c>
      <c r="L2300" s="12">
        <v>0</v>
      </c>
      <c r="M2300" s="1" t="s">
        <v>23</v>
      </c>
      <c r="N2300" s="1">
        <v>0</v>
      </c>
      <c r="O2300" s="9">
        <v>0</v>
      </c>
      <c r="P2300" s="13">
        <v>0</v>
      </c>
      <c r="Q2300" s="1" t="s">
        <v>897</v>
      </c>
      <c r="R2300" s="1" t="s">
        <v>898</v>
      </c>
      <c r="S2300" s="1" t="s">
        <v>899</v>
      </c>
      <c r="T2300" s="2" t="str" cm="1">
        <f t="array" ref="T2300">IFERROR(INDEX($AB$4:$AB$63,MATCH(C2300&amp;Q2300,$Z$4:$Z$63&amp;$Y$4:$Y$63,0)),"")</f>
        <v/>
      </c>
    </row>
    <row r="2301" spans="1:20" x14ac:dyDescent="0.25">
      <c r="A2301" s="1" t="s">
        <v>31</v>
      </c>
      <c r="B2301" s="1" t="s">
        <v>672</v>
      </c>
      <c r="C2301" s="1">
        <v>6427677</v>
      </c>
      <c r="D2301" s="1" t="s">
        <v>887</v>
      </c>
      <c r="E2301" s="7">
        <v>0</v>
      </c>
      <c r="F2301" s="10">
        <v>0</v>
      </c>
      <c r="G2301" s="10">
        <v>0</v>
      </c>
      <c r="H2301" s="11">
        <v>0</v>
      </c>
      <c r="I2301" s="11">
        <v>0</v>
      </c>
      <c r="J2301" s="9">
        <v>0</v>
      </c>
      <c r="K2301" s="8">
        <v>0</v>
      </c>
      <c r="L2301" s="12">
        <v>0</v>
      </c>
      <c r="M2301" s="1" t="s">
        <v>23</v>
      </c>
      <c r="N2301" s="1">
        <v>0</v>
      </c>
      <c r="O2301" s="9">
        <v>0</v>
      </c>
      <c r="P2301" s="13">
        <v>0</v>
      </c>
      <c r="Q2301" s="1" t="s">
        <v>897</v>
      </c>
      <c r="R2301" s="1" t="s">
        <v>898</v>
      </c>
      <c r="S2301" s="1" t="s">
        <v>899</v>
      </c>
      <c r="T2301" s="2" t="str" cm="1">
        <f t="array" ref="T2301">IFERROR(INDEX($AB$4:$AB$63,MATCH(C2301&amp;Q2301,$Z$4:$Z$63&amp;$Y$4:$Y$63,0)),"")</f>
        <v/>
      </c>
    </row>
    <row r="2302" spans="1:20" x14ac:dyDescent="0.25">
      <c r="A2302" s="1" t="s">
        <v>31</v>
      </c>
      <c r="B2302" s="1" t="s">
        <v>672</v>
      </c>
      <c r="C2302" s="1">
        <v>6427681</v>
      </c>
      <c r="D2302" s="1" t="s">
        <v>713</v>
      </c>
      <c r="E2302" s="7">
        <v>0</v>
      </c>
      <c r="F2302" s="10">
        <v>0</v>
      </c>
      <c r="G2302" s="10">
        <v>0</v>
      </c>
      <c r="H2302" s="11">
        <v>0</v>
      </c>
      <c r="I2302" s="11">
        <v>0</v>
      </c>
      <c r="J2302" s="9">
        <v>0</v>
      </c>
      <c r="K2302" s="8">
        <v>0</v>
      </c>
      <c r="L2302" s="12">
        <v>0</v>
      </c>
      <c r="M2302" s="1" t="s">
        <v>23</v>
      </c>
      <c r="N2302" s="1">
        <v>0</v>
      </c>
      <c r="O2302" s="9">
        <v>0</v>
      </c>
      <c r="P2302" s="13">
        <v>0</v>
      </c>
      <c r="Q2302" s="14" t="s">
        <v>897</v>
      </c>
      <c r="R2302" s="1" t="s">
        <v>898</v>
      </c>
      <c r="S2302" s="1" t="s">
        <v>899</v>
      </c>
      <c r="T2302" s="2" t="str" cm="1">
        <f t="array" ref="T2302">IFERROR(INDEX($AB$4:$AB$63,MATCH(C2302&amp;Q2302,$Z$4:$Z$63&amp;$Y$4:$Y$63,0)),"")</f>
        <v/>
      </c>
    </row>
    <row r="2303" spans="1:20" x14ac:dyDescent="0.25">
      <c r="A2303" s="1" t="s">
        <v>31</v>
      </c>
      <c r="B2303" s="1" t="s">
        <v>672</v>
      </c>
      <c r="C2303" s="1">
        <v>6427689</v>
      </c>
      <c r="D2303" s="1" t="s">
        <v>888</v>
      </c>
      <c r="E2303" s="7">
        <v>0</v>
      </c>
      <c r="F2303" s="10">
        <v>0</v>
      </c>
      <c r="G2303" s="10">
        <v>0</v>
      </c>
      <c r="H2303" s="11">
        <v>0</v>
      </c>
      <c r="I2303" s="11">
        <v>0</v>
      </c>
      <c r="J2303" s="9">
        <v>0</v>
      </c>
      <c r="K2303" s="8">
        <v>0</v>
      </c>
      <c r="L2303" s="12">
        <v>0</v>
      </c>
      <c r="M2303" s="1" t="s">
        <v>23</v>
      </c>
      <c r="N2303" s="1">
        <v>0</v>
      </c>
      <c r="O2303" s="9">
        <v>0</v>
      </c>
      <c r="P2303" s="13">
        <v>0</v>
      </c>
      <c r="Q2303" s="1" t="s">
        <v>897</v>
      </c>
      <c r="R2303" s="1" t="s">
        <v>898</v>
      </c>
      <c r="S2303" s="1" t="s">
        <v>899</v>
      </c>
      <c r="T2303" s="2" t="str" cm="1">
        <f t="array" ref="T2303">IFERROR(INDEX($AB$4:$AB$63,MATCH(C2303&amp;Q2303,$Z$4:$Z$63&amp;$Y$4:$Y$63,0)),"")</f>
        <v/>
      </c>
    </row>
    <row r="2304" spans="1:20" x14ac:dyDescent="0.25">
      <c r="A2304" s="1" t="s">
        <v>31</v>
      </c>
      <c r="B2304" s="1" t="s">
        <v>672</v>
      </c>
      <c r="C2304" s="1">
        <v>6427691</v>
      </c>
      <c r="D2304" s="1" t="s">
        <v>889</v>
      </c>
      <c r="E2304" s="7">
        <v>0</v>
      </c>
      <c r="F2304" s="10">
        <v>0</v>
      </c>
      <c r="G2304" s="10">
        <v>0</v>
      </c>
      <c r="H2304" s="11">
        <v>0</v>
      </c>
      <c r="I2304" s="11">
        <v>0</v>
      </c>
      <c r="J2304" s="9">
        <v>0</v>
      </c>
      <c r="K2304" s="8">
        <v>0</v>
      </c>
      <c r="L2304" s="12">
        <v>0</v>
      </c>
      <c r="M2304" s="1" t="s">
        <v>23</v>
      </c>
      <c r="N2304" s="1">
        <v>0</v>
      </c>
      <c r="O2304" s="9">
        <v>0</v>
      </c>
      <c r="P2304" s="13">
        <v>0</v>
      </c>
      <c r="Q2304" s="1" t="s">
        <v>897</v>
      </c>
      <c r="R2304" s="1" t="s">
        <v>898</v>
      </c>
      <c r="S2304" s="1" t="s">
        <v>899</v>
      </c>
      <c r="T2304" s="2" t="str" cm="1">
        <f t="array" ref="T2304">IFERROR(INDEX($AB$4:$AB$63,MATCH(C2304&amp;Q2304,$Z$4:$Z$63&amp;$Y$4:$Y$63,0)),"")</f>
        <v/>
      </c>
    </row>
    <row r="2305" spans="1:20" x14ac:dyDescent="0.25">
      <c r="A2305" s="1" t="s">
        <v>31</v>
      </c>
      <c r="B2305" s="1" t="s">
        <v>672</v>
      </c>
      <c r="C2305" s="1">
        <v>6431244</v>
      </c>
      <c r="D2305" s="1" t="s">
        <v>719</v>
      </c>
      <c r="E2305" s="7">
        <v>0</v>
      </c>
      <c r="F2305" s="10">
        <v>0</v>
      </c>
      <c r="G2305" s="10">
        <v>0</v>
      </c>
      <c r="H2305" s="11">
        <v>0</v>
      </c>
      <c r="I2305" s="11">
        <v>0</v>
      </c>
      <c r="J2305" s="9">
        <v>0</v>
      </c>
      <c r="K2305" s="8">
        <v>0</v>
      </c>
      <c r="L2305" s="12">
        <v>0</v>
      </c>
      <c r="M2305" s="1" t="s">
        <v>23</v>
      </c>
      <c r="N2305" s="1">
        <v>0</v>
      </c>
      <c r="O2305" s="9">
        <v>0</v>
      </c>
      <c r="P2305" s="13">
        <v>0</v>
      </c>
      <c r="Q2305" s="1" t="s">
        <v>897</v>
      </c>
      <c r="R2305" s="1" t="s">
        <v>898</v>
      </c>
      <c r="S2305" s="1" t="s">
        <v>899</v>
      </c>
      <c r="T2305" s="2" t="str" cm="1">
        <f t="array" ref="T2305">IFERROR(INDEX($AB$4:$AB$63,MATCH(C2305&amp;Q2305,$Z$4:$Z$63&amp;$Y$4:$Y$63,0)),"")</f>
        <v/>
      </c>
    </row>
    <row r="2306" spans="1:20" x14ac:dyDescent="0.25">
      <c r="A2306" s="1" t="s">
        <v>31</v>
      </c>
      <c r="B2306" s="1" t="s">
        <v>672</v>
      </c>
      <c r="C2306" s="1">
        <v>6427693</v>
      </c>
      <c r="D2306" s="1" t="s">
        <v>720</v>
      </c>
      <c r="E2306" s="7">
        <v>0</v>
      </c>
      <c r="F2306" s="10">
        <v>0</v>
      </c>
      <c r="G2306" s="10">
        <v>0</v>
      </c>
      <c r="H2306" s="11">
        <v>0</v>
      </c>
      <c r="I2306" s="11">
        <v>0</v>
      </c>
      <c r="J2306" s="9">
        <v>0</v>
      </c>
      <c r="K2306" s="8">
        <v>0</v>
      </c>
      <c r="L2306" s="12">
        <v>0</v>
      </c>
      <c r="M2306" s="1" t="s">
        <v>23</v>
      </c>
      <c r="N2306" s="1">
        <v>0</v>
      </c>
      <c r="O2306" s="9">
        <v>0</v>
      </c>
      <c r="P2306" s="13">
        <v>0</v>
      </c>
      <c r="Q2306" s="1" t="s">
        <v>897</v>
      </c>
      <c r="R2306" s="1" t="s">
        <v>898</v>
      </c>
      <c r="S2306" s="1" t="s">
        <v>899</v>
      </c>
      <c r="T2306" s="2" t="str" cm="1">
        <f t="array" ref="T2306">IFERROR(INDEX($AB$4:$AB$63,MATCH(C2306&amp;Q2306,$Z$4:$Z$63&amp;$Y$4:$Y$63,0)),"")</f>
        <v/>
      </c>
    </row>
    <row r="2307" spans="1:20" x14ac:dyDescent="0.25">
      <c r="A2307" s="1" t="s">
        <v>31</v>
      </c>
      <c r="B2307" s="1" t="s">
        <v>672</v>
      </c>
      <c r="C2307" s="1">
        <v>6431246</v>
      </c>
      <c r="D2307" s="1" t="s">
        <v>890</v>
      </c>
      <c r="E2307" s="7">
        <v>0</v>
      </c>
      <c r="F2307" s="10">
        <v>0</v>
      </c>
      <c r="G2307" s="10">
        <v>0</v>
      </c>
      <c r="H2307" s="11">
        <v>0</v>
      </c>
      <c r="I2307" s="11">
        <v>0</v>
      </c>
      <c r="J2307" s="9">
        <v>0</v>
      </c>
      <c r="K2307" s="8">
        <v>0</v>
      </c>
      <c r="L2307" s="12">
        <v>0</v>
      </c>
      <c r="M2307" s="1" t="s">
        <v>23</v>
      </c>
      <c r="N2307" s="1">
        <v>0</v>
      </c>
      <c r="O2307" s="9">
        <v>0</v>
      </c>
      <c r="P2307" s="13">
        <v>0</v>
      </c>
      <c r="Q2307" s="1" t="s">
        <v>897</v>
      </c>
      <c r="R2307" s="1" t="s">
        <v>898</v>
      </c>
      <c r="S2307" s="1" t="s">
        <v>899</v>
      </c>
      <c r="T2307" s="2" t="str" cm="1">
        <f t="array" ref="T2307">IFERROR(INDEX($AB$4:$AB$63,MATCH(C2307&amp;Q2307,$Z$4:$Z$63&amp;$Y$4:$Y$63,0)),"")</f>
        <v/>
      </c>
    </row>
    <row r="2308" spans="1:20" x14ac:dyDescent="0.25">
      <c r="A2308" s="1" t="s">
        <v>31</v>
      </c>
      <c r="B2308" s="1" t="s">
        <v>672</v>
      </c>
      <c r="C2308" s="1">
        <v>6431248</v>
      </c>
      <c r="D2308" s="1" t="s">
        <v>722</v>
      </c>
      <c r="E2308" s="7">
        <v>0</v>
      </c>
      <c r="F2308" s="10">
        <v>0</v>
      </c>
      <c r="G2308" s="10">
        <v>0</v>
      </c>
      <c r="H2308" s="11">
        <v>0</v>
      </c>
      <c r="I2308" s="11">
        <v>0</v>
      </c>
      <c r="J2308" s="9">
        <v>0</v>
      </c>
      <c r="K2308" s="8">
        <v>0</v>
      </c>
      <c r="L2308" s="12">
        <v>0</v>
      </c>
      <c r="M2308" s="1" t="s">
        <v>23</v>
      </c>
      <c r="N2308" s="1">
        <v>0</v>
      </c>
      <c r="O2308" s="9">
        <v>0</v>
      </c>
      <c r="P2308" s="13">
        <v>0</v>
      </c>
      <c r="Q2308" s="1" t="s">
        <v>897</v>
      </c>
      <c r="R2308" s="1" t="s">
        <v>898</v>
      </c>
      <c r="S2308" s="1" t="s">
        <v>899</v>
      </c>
      <c r="T2308" s="2" t="str" cm="1">
        <f t="array" ref="T2308">IFERROR(INDEX($AB$4:$AB$63,MATCH(C2308&amp;Q2308,$Z$4:$Z$63&amp;$Y$4:$Y$63,0)),"")</f>
        <v/>
      </c>
    </row>
    <row r="2309" spans="1:20" x14ac:dyDescent="0.25">
      <c r="A2309" s="1" t="s">
        <v>31</v>
      </c>
      <c r="B2309" s="1" t="s">
        <v>672</v>
      </c>
      <c r="C2309" s="1">
        <v>6427695</v>
      </c>
      <c r="D2309" s="1" t="s">
        <v>904</v>
      </c>
      <c r="E2309" s="7">
        <v>0</v>
      </c>
      <c r="F2309" s="10">
        <v>0</v>
      </c>
      <c r="G2309" s="10">
        <v>0</v>
      </c>
      <c r="H2309" s="11">
        <v>0</v>
      </c>
      <c r="I2309" s="11">
        <v>0</v>
      </c>
      <c r="J2309" s="9">
        <v>0</v>
      </c>
      <c r="K2309" s="8">
        <v>0</v>
      </c>
      <c r="L2309" s="12">
        <v>0</v>
      </c>
      <c r="M2309" s="1" t="s">
        <v>23</v>
      </c>
      <c r="N2309" s="1">
        <v>0</v>
      </c>
      <c r="O2309" s="9">
        <v>0</v>
      </c>
      <c r="P2309" s="13">
        <v>0</v>
      </c>
      <c r="Q2309" s="1" t="s">
        <v>897</v>
      </c>
      <c r="R2309" s="1" t="s">
        <v>898</v>
      </c>
      <c r="S2309" s="1" t="s">
        <v>899</v>
      </c>
      <c r="T2309" s="2" t="str" cm="1">
        <f t="array" ref="T2309">IFERROR(INDEX($AB$4:$AB$63,MATCH(C2309&amp;Q2309,$Z$4:$Z$63&amp;$Y$4:$Y$63,0)),"")</f>
        <v/>
      </c>
    </row>
    <row r="2310" spans="1:20" x14ac:dyDescent="0.25">
      <c r="A2310" s="1" t="s">
        <v>31</v>
      </c>
      <c r="B2310" s="1" t="s">
        <v>672</v>
      </c>
      <c r="C2310" s="1">
        <v>6427697</v>
      </c>
      <c r="D2310" s="1" t="s">
        <v>724</v>
      </c>
      <c r="E2310" s="7">
        <v>0</v>
      </c>
      <c r="F2310" s="10">
        <v>0</v>
      </c>
      <c r="G2310" s="10">
        <v>0</v>
      </c>
      <c r="H2310" s="11">
        <v>0</v>
      </c>
      <c r="I2310" s="11">
        <v>0</v>
      </c>
      <c r="J2310" s="9">
        <v>0</v>
      </c>
      <c r="K2310" s="8">
        <v>0</v>
      </c>
      <c r="L2310" s="12">
        <v>0</v>
      </c>
      <c r="M2310" s="1" t="s">
        <v>23</v>
      </c>
      <c r="N2310" s="1">
        <v>0</v>
      </c>
      <c r="O2310" s="9">
        <v>0</v>
      </c>
      <c r="P2310" s="13">
        <v>0</v>
      </c>
      <c r="Q2310" s="1" t="s">
        <v>897</v>
      </c>
      <c r="R2310" s="1" t="s">
        <v>898</v>
      </c>
      <c r="S2310" s="1" t="s">
        <v>899</v>
      </c>
      <c r="T2310" s="2" t="str" cm="1">
        <f t="array" ref="T2310">IFERROR(INDEX($AB$4:$AB$63,MATCH(C2310&amp;Q2310,$Z$4:$Z$63&amp;$Y$4:$Y$63,0)),"")</f>
        <v/>
      </c>
    </row>
    <row r="2311" spans="1:20" x14ac:dyDescent="0.25">
      <c r="A2311" s="1" t="s">
        <v>31</v>
      </c>
      <c r="B2311" s="1" t="s">
        <v>672</v>
      </c>
      <c r="C2311" s="1">
        <v>6427699</v>
      </c>
      <c r="D2311" s="1" t="s">
        <v>725</v>
      </c>
      <c r="E2311" s="7">
        <v>0</v>
      </c>
      <c r="F2311" s="10">
        <v>0</v>
      </c>
      <c r="G2311" s="10">
        <v>0</v>
      </c>
      <c r="H2311" s="11">
        <v>0</v>
      </c>
      <c r="I2311" s="11">
        <v>0</v>
      </c>
      <c r="J2311" s="9">
        <v>0</v>
      </c>
      <c r="K2311" s="8">
        <v>0</v>
      </c>
      <c r="L2311" s="12">
        <v>0</v>
      </c>
      <c r="M2311" s="1" t="s">
        <v>23</v>
      </c>
      <c r="N2311" s="1">
        <v>0</v>
      </c>
      <c r="O2311" s="9">
        <v>0</v>
      </c>
      <c r="P2311" s="13">
        <v>0</v>
      </c>
      <c r="Q2311" s="1" t="s">
        <v>897</v>
      </c>
      <c r="R2311" s="1" t="s">
        <v>898</v>
      </c>
      <c r="S2311" s="1" t="s">
        <v>899</v>
      </c>
      <c r="T2311" s="2" t="str" cm="1">
        <f t="array" ref="T2311">IFERROR(INDEX($AB$4:$AB$63,MATCH(C2311&amp;Q2311,$Z$4:$Z$63&amp;$Y$4:$Y$63,0)),"")</f>
        <v/>
      </c>
    </row>
    <row r="2312" spans="1:20" x14ac:dyDescent="0.25">
      <c r="A2312" s="1" t="s">
        <v>31</v>
      </c>
      <c r="B2312" s="1" t="s">
        <v>672</v>
      </c>
      <c r="C2312" s="1">
        <v>6427701</v>
      </c>
      <c r="D2312" s="1" t="s">
        <v>905</v>
      </c>
      <c r="E2312" s="7">
        <v>0</v>
      </c>
      <c r="F2312" s="10">
        <v>0</v>
      </c>
      <c r="G2312" s="10">
        <v>0</v>
      </c>
      <c r="H2312" s="11">
        <v>0</v>
      </c>
      <c r="I2312" s="11">
        <v>0</v>
      </c>
      <c r="J2312" s="9">
        <v>0</v>
      </c>
      <c r="K2312" s="8">
        <v>0</v>
      </c>
      <c r="L2312" s="12">
        <v>0</v>
      </c>
      <c r="M2312" s="1" t="s">
        <v>23</v>
      </c>
      <c r="N2312" s="1">
        <v>0</v>
      </c>
      <c r="O2312" s="9">
        <v>0</v>
      </c>
      <c r="P2312" s="13">
        <v>0</v>
      </c>
      <c r="Q2312" s="1" t="s">
        <v>897</v>
      </c>
      <c r="R2312" s="1" t="s">
        <v>898</v>
      </c>
      <c r="S2312" s="1" t="s">
        <v>899</v>
      </c>
      <c r="T2312" s="2" t="str" cm="1">
        <f t="array" ref="T2312">IFERROR(INDEX($AB$4:$AB$63,MATCH(C2312&amp;Q2312,$Z$4:$Z$63&amp;$Y$4:$Y$63,0)),"")</f>
        <v/>
      </c>
    </row>
    <row r="2313" spans="1:20" x14ac:dyDescent="0.25">
      <c r="A2313" s="1" t="s">
        <v>31</v>
      </c>
      <c r="B2313" s="1" t="s">
        <v>672</v>
      </c>
      <c r="C2313" s="1">
        <v>6427703</v>
      </c>
      <c r="D2313" s="1" t="s">
        <v>727</v>
      </c>
      <c r="E2313" s="7">
        <v>0</v>
      </c>
      <c r="F2313" s="10">
        <v>0</v>
      </c>
      <c r="G2313" s="10">
        <v>0</v>
      </c>
      <c r="H2313" s="11">
        <v>0</v>
      </c>
      <c r="I2313" s="11">
        <v>0</v>
      </c>
      <c r="J2313" s="9">
        <v>0</v>
      </c>
      <c r="K2313" s="8">
        <v>0</v>
      </c>
      <c r="L2313" s="12">
        <v>0</v>
      </c>
      <c r="M2313" s="1" t="s">
        <v>23</v>
      </c>
      <c r="N2313" s="1">
        <v>0</v>
      </c>
      <c r="O2313" s="9">
        <v>0</v>
      </c>
      <c r="P2313" s="13">
        <v>0</v>
      </c>
      <c r="Q2313" s="14" t="s">
        <v>897</v>
      </c>
      <c r="R2313" s="1" t="s">
        <v>898</v>
      </c>
      <c r="S2313" s="1" t="s">
        <v>899</v>
      </c>
      <c r="T2313" s="2" t="str" cm="1">
        <f t="array" ref="T2313">IFERROR(INDEX($AB$4:$AB$63,MATCH(C2313&amp;Q2313,$Z$4:$Z$63&amp;$Y$4:$Y$63,0)),"")</f>
        <v/>
      </c>
    </row>
    <row r="2314" spans="1:20" x14ac:dyDescent="0.25">
      <c r="A2314" s="1" t="s">
        <v>31</v>
      </c>
      <c r="B2314" s="1" t="s">
        <v>672</v>
      </c>
      <c r="C2314" s="1">
        <v>6427705</v>
      </c>
      <c r="D2314" s="1" t="s">
        <v>891</v>
      </c>
      <c r="E2314" s="7">
        <v>0</v>
      </c>
      <c r="F2314" s="10">
        <v>0</v>
      </c>
      <c r="G2314" s="10">
        <v>0</v>
      </c>
      <c r="H2314" s="11">
        <v>0</v>
      </c>
      <c r="I2314" s="11">
        <v>0</v>
      </c>
      <c r="J2314" s="9">
        <v>0</v>
      </c>
      <c r="K2314" s="8">
        <v>0</v>
      </c>
      <c r="L2314" s="12">
        <v>0</v>
      </c>
      <c r="M2314" s="1" t="s">
        <v>23</v>
      </c>
      <c r="N2314" s="1">
        <v>0</v>
      </c>
      <c r="O2314" s="9">
        <v>0</v>
      </c>
      <c r="P2314" s="13">
        <v>0</v>
      </c>
      <c r="Q2314" s="1" t="s">
        <v>897</v>
      </c>
      <c r="R2314" s="1" t="s">
        <v>898</v>
      </c>
      <c r="S2314" s="1" t="s">
        <v>899</v>
      </c>
      <c r="T2314" s="2" t="str" cm="1">
        <f t="array" ref="T2314">IFERROR(INDEX($AB$4:$AB$63,MATCH(C2314&amp;Q2314,$Z$4:$Z$63&amp;$Y$4:$Y$63,0)),"")</f>
        <v/>
      </c>
    </row>
    <row r="2315" spans="1:20" x14ac:dyDescent="0.25">
      <c r="A2315" s="1" t="s">
        <v>31</v>
      </c>
      <c r="B2315" s="1" t="s">
        <v>672</v>
      </c>
      <c r="C2315" s="1">
        <v>6427707</v>
      </c>
      <c r="D2315" s="1" t="s">
        <v>729</v>
      </c>
      <c r="E2315" s="7">
        <v>0</v>
      </c>
      <c r="F2315" s="10">
        <v>0</v>
      </c>
      <c r="G2315" s="10">
        <v>0</v>
      </c>
      <c r="H2315" s="11">
        <v>0</v>
      </c>
      <c r="I2315" s="11">
        <v>0</v>
      </c>
      <c r="J2315" s="9">
        <v>0</v>
      </c>
      <c r="K2315" s="8">
        <v>0</v>
      </c>
      <c r="L2315" s="12">
        <v>0</v>
      </c>
      <c r="M2315" s="1" t="s">
        <v>23</v>
      </c>
      <c r="N2315" s="1">
        <v>0</v>
      </c>
      <c r="O2315" s="9">
        <v>0</v>
      </c>
      <c r="P2315" s="13">
        <v>0</v>
      </c>
      <c r="Q2315" s="14" t="s">
        <v>897</v>
      </c>
      <c r="R2315" s="1" t="s">
        <v>898</v>
      </c>
      <c r="S2315" s="1" t="s">
        <v>899</v>
      </c>
      <c r="T2315" s="2" t="str" cm="1">
        <f t="array" ref="T2315">IFERROR(INDEX($AB$4:$AB$63,MATCH(C2315&amp;Q2315,$Z$4:$Z$63&amp;$Y$4:$Y$63,0)),"")</f>
        <v/>
      </c>
    </row>
    <row r="2316" spans="1:20" x14ac:dyDescent="0.25">
      <c r="A2316" s="1" t="s">
        <v>31</v>
      </c>
      <c r="B2316" s="1" t="s">
        <v>672</v>
      </c>
      <c r="C2316" s="1">
        <v>6427711</v>
      </c>
      <c r="D2316" s="1" t="s">
        <v>730</v>
      </c>
      <c r="E2316" s="7">
        <v>0</v>
      </c>
      <c r="F2316" s="10">
        <v>0</v>
      </c>
      <c r="G2316" s="10">
        <v>0</v>
      </c>
      <c r="H2316" s="11">
        <v>0</v>
      </c>
      <c r="I2316" s="11">
        <v>0</v>
      </c>
      <c r="J2316" s="9">
        <v>0</v>
      </c>
      <c r="K2316" s="8">
        <v>0</v>
      </c>
      <c r="L2316" s="12">
        <v>0</v>
      </c>
      <c r="M2316" s="1" t="s">
        <v>23</v>
      </c>
      <c r="N2316" s="1">
        <v>0</v>
      </c>
      <c r="O2316" s="9">
        <v>0</v>
      </c>
      <c r="P2316" s="13">
        <v>0</v>
      </c>
      <c r="Q2316" s="14" t="s">
        <v>897</v>
      </c>
      <c r="R2316" s="1" t="s">
        <v>898</v>
      </c>
      <c r="S2316" s="1" t="s">
        <v>899</v>
      </c>
      <c r="T2316" s="2" t="str" cm="1">
        <f t="array" ref="T2316">IFERROR(INDEX($AB$4:$AB$63,MATCH(C2316&amp;Q2316,$Z$4:$Z$63&amp;$Y$4:$Y$63,0)),"")</f>
        <v/>
      </c>
    </row>
    <row r="2317" spans="1:20" x14ac:dyDescent="0.25">
      <c r="A2317" s="1" t="s">
        <v>31</v>
      </c>
      <c r="B2317" s="1" t="s">
        <v>672</v>
      </c>
      <c r="C2317" s="1">
        <v>6427390</v>
      </c>
      <c r="D2317" s="1" t="s">
        <v>731</v>
      </c>
      <c r="E2317" s="7">
        <v>0</v>
      </c>
      <c r="F2317" s="10">
        <v>0</v>
      </c>
      <c r="G2317" s="10">
        <v>0</v>
      </c>
      <c r="H2317" s="11">
        <v>0</v>
      </c>
      <c r="I2317" s="11">
        <v>0</v>
      </c>
      <c r="J2317" s="9">
        <v>0</v>
      </c>
      <c r="K2317" s="8">
        <v>0</v>
      </c>
      <c r="L2317" s="12">
        <v>0</v>
      </c>
      <c r="M2317" s="1" t="s">
        <v>23</v>
      </c>
      <c r="N2317" s="1">
        <v>0</v>
      </c>
      <c r="O2317" s="9">
        <v>0</v>
      </c>
      <c r="P2317" s="13">
        <v>0</v>
      </c>
      <c r="Q2317" s="14" t="s">
        <v>897</v>
      </c>
      <c r="R2317" s="1" t="s">
        <v>898</v>
      </c>
      <c r="S2317" s="1" t="s">
        <v>899</v>
      </c>
      <c r="T2317" s="2" t="str" cm="1">
        <f t="array" ref="T2317">IFERROR(INDEX($AB$4:$AB$63,MATCH(C2317&amp;Q2317,$Z$4:$Z$63&amp;$Y$4:$Y$63,0)),"")</f>
        <v/>
      </c>
    </row>
    <row r="2318" spans="1:20" x14ac:dyDescent="0.25">
      <c r="A2318" s="1" t="s">
        <v>31</v>
      </c>
      <c r="B2318" s="1" t="s">
        <v>672</v>
      </c>
      <c r="C2318" s="1">
        <v>6427713</v>
      </c>
      <c r="D2318" s="1" t="s">
        <v>732</v>
      </c>
      <c r="E2318" s="7">
        <v>0</v>
      </c>
      <c r="F2318" s="10">
        <v>0</v>
      </c>
      <c r="G2318" s="10">
        <v>0</v>
      </c>
      <c r="H2318" s="11">
        <v>0</v>
      </c>
      <c r="I2318" s="11">
        <v>0</v>
      </c>
      <c r="J2318" s="9">
        <v>0</v>
      </c>
      <c r="K2318" s="8">
        <v>0</v>
      </c>
      <c r="L2318" s="12">
        <v>0</v>
      </c>
      <c r="M2318" s="1" t="s">
        <v>23</v>
      </c>
      <c r="N2318" s="1">
        <v>0</v>
      </c>
      <c r="O2318" s="9">
        <v>0</v>
      </c>
      <c r="P2318" s="13">
        <v>0</v>
      </c>
      <c r="Q2318" s="1" t="s">
        <v>897</v>
      </c>
      <c r="R2318" s="1" t="s">
        <v>898</v>
      </c>
      <c r="S2318" s="1" t="s">
        <v>899</v>
      </c>
      <c r="T2318" s="2" t="str" cm="1">
        <f t="array" ref="T2318">IFERROR(INDEX($AB$4:$AB$63,MATCH(C2318&amp;Q2318,$Z$4:$Z$63&amp;$Y$4:$Y$63,0)),"")</f>
        <v/>
      </c>
    </row>
    <row r="2319" spans="1:20" x14ac:dyDescent="0.25">
      <c r="A2319" s="1" t="s">
        <v>31</v>
      </c>
      <c r="B2319" s="1" t="s">
        <v>672</v>
      </c>
      <c r="C2319" s="1">
        <v>6440292</v>
      </c>
      <c r="D2319" s="1" t="s">
        <v>733</v>
      </c>
      <c r="E2319" s="7">
        <v>0</v>
      </c>
      <c r="F2319" s="10">
        <v>0</v>
      </c>
      <c r="G2319" s="10">
        <v>0</v>
      </c>
      <c r="H2319" s="11">
        <v>0</v>
      </c>
      <c r="I2319" s="11">
        <v>0</v>
      </c>
      <c r="J2319" s="9">
        <v>0</v>
      </c>
      <c r="K2319" s="8">
        <v>0</v>
      </c>
      <c r="L2319" s="12">
        <v>0</v>
      </c>
      <c r="M2319" s="1" t="s">
        <v>23</v>
      </c>
      <c r="N2319" s="1">
        <v>0</v>
      </c>
      <c r="O2319" s="9">
        <v>0</v>
      </c>
      <c r="P2319" s="13">
        <v>0</v>
      </c>
      <c r="Q2319" s="14" t="s">
        <v>897</v>
      </c>
      <c r="R2319" s="1" t="s">
        <v>898</v>
      </c>
      <c r="S2319" s="1" t="s">
        <v>899</v>
      </c>
      <c r="T2319" s="2" t="str" cm="1">
        <f t="array" ref="T2319">IFERROR(INDEX($AB$4:$AB$63,MATCH(C2319&amp;Q2319,$Z$4:$Z$63&amp;$Y$4:$Y$63,0)),"")</f>
        <v/>
      </c>
    </row>
    <row r="2320" spans="1:20" x14ac:dyDescent="0.25">
      <c r="A2320" s="1" t="s">
        <v>31</v>
      </c>
      <c r="B2320" s="1" t="s">
        <v>672</v>
      </c>
      <c r="C2320" s="1">
        <v>6440294</v>
      </c>
      <c r="D2320" s="1" t="s">
        <v>734</v>
      </c>
      <c r="E2320" s="7">
        <v>0</v>
      </c>
      <c r="F2320" s="10">
        <v>0</v>
      </c>
      <c r="G2320" s="10">
        <v>0</v>
      </c>
      <c r="H2320" s="11">
        <v>0</v>
      </c>
      <c r="I2320" s="11">
        <v>0</v>
      </c>
      <c r="J2320" s="9">
        <v>0</v>
      </c>
      <c r="K2320" s="8">
        <v>0</v>
      </c>
      <c r="L2320" s="12">
        <v>0</v>
      </c>
      <c r="M2320" s="1" t="s">
        <v>23</v>
      </c>
      <c r="N2320" s="1">
        <v>0</v>
      </c>
      <c r="O2320" s="9">
        <v>0</v>
      </c>
      <c r="P2320" s="13">
        <v>0</v>
      </c>
      <c r="Q2320" s="14" t="s">
        <v>897</v>
      </c>
      <c r="R2320" s="1" t="s">
        <v>898</v>
      </c>
      <c r="S2320" s="1" t="s">
        <v>899</v>
      </c>
      <c r="T2320" s="2" t="str" cm="1">
        <f t="array" ref="T2320">IFERROR(INDEX($AB$4:$AB$63,MATCH(C2320&amp;Q2320,$Z$4:$Z$63&amp;$Y$4:$Y$63,0)),"")</f>
        <v/>
      </c>
    </row>
    <row r="2321" spans="1:20" x14ac:dyDescent="0.25">
      <c r="A2321" s="1" t="s">
        <v>31</v>
      </c>
      <c r="B2321" s="1" t="s">
        <v>672</v>
      </c>
      <c r="C2321" s="1">
        <v>6440296</v>
      </c>
      <c r="D2321" s="1" t="s">
        <v>735</v>
      </c>
      <c r="E2321" s="7">
        <v>0</v>
      </c>
      <c r="F2321" s="10">
        <v>0</v>
      </c>
      <c r="G2321" s="10">
        <v>0</v>
      </c>
      <c r="H2321" s="11">
        <v>0</v>
      </c>
      <c r="I2321" s="11">
        <v>0</v>
      </c>
      <c r="J2321" s="9">
        <v>0</v>
      </c>
      <c r="K2321" s="8">
        <v>0</v>
      </c>
      <c r="L2321" s="12">
        <v>0</v>
      </c>
      <c r="M2321" s="1" t="s">
        <v>23</v>
      </c>
      <c r="N2321" s="1">
        <v>0</v>
      </c>
      <c r="O2321" s="9">
        <v>0</v>
      </c>
      <c r="P2321" s="13">
        <v>0</v>
      </c>
      <c r="Q2321" s="1" t="s">
        <v>897</v>
      </c>
      <c r="R2321" s="1" t="s">
        <v>898</v>
      </c>
      <c r="S2321" s="1" t="s">
        <v>899</v>
      </c>
      <c r="T2321" s="2" t="str" cm="1">
        <f t="array" ref="T2321">IFERROR(INDEX($AB$4:$AB$63,MATCH(C2321&amp;Q2321,$Z$4:$Z$63&amp;$Y$4:$Y$63,0)),"")</f>
        <v/>
      </c>
    </row>
    <row r="2322" spans="1:20" x14ac:dyDescent="0.25">
      <c r="A2322" s="1" t="s">
        <v>31</v>
      </c>
      <c r="B2322" s="1" t="s">
        <v>672</v>
      </c>
      <c r="C2322" s="1">
        <v>6440298</v>
      </c>
      <c r="D2322" s="1" t="s">
        <v>736</v>
      </c>
      <c r="E2322" s="7">
        <v>0</v>
      </c>
      <c r="F2322" s="10">
        <v>0</v>
      </c>
      <c r="G2322" s="10">
        <v>0</v>
      </c>
      <c r="H2322" s="11">
        <v>0</v>
      </c>
      <c r="I2322" s="11">
        <v>0</v>
      </c>
      <c r="J2322" s="9">
        <v>0</v>
      </c>
      <c r="K2322" s="8">
        <v>0</v>
      </c>
      <c r="L2322" s="12">
        <v>0</v>
      </c>
      <c r="M2322" s="1" t="s">
        <v>23</v>
      </c>
      <c r="N2322" s="1">
        <v>0</v>
      </c>
      <c r="O2322" s="9">
        <v>0</v>
      </c>
      <c r="P2322" s="13">
        <v>0</v>
      </c>
      <c r="Q2322" s="14" t="s">
        <v>897</v>
      </c>
      <c r="R2322" s="1" t="s">
        <v>898</v>
      </c>
      <c r="S2322" s="1" t="s">
        <v>899</v>
      </c>
      <c r="T2322" s="2" t="str" cm="1">
        <f t="array" ref="T2322">IFERROR(INDEX($AB$4:$AB$63,MATCH(C2322&amp;Q2322,$Z$4:$Z$63&amp;$Y$4:$Y$63,0)),"")</f>
        <v/>
      </c>
    </row>
    <row r="2323" spans="1:20" x14ac:dyDescent="0.25">
      <c r="A2323" s="1" t="s">
        <v>19</v>
      </c>
      <c r="B2323" s="1" t="s">
        <v>278</v>
      </c>
      <c r="C2323" s="1">
        <v>6289049</v>
      </c>
      <c r="D2323" s="1" t="s">
        <v>281</v>
      </c>
      <c r="E2323" s="7">
        <v>0</v>
      </c>
      <c r="F2323" s="10">
        <v>0</v>
      </c>
      <c r="G2323" s="10">
        <v>0</v>
      </c>
      <c r="H2323" s="11">
        <v>15</v>
      </c>
      <c r="I2323" s="11">
        <v>15</v>
      </c>
      <c r="J2323" s="9">
        <v>0</v>
      </c>
      <c r="K2323" s="8">
        <v>0</v>
      </c>
      <c r="L2323" s="12">
        <v>0</v>
      </c>
      <c r="M2323" s="1" t="s">
        <v>28</v>
      </c>
      <c r="N2323" s="1">
        <v>0</v>
      </c>
      <c r="O2323" s="9">
        <v>0</v>
      </c>
      <c r="P2323" s="13">
        <v>0</v>
      </c>
      <c r="Q2323" s="14" t="s">
        <v>897</v>
      </c>
      <c r="R2323" s="1" t="s">
        <v>898</v>
      </c>
      <c r="S2323" s="1" t="s">
        <v>899</v>
      </c>
      <c r="T2323" s="2" t="str" cm="1">
        <f t="array" ref="T2323">IFERROR(INDEX($AB$4:$AB$63,MATCH(C2323&amp;Q2323,$Z$4:$Z$63&amp;$Y$4:$Y$63,0)),"")</f>
        <v/>
      </c>
    </row>
    <row r="2324" spans="1:20" x14ac:dyDescent="0.25">
      <c r="A2324" s="1" t="s">
        <v>31</v>
      </c>
      <c r="B2324" s="1" t="s">
        <v>737</v>
      </c>
      <c r="C2324" s="1">
        <v>6453467</v>
      </c>
      <c r="D2324" s="1" t="s">
        <v>740</v>
      </c>
      <c r="E2324" s="7">
        <v>0</v>
      </c>
      <c r="F2324" s="10">
        <v>0</v>
      </c>
      <c r="G2324" s="10">
        <v>0</v>
      </c>
      <c r="H2324" s="11">
        <v>0</v>
      </c>
      <c r="I2324" s="11">
        <v>0</v>
      </c>
      <c r="J2324" s="9">
        <v>0</v>
      </c>
      <c r="K2324" s="8">
        <v>0</v>
      </c>
      <c r="L2324" s="12">
        <v>0</v>
      </c>
      <c r="M2324" s="1" t="s">
        <v>23</v>
      </c>
      <c r="N2324" s="1">
        <v>0</v>
      </c>
      <c r="O2324" s="9">
        <v>0</v>
      </c>
      <c r="P2324" s="13">
        <v>0</v>
      </c>
      <c r="Q2324" s="14" t="s">
        <v>897</v>
      </c>
      <c r="R2324" s="1" t="s">
        <v>898</v>
      </c>
      <c r="S2324" s="1" t="s">
        <v>899</v>
      </c>
      <c r="T2324" s="2" t="str" cm="1">
        <f t="array" ref="T2324">IFERROR(INDEX($AB$4:$AB$63,MATCH(C2324&amp;Q2324,$Z$4:$Z$63&amp;$Y$4:$Y$63,0)),"")</f>
        <v/>
      </c>
    </row>
    <row r="2325" spans="1:20" x14ac:dyDescent="0.25">
      <c r="A2325" s="1" t="s">
        <v>31</v>
      </c>
      <c r="B2325" s="1" t="s">
        <v>746</v>
      </c>
      <c r="C2325" s="1">
        <v>6395539</v>
      </c>
      <c r="D2325" s="1" t="s">
        <v>768</v>
      </c>
      <c r="E2325" s="7">
        <v>0</v>
      </c>
      <c r="F2325" s="10">
        <v>0</v>
      </c>
      <c r="G2325" s="10">
        <v>0</v>
      </c>
      <c r="H2325" s="11">
        <v>0</v>
      </c>
      <c r="I2325" s="11">
        <v>0</v>
      </c>
      <c r="J2325" s="9">
        <v>0</v>
      </c>
      <c r="K2325" s="8">
        <v>0</v>
      </c>
      <c r="L2325" s="12">
        <v>0</v>
      </c>
      <c r="M2325" s="1" t="s">
        <v>23</v>
      </c>
      <c r="N2325" s="1">
        <v>0</v>
      </c>
      <c r="O2325" s="9">
        <v>0</v>
      </c>
      <c r="P2325" s="13">
        <v>0</v>
      </c>
      <c r="Q2325" s="1" t="s">
        <v>897</v>
      </c>
      <c r="R2325" s="1" t="s">
        <v>898</v>
      </c>
      <c r="S2325" s="1" t="s">
        <v>899</v>
      </c>
      <c r="T2325" s="2" t="str" cm="1">
        <f t="array" ref="T2325">IFERROR(INDEX($AB$4:$AB$63,MATCH(C2325&amp;Q2325,$Z$4:$Z$63&amp;$Y$4:$Y$63,0)),"")</f>
        <v/>
      </c>
    </row>
    <row r="2326" spans="1:20" x14ac:dyDescent="0.25">
      <c r="A2326" s="1" t="s">
        <v>31</v>
      </c>
      <c r="B2326" s="1" t="s">
        <v>746</v>
      </c>
      <c r="C2326" s="1">
        <v>6427731</v>
      </c>
      <c r="D2326" s="1" t="s">
        <v>776</v>
      </c>
      <c r="E2326" s="7">
        <v>0</v>
      </c>
      <c r="F2326" s="10">
        <v>0</v>
      </c>
      <c r="G2326" s="10">
        <v>0</v>
      </c>
      <c r="H2326" s="11">
        <v>0</v>
      </c>
      <c r="I2326" s="11">
        <v>0</v>
      </c>
      <c r="J2326" s="9">
        <v>0</v>
      </c>
      <c r="K2326" s="8">
        <v>0</v>
      </c>
      <c r="L2326" s="12">
        <v>0</v>
      </c>
      <c r="M2326" s="1" t="s">
        <v>23</v>
      </c>
      <c r="N2326" s="1">
        <v>0</v>
      </c>
      <c r="O2326" s="9">
        <v>0</v>
      </c>
      <c r="P2326" s="13">
        <v>0</v>
      </c>
      <c r="Q2326" s="14" t="s">
        <v>897</v>
      </c>
      <c r="R2326" s="1" t="s">
        <v>898</v>
      </c>
      <c r="S2326" s="1" t="s">
        <v>899</v>
      </c>
      <c r="T2326" s="2" t="str" cm="1">
        <f t="array" ref="T2326">IFERROR(INDEX($AB$4:$AB$63,MATCH(C2326&amp;Q2326,$Z$4:$Z$63&amp;$Y$4:$Y$63,0)),"")</f>
        <v/>
      </c>
    </row>
    <row r="2327" spans="1:20" x14ac:dyDescent="0.25">
      <c r="A2327" s="1" t="s">
        <v>31</v>
      </c>
      <c r="B2327" s="1" t="s">
        <v>746</v>
      </c>
      <c r="C2327" s="1">
        <v>6431250</v>
      </c>
      <c r="D2327" s="1" t="s">
        <v>777</v>
      </c>
      <c r="E2327" s="7">
        <v>0</v>
      </c>
      <c r="F2327" s="10">
        <v>0</v>
      </c>
      <c r="G2327" s="10">
        <v>0</v>
      </c>
      <c r="H2327" s="11">
        <v>0</v>
      </c>
      <c r="I2327" s="11">
        <v>0</v>
      </c>
      <c r="J2327" s="9">
        <v>0</v>
      </c>
      <c r="K2327" s="8">
        <v>0</v>
      </c>
      <c r="L2327" s="12">
        <v>0</v>
      </c>
      <c r="M2327" s="1" t="s">
        <v>23</v>
      </c>
      <c r="N2327" s="1">
        <v>0</v>
      </c>
      <c r="O2327" s="9">
        <v>0</v>
      </c>
      <c r="P2327" s="13">
        <v>0</v>
      </c>
      <c r="Q2327" s="14" t="s">
        <v>897</v>
      </c>
      <c r="R2327" s="1" t="s">
        <v>898</v>
      </c>
      <c r="S2327" s="1" t="s">
        <v>899</v>
      </c>
      <c r="T2327" s="2" t="str" cm="1">
        <f t="array" ref="T2327">IFERROR(INDEX($AB$4:$AB$63,MATCH(C2327&amp;Q2327,$Z$4:$Z$63&amp;$Y$4:$Y$63,0)),"")</f>
        <v/>
      </c>
    </row>
    <row r="2328" spans="1:20" x14ac:dyDescent="0.25">
      <c r="A2328" s="1" t="s">
        <v>31</v>
      </c>
      <c r="B2328" s="1" t="s">
        <v>746</v>
      </c>
      <c r="C2328" s="1">
        <v>6431252</v>
      </c>
      <c r="D2328" s="1" t="s">
        <v>778</v>
      </c>
      <c r="E2328" s="7">
        <v>44.208544600938964</v>
      </c>
      <c r="F2328" s="10">
        <v>75331.360000000001</v>
      </c>
      <c r="G2328" s="10">
        <v>1704</v>
      </c>
      <c r="H2328" s="11">
        <v>2896</v>
      </c>
      <c r="I2328" s="11">
        <v>1192</v>
      </c>
      <c r="J2328" s="9">
        <v>-0.69953051643192488</v>
      </c>
      <c r="K2328" s="8">
        <v>4.4198045023339551E-3</v>
      </c>
      <c r="L2328" s="12">
        <v>3.0917881260458181E-3</v>
      </c>
      <c r="M2328" s="1" t="s">
        <v>28</v>
      </c>
      <c r="N2328" s="1">
        <v>7.3912896857282931E-2</v>
      </c>
      <c r="O2328" s="9">
        <v>5.1704326909554725E-2</v>
      </c>
      <c r="P2328" s="13">
        <v>1</v>
      </c>
      <c r="Q2328" s="14" t="s">
        <v>897</v>
      </c>
      <c r="R2328" s="1" t="s">
        <v>898</v>
      </c>
      <c r="S2328" s="1" t="s">
        <v>899</v>
      </c>
      <c r="T2328" s="2" cm="1">
        <f t="array" ref="T2328">IFERROR(INDEX($AB$4:$AB$63,MATCH(C2328&amp;Q2328,$Z$4:$Z$63&amp;$Y$4:$Y$63,0)),"")</f>
        <v>20</v>
      </c>
    </row>
    <row r="2329" spans="1:20" x14ac:dyDescent="0.25">
      <c r="A2329" s="1" t="s">
        <v>31</v>
      </c>
      <c r="B2329" s="1" t="s">
        <v>737</v>
      </c>
      <c r="C2329" s="1">
        <v>6427733</v>
      </c>
      <c r="D2329" s="1" t="s">
        <v>742</v>
      </c>
      <c r="E2329" s="7">
        <v>0</v>
      </c>
      <c r="F2329" s="10">
        <v>0</v>
      </c>
      <c r="G2329" s="10">
        <v>0</v>
      </c>
      <c r="H2329" s="11">
        <v>0</v>
      </c>
      <c r="I2329" s="11">
        <v>0</v>
      </c>
      <c r="J2329" s="9">
        <v>0</v>
      </c>
      <c r="K2329" s="8">
        <v>0</v>
      </c>
      <c r="L2329" s="12">
        <v>0</v>
      </c>
      <c r="M2329" s="1" t="s">
        <v>23</v>
      </c>
      <c r="N2329" s="1">
        <v>0</v>
      </c>
      <c r="O2329" s="9">
        <v>0</v>
      </c>
      <c r="P2329" s="13">
        <v>0</v>
      </c>
      <c r="Q2329" s="14" t="s">
        <v>897</v>
      </c>
      <c r="R2329" s="1" t="s">
        <v>898</v>
      </c>
      <c r="S2329" s="1" t="s">
        <v>899</v>
      </c>
      <c r="T2329" s="2" t="str" cm="1">
        <f t="array" ref="T2329">IFERROR(INDEX($AB$4:$AB$63,MATCH(C2329&amp;Q2329,$Z$4:$Z$63&amp;$Y$4:$Y$63,0)),"")</f>
        <v/>
      </c>
    </row>
    <row r="2330" spans="1:20" x14ac:dyDescent="0.25">
      <c r="A2330" s="1" t="s">
        <v>31</v>
      </c>
      <c r="B2330" s="1" t="s">
        <v>746</v>
      </c>
      <c r="C2330" s="1">
        <v>6427735</v>
      </c>
      <c r="D2330" s="1" t="s">
        <v>892</v>
      </c>
      <c r="E2330" s="7">
        <v>5.4519471254720937</v>
      </c>
      <c r="F2330" s="10">
        <v>38247.96</v>
      </c>
      <c r="G2330" s="10">
        <v>7132</v>
      </c>
      <c r="H2330" s="11">
        <v>5840</v>
      </c>
      <c r="I2330" s="11">
        <v>-1292</v>
      </c>
      <c r="J2330" s="9">
        <v>0.18115535614133482</v>
      </c>
      <c r="K2330" s="8">
        <v>2.2440654969336678E-3</v>
      </c>
      <c r="L2330" s="12">
        <v>4.0652448430150007E-4</v>
      </c>
      <c r="M2330" s="1" t="s">
        <v>22</v>
      </c>
      <c r="N2330" s="1">
        <v>3.7527764300040289E-2</v>
      </c>
      <c r="O2330" s="9">
        <v>6.798355506961869E-3</v>
      </c>
      <c r="P2330" s="13">
        <v>0.74821653378094843</v>
      </c>
      <c r="Q2330" s="14" t="s">
        <v>897</v>
      </c>
      <c r="R2330" s="1" t="s">
        <v>898</v>
      </c>
      <c r="S2330" s="1" t="s">
        <v>899</v>
      </c>
      <c r="T2330" s="2" t="str" cm="1">
        <f t="array" ref="T2330">IFERROR(INDEX($AB$4:$AB$63,MATCH(C2330&amp;Q2330,$Z$4:$Z$63&amp;$Y$4:$Y$63,0)),"")</f>
        <v/>
      </c>
    </row>
    <row r="2331" spans="1:20" x14ac:dyDescent="0.25">
      <c r="A2331" s="1" t="s">
        <v>31</v>
      </c>
      <c r="B2331" s="1" t="s">
        <v>746</v>
      </c>
      <c r="C2331" s="1">
        <v>6427737</v>
      </c>
      <c r="D2331" s="1" t="s">
        <v>893</v>
      </c>
      <c r="E2331" s="7">
        <v>18.903822006472492</v>
      </c>
      <c r="F2331" s="10">
        <v>103993.96</v>
      </c>
      <c r="G2331" s="10">
        <v>5538</v>
      </c>
      <c r="H2331" s="11">
        <v>4818</v>
      </c>
      <c r="I2331" s="11">
        <v>-720</v>
      </c>
      <c r="J2331" s="9">
        <v>0.13001083423618634</v>
      </c>
      <c r="K2331" s="8">
        <v>6.1014824718886957E-3</v>
      </c>
      <c r="L2331" s="12">
        <v>7.9325882624771773E-4</v>
      </c>
      <c r="M2331" s="1" t="s">
        <v>22</v>
      </c>
      <c r="N2331" s="1">
        <v>0.10203579013123362</v>
      </c>
      <c r="O2331" s="9">
        <v>1.3265758196910112E-2</v>
      </c>
      <c r="P2331" s="13">
        <v>0.89611650485436889</v>
      </c>
      <c r="Q2331" s="1" t="s">
        <v>897</v>
      </c>
      <c r="R2331" s="1" t="s">
        <v>898</v>
      </c>
      <c r="S2331" s="1" t="s">
        <v>899</v>
      </c>
      <c r="T2331" s="2" t="str" cm="1">
        <f t="array" ref="T2331">IFERROR(INDEX($AB$4:$AB$63,MATCH(C2331&amp;Q2331,$Z$4:$Z$63&amp;$Y$4:$Y$63,0)),"")</f>
        <v/>
      </c>
    </row>
    <row r="2332" spans="1:20" x14ac:dyDescent="0.25">
      <c r="A2332" s="1" t="s">
        <v>31</v>
      </c>
      <c r="B2332" s="1" t="s">
        <v>746</v>
      </c>
      <c r="C2332" s="1">
        <v>6427739</v>
      </c>
      <c r="D2332" s="1" t="s">
        <v>894</v>
      </c>
      <c r="E2332" s="7">
        <v>56.716725460122703</v>
      </c>
      <c r="F2332" s="10">
        <v>121585.22</v>
      </c>
      <c r="G2332" s="10">
        <v>2168</v>
      </c>
      <c r="H2332" s="11">
        <v>2376</v>
      </c>
      <c r="I2332" s="11">
        <v>208</v>
      </c>
      <c r="J2332" s="9">
        <v>-9.5940959409594101E-2</v>
      </c>
      <c r="K2332" s="8">
        <v>7.1335882263809441E-3</v>
      </c>
      <c r="L2332" s="12">
        <v>6.8440329847197249E-4</v>
      </c>
      <c r="M2332" s="1" t="s">
        <v>28</v>
      </c>
      <c r="N2332" s="1">
        <v>0.11929581286239958</v>
      </c>
      <c r="O2332" s="9">
        <v>1.1445354739566012E-2</v>
      </c>
      <c r="P2332" s="13">
        <v>0.83128834355828218</v>
      </c>
      <c r="Q2332" s="1" t="s">
        <v>897</v>
      </c>
      <c r="R2332" s="1" t="s">
        <v>898</v>
      </c>
      <c r="S2332" s="1" t="s">
        <v>899</v>
      </c>
      <c r="T2332" s="2" t="str" cm="1">
        <f t="array" ref="T2332">IFERROR(INDEX($AB$4:$AB$63,MATCH(C2332&amp;Q2332,$Z$4:$Z$63&amp;$Y$4:$Y$63,0)),"")</f>
        <v/>
      </c>
    </row>
    <row r="2333" spans="1:20" x14ac:dyDescent="0.25">
      <c r="A2333" s="1" t="s">
        <v>31</v>
      </c>
      <c r="B2333" s="1" t="s">
        <v>746</v>
      </c>
      <c r="C2333" s="1">
        <v>6431254</v>
      </c>
      <c r="D2333" s="1" t="s">
        <v>895</v>
      </c>
      <c r="E2333" s="7">
        <v>0</v>
      </c>
      <c r="F2333" s="10">
        <v>0</v>
      </c>
      <c r="G2333" s="10">
        <v>6</v>
      </c>
      <c r="H2333" s="11">
        <v>0</v>
      </c>
      <c r="I2333" s="11">
        <v>-6</v>
      </c>
      <c r="J2333" s="9">
        <v>1</v>
      </c>
      <c r="K2333" s="8">
        <v>0</v>
      </c>
      <c r="L2333" s="12">
        <v>0</v>
      </c>
      <c r="M2333" s="1" t="s">
        <v>22</v>
      </c>
      <c r="N2333" s="1">
        <v>0</v>
      </c>
      <c r="O2333" s="9">
        <v>0</v>
      </c>
      <c r="P2333" s="13">
        <v>1</v>
      </c>
      <c r="Q2333" s="1" t="s">
        <v>897</v>
      </c>
      <c r="R2333" s="1" t="s">
        <v>898</v>
      </c>
      <c r="S2333" s="1" t="s">
        <v>899</v>
      </c>
      <c r="T2333" s="2" t="str" cm="1">
        <f t="array" ref="T2333">IFERROR(INDEX($AB$4:$AB$63,MATCH(C2333&amp;Q2333,$Z$4:$Z$63&amp;$Y$4:$Y$63,0)),"")</f>
        <v/>
      </c>
    </row>
    <row r="2334" spans="1:20" x14ac:dyDescent="0.25">
      <c r="A2334" s="1" t="s">
        <v>31</v>
      </c>
      <c r="B2334" s="1" t="s">
        <v>746</v>
      </c>
      <c r="C2334" s="1">
        <v>6427743</v>
      </c>
      <c r="D2334" s="1" t="s">
        <v>783</v>
      </c>
      <c r="E2334" s="7">
        <v>0</v>
      </c>
      <c r="F2334" s="10">
        <v>0</v>
      </c>
      <c r="G2334" s="10">
        <v>0</v>
      </c>
      <c r="H2334" s="11">
        <v>0</v>
      </c>
      <c r="I2334" s="11">
        <v>0</v>
      </c>
      <c r="J2334" s="9">
        <v>0</v>
      </c>
      <c r="K2334" s="8">
        <v>0</v>
      </c>
      <c r="L2334" s="12">
        <v>0</v>
      </c>
      <c r="M2334" s="1" t="s">
        <v>23</v>
      </c>
      <c r="N2334" s="1">
        <v>0</v>
      </c>
      <c r="O2334" s="9">
        <v>0</v>
      </c>
      <c r="P2334" s="13">
        <v>0</v>
      </c>
      <c r="Q2334" s="1" t="s">
        <v>897</v>
      </c>
      <c r="R2334" s="1" t="s">
        <v>898</v>
      </c>
      <c r="S2334" s="1" t="s">
        <v>899</v>
      </c>
      <c r="T2334" s="2" t="str" cm="1">
        <f t="array" ref="T2334">IFERROR(INDEX($AB$4:$AB$63,MATCH(C2334&amp;Q2334,$Z$4:$Z$63&amp;$Y$4:$Y$63,0)),"")</f>
        <v/>
      </c>
    </row>
    <row r="2335" spans="1:20" x14ac:dyDescent="0.25">
      <c r="A2335" s="1" t="s">
        <v>31</v>
      </c>
      <c r="B2335" s="1" t="s">
        <v>746</v>
      </c>
      <c r="C2335" s="1">
        <v>6427745</v>
      </c>
      <c r="D2335" s="1" t="s">
        <v>784</v>
      </c>
      <c r="E2335" s="7">
        <v>0</v>
      </c>
      <c r="F2335" s="10">
        <v>0</v>
      </c>
      <c r="G2335" s="10">
        <v>0</v>
      </c>
      <c r="H2335" s="11">
        <v>0</v>
      </c>
      <c r="I2335" s="11">
        <v>0</v>
      </c>
      <c r="J2335" s="9">
        <v>0</v>
      </c>
      <c r="K2335" s="8">
        <v>0</v>
      </c>
      <c r="L2335" s="12">
        <v>0</v>
      </c>
      <c r="M2335" s="1" t="s">
        <v>23</v>
      </c>
      <c r="N2335" s="1">
        <v>0</v>
      </c>
      <c r="O2335" s="9">
        <v>0</v>
      </c>
      <c r="P2335" s="13">
        <v>0</v>
      </c>
      <c r="Q2335" s="1" t="s">
        <v>897</v>
      </c>
      <c r="R2335" s="1" t="s">
        <v>898</v>
      </c>
      <c r="S2335" s="1" t="s">
        <v>899</v>
      </c>
      <c r="T2335" s="2" t="str" cm="1">
        <f t="array" ref="T2335">IFERROR(INDEX($AB$4:$AB$63,MATCH(C2335&amp;Q2335,$Z$4:$Z$63&amp;$Y$4:$Y$63,0)),"")</f>
        <v/>
      </c>
    </row>
    <row r="2336" spans="1:20" x14ac:dyDescent="0.25">
      <c r="A2336" s="1" t="s">
        <v>31</v>
      </c>
      <c r="B2336" s="1" t="s">
        <v>737</v>
      </c>
      <c r="C2336" s="1">
        <v>6427747</v>
      </c>
      <c r="D2336" s="1" t="s">
        <v>743</v>
      </c>
      <c r="E2336" s="7">
        <v>0</v>
      </c>
      <c r="F2336" s="10">
        <v>0</v>
      </c>
      <c r="G2336" s="10">
        <v>0</v>
      </c>
      <c r="H2336" s="11">
        <v>0</v>
      </c>
      <c r="I2336" s="11">
        <v>0</v>
      </c>
      <c r="J2336" s="9">
        <v>0</v>
      </c>
      <c r="K2336" s="8">
        <v>0</v>
      </c>
      <c r="L2336" s="12">
        <v>0</v>
      </c>
      <c r="M2336" s="1" t="s">
        <v>23</v>
      </c>
      <c r="N2336" s="1">
        <v>0</v>
      </c>
      <c r="O2336" s="9">
        <v>0</v>
      </c>
      <c r="P2336" s="13">
        <v>0</v>
      </c>
      <c r="Q2336" s="1" t="s">
        <v>897</v>
      </c>
      <c r="R2336" s="1" t="s">
        <v>898</v>
      </c>
      <c r="S2336" s="1" t="s">
        <v>899</v>
      </c>
      <c r="T2336" s="2" t="str" cm="1">
        <f t="array" ref="T2336">IFERROR(INDEX($AB$4:$AB$63,MATCH(C2336&amp;Q2336,$Z$4:$Z$63&amp;$Y$4:$Y$63,0)),"")</f>
        <v/>
      </c>
    </row>
    <row r="2337" spans="1:20" x14ac:dyDescent="0.25">
      <c r="A2337" s="1" t="s">
        <v>31</v>
      </c>
      <c r="B2337" s="1" t="s">
        <v>746</v>
      </c>
      <c r="C2337" s="1">
        <v>6427749</v>
      </c>
      <c r="D2337" s="1" t="s">
        <v>785</v>
      </c>
      <c r="E2337" s="7">
        <v>0</v>
      </c>
      <c r="F2337" s="10">
        <v>0</v>
      </c>
      <c r="G2337" s="10">
        <v>0</v>
      </c>
      <c r="H2337" s="11">
        <v>0</v>
      </c>
      <c r="I2337" s="11">
        <v>0</v>
      </c>
      <c r="J2337" s="9">
        <v>0</v>
      </c>
      <c r="K2337" s="8">
        <v>0</v>
      </c>
      <c r="L2337" s="12">
        <v>0</v>
      </c>
      <c r="M2337" s="1" t="s">
        <v>23</v>
      </c>
      <c r="N2337" s="1">
        <v>0</v>
      </c>
      <c r="O2337" s="9">
        <v>0</v>
      </c>
      <c r="P2337" s="13">
        <v>0</v>
      </c>
      <c r="Q2337" s="1" t="s">
        <v>897</v>
      </c>
      <c r="R2337" s="1" t="s">
        <v>898</v>
      </c>
      <c r="S2337" s="1" t="s">
        <v>899</v>
      </c>
      <c r="T2337" s="2" t="str" cm="1">
        <f t="array" ref="T2337">IFERROR(INDEX($AB$4:$AB$63,MATCH(C2337&amp;Q2337,$Z$4:$Z$63&amp;$Y$4:$Y$63,0)),"")</f>
        <v/>
      </c>
    </row>
    <row r="2338" spans="1:20" x14ac:dyDescent="0.25">
      <c r="A2338" s="1" t="s">
        <v>31</v>
      </c>
      <c r="B2338" s="1" t="s">
        <v>746</v>
      </c>
      <c r="C2338" s="1">
        <v>6427751</v>
      </c>
      <c r="D2338" s="1" t="s">
        <v>786</v>
      </c>
      <c r="E2338" s="7">
        <v>0</v>
      </c>
      <c r="F2338" s="10">
        <v>0</v>
      </c>
      <c r="G2338" s="10">
        <v>0</v>
      </c>
      <c r="H2338" s="11">
        <v>0</v>
      </c>
      <c r="I2338" s="11">
        <v>0</v>
      </c>
      <c r="J2338" s="9">
        <v>0</v>
      </c>
      <c r="K2338" s="8">
        <v>0</v>
      </c>
      <c r="L2338" s="12">
        <v>0</v>
      </c>
      <c r="M2338" s="1" t="s">
        <v>23</v>
      </c>
      <c r="N2338" s="1">
        <v>0</v>
      </c>
      <c r="O2338" s="9">
        <v>0</v>
      </c>
      <c r="P2338" s="13">
        <v>0</v>
      </c>
      <c r="Q2338" s="1" t="s">
        <v>897</v>
      </c>
      <c r="R2338" s="1" t="s">
        <v>898</v>
      </c>
      <c r="S2338" s="1" t="s">
        <v>899</v>
      </c>
      <c r="T2338" s="2" t="str" cm="1">
        <f t="array" ref="T2338">IFERROR(INDEX($AB$4:$AB$63,MATCH(C2338&amp;Q2338,$Z$4:$Z$63&amp;$Y$4:$Y$63,0)),"")</f>
        <v/>
      </c>
    </row>
    <row r="2339" spans="1:20" x14ac:dyDescent="0.25">
      <c r="A2339" s="1" t="s">
        <v>31</v>
      </c>
      <c r="B2339" s="1" t="s">
        <v>746</v>
      </c>
      <c r="C2339" s="1">
        <v>6427755</v>
      </c>
      <c r="D2339" s="1" t="s">
        <v>787</v>
      </c>
      <c r="E2339" s="7">
        <v>0</v>
      </c>
      <c r="F2339" s="10">
        <v>0</v>
      </c>
      <c r="G2339" s="10">
        <v>0</v>
      </c>
      <c r="H2339" s="11">
        <v>0</v>
      </c>
      <c r="I2339" s="11">
        <v>0</v>
      </c>
      <c r="J2339" s="9">
        <v>0</v>
      </c>
      <c r="K2339" s="8">
        <v>0</v>
      </c>
      <c r="L2339" s="12">
        <v>0</v>
      </c>
      <c r="M2339" s="1" t="s">
        <v>23</v>
      </c>
      <c r="N2339" s="1">
        <v>0</v>
      </c>
      <c r="O2339" s="9">
        <v>0</v>
      </c>
      <c r="P2339" s="13">
        <v>0</v>
      </c>
      <c r="Q2339" s="1" t="s">
        <v>897</v>
      </c>
      <c r="R2339" s="1" t="s">
        <v>898</v>
      </c>
      <c r="S2339" s="1" t="s">
        <v>899</v>
      </c>
      <c r="T2339" s="2" t="str" cm="1">
        <f t="array" ref="T2339">IFERROR(INDEX($AB$4:$AB$63,MATCH(C2339&amp;Q2339,$Z$4:$Z$63&amp;$Y$4:$Y$63,0)),"")</f>
        <v/>
      </c>
    </row>
    <row r="2340" spans="1:20" x14ac:dyDescent="0.25">
      <c r="A2340" s="1" t="s">
        <v>31</v>
      </c>
      <c r="B2340" s="1" t="s">
        <v>746</v>
      </c>
      <c r="C2340" s="1">
        <v>6427757</v>
      </c>
      <c r="D2340" s="1" t="s">
        <v>788</v>
      </c>
      <c r="E2340" s="7">
        <v>0</v>
      </c>
      <c r="F2340" s="10">
        <v>0</v>
      </c>
      <c r="G2340" s="10">
        <v>0</v>
      </c>
      <c r="H2340" s="11">
        <v>0</v>
      </c>
      <c r="I2340" s="11">
        <v>0</v>
      </c>
      <c r="J2340" s="9">
        <v>0</v>
      </c>
      <c r="K2340" s="8">
        <v>0</v>
      </c>
      <c r="L2340" s="12">
        <v>0</v>
      </c>
      <c r="M2340" s="1" t="s">
        <v>23</v>
      </c>
      <c r="N2340" s="1">
        <v>0</v>
      </c>
      <c r="O2340" s="9">
        <v>0</v>
      </c>
      <c r="P2340" s="13">
        <v>0</v>
      </c>
      <c r="Q2340" s="14" t="s">
        <v>897</v>
      </c>
      <c r="R2340" s="1" t="s">
        <v>898</v>
      </c>
      <c r="S2340" s="1" t="s">
        <v>899</v>
      </c>
      <c r="T2340" s="2" t="str" cm="1">
        <f t="array" ref="T2340">IFERROR(INDEX($AB$4:$AB$63,MATCH(C2340&amp;Q2340,$Z$4:$Z$63&amp;$Y$4:$Y$63,0)),"")</f>
        <v/>
      </c>
    </row>
    <row r="2341" spans="1:20" x14ac:dyDescent="0.25">
      <c r="A2341" s="1" t="s">
        <v>31</v>
      </c>
      <c r="B2341" s="1" t="s">
        <v>737</v>
      </c>
      <c r="C2341" s="1">
        <v>6427759</v>
      </c>
      <c r="D2341" s="1" t="s">
        <v>744</v>
      </c>
      <c r="E2341" s="7">
        <v>0</v>
      </c>
      <c r="F2341" s="10">
        <v>0</v>
      </c>
      <c r="G2341" s="10">
        <v>0</v>
      </c>
      <c r="H2341" s="11">
        <v>0</v>
      </c>
      <c r="I2341" s="11">
        <v>0</v>
      </c>
      <c r="J2341" s="9">
        <v>0</v>
      </c>
      <c r="K2341" s="8">
        <v>0</v>
      </c>
      <c r="L2341" s="12">
        <v>0</v>
      </c>
      <c r="M2341" s="1" t="s">
        <v>23</v>
      </c>
      <c r="N2341" s="1">
        <v>0</v>
      </c>
      <c r="O2341" s="9">
        <v>0</v>
      </c>
      <c r="P2341" s="13">
        <v>0</v>
      </c>
      <c r="Q2341" s="14" t="s">
        <v>897</v>
      </c>
      <c r="R2341" s="1" t="s">
        <v>898</v>
      </c>
      <c r="S2341" s="1" t="s">
        <v>899</v>
      </c>
      <c r="T2341" s="2" t="str" cm="1">
        <f t="array" ref="T2341">IFERROR(INDEX($AB$4:$AB$63,MATCH(C2341&amp;Q2341,$Z$4:$Z$63&amp;$Y$4:$Y$63,0)),"")</f>
        <v/>
      </c>
    </row>
    <row r="2342" spans="1:20" x14ac:dyDescent="0.25">
      <c r="A2342" s="1" t="s">
        <v>31</v>
      </c>
      <c r="B2342" s="1" t="s">
        <v>737</v>
      </c>
      <c r="C2342" s="1">
        <v>6427761</v>
      </c>
      <c r="D2342" s="1" t="s">
        <v>745</v>
      </c>
      <c r="E2342" s="7">
        <v>0</v>
      </c>
      <c r="F2342" s="10">
        <v>0</v>
      </c>
      <c r="G2342" s="10">
        <v>0</v>
      </c>
      <c r="H2342" s="11">
        <v>0</v>
      </c>
      <c r="I2342" s="11">
        <v>0</v>
      </c>
      <c r="J2342" s="9">
        <v>0</v>
      </c>
      <c r="K2342" s="8">
        <v>0</v>
      </c>
      <c r="L2342" s="12">
        <v>0</v>
      </c>
      <c r="M2342" s="1" t="s">
        <v>23</v>
      </c>
      <c r="N2342" s="1">
        <v>0</v>
      </c>
      <c r="O2342" s="9">
        <v>0</v>
      </c>
      <c r="P2342" s="13">
        <v>0</v>
      </c>
      <c r="Q2342" s="14" t="s">
        <v>897</v>
      </c>
      <c r="R2342" s="1" t="s">
        <v>898</v>
      </c>
      <c r="S2342" s="1" t="s">
        <v>899</v>
      </c>
      <c r="T2342" s="2" t="str" cm="1">
        <f t="array" ref="T2342">IFERROR(INDEX($AB$4:$AB$63,MATCH(C2342&amp;Q2342,$Z$4:$Z$63&amp;$Y$4:$Y$63,0)),"")</f>
        <v/>
      </c>
    </row>
    <row r="2343" spans="1:20" x14ac:dyDescent="0.25">
      <c r="A2343" s="1" t="s">
        <v>31</v>
      </c>
      <c r="B2343" s="1" t="s">
        <v>746</v>
      </c>
      <c r="C2343" s="1">
        <v>6427763</v>
      </c>
      <c r="D2343" s="1" t="s">
        <v>789</v>
      </c>
      <c r="E2343" s="7">
        <v>0</v>
      </c>
      <c r="F2343" s="10">
        <v>0</v>
      </c>
      <c r="G2343" s="10">
        <v>0</v>
      </c>
      <c r="H2343" s="11">
        <v>0</v>
      </c>
      <c r="I2343" s="11">
        <v>0</v>
      </c>
      <c r="J2343" s="9">
        <v>0</v>
      </c>
      <c r="K2343" s="8">
        <v>0</v>
      </c>
      <c r="L2343" s="12">
        <v>0</v>
      </c>
      <c r="M2343" s="1" t="s">
        <v>23</v>
      </c>
      <c r="N2343" s="1">
        <v>0</v>
      </c>
      <c r="O2343" s="9">
        <v>0</v>
      </c>
      <c r="P2343" s="13">
        <v>0</v>
      </c>
      <c r="Q2343" s="14" t="s">
        <v>897</v>
      </c>
      <c r="R2343" s="1" t="s">
        <v>898</v>
      </c>
      <c r="S2343" s="1" t="s">
        <v>899</v>
      </c>
      <c r="T2343" s="2" t="str" cm="1">
        <f t="array" ref="T2343">IFERROR(INDEX($AB$4:$AB$63,MATCH(C2343&amp;Q2343,$Z$4:$Z$63&amp;$Y$4:$Y$63,0)),"")</f>
        <v/>
      </c>
    </row>
    <row r="2344" spans="1:20" x14ac:dyDescent="0.25">
      <c r="A2344" s="1" t="s">
        <v>31</v>
      </c>
      <c r="B2344" s="1" t="s">
        <v>746</v>
      </c>
      <c r="C2344" s="1">
        <v>6427767</v>
      </c>
      <c r="D2344" s="1" t="s">
        <v>790</v>
      </c>
      <c r="E2344" s="7">
        <v>0</v>
      </c>
      <c r="F2344" s="10">
        <v>0</v>
      </c>
      <c r="G2344" s="10">
        <v>0</v>
      </c>
      <c r="H2344" s="11">
        <v>0</v>
      </c>
      <c r="I2344" s="11">
        <v>0</v>
      </c>
      <c r="J2344" s="9">
        <v>0</v>
      </c>
      <c r="K2344" s="8">
        <v>0</v>
      </c>
      <c r="L2344" s="12">
        <v>0</v>
      </c>
      <c r="M2344" s="1" t="s">
        <v>23</v>
      </c>
      <c r="N2344" s="1">
        <v>0</v>
      </c>
      <c r="O2344" s="9">
        <v>0</v>
      </c>
      <c r="P2344" s="13">
        <v>0</v>
      </c>
      <c r="Q2344" s="14" t="s">
        <v>897</v>
      </c>
      <c r="R2344" s="1" t="s">
        <v>898</v>
      </c>
      <c r="S2344" s="1" t="s">
        <v>899</v>
      </c>
      <c r="T2344" s="2" t="str" cm="1">
        <f t="array" ref="T2344">IFERROR(INDEX($AB$4:$AB$63,MATCH(C2344&amp;Q2344,$Z$4:$Z$63&amp;$Y$4:$Y$63,0)),"")</f>
        <v/>
      </c>
    </row>
    <row r="2345" spans="1:20" x14ac:dyDescent="0.25">
      <c r="A2345" s="1" t="s">
        <v>31</v>
      </c>
      <c r="B2345" s="1" t="s">
        <v>746</v>
      </c>
      <c r="C2345" s="1">
        <v>6427769</v>
      </c>
      <c r="D2345" s="1" t="s">
        <v>791</v>
      </c>
      <c r="E2345" s="7">
        <v>0</v>
      </c>
      <c r="F2345" s="10">
        <v>0</v>
      </c>
      <c r="G2345" s="10">
        <v>0</v>
      </c>
      <c r="H2345" s="11">
        <v>0</v>
      </c>
      <c r="I2345" s="11">
        <v>0</v>
      </c>
      <c r="J2345" s="9">
        <v>0</v>
      </c>
      <c r="K2345" s="8">
        <v>0</v>
      </c>
      <c r="L2345" s="12">
        <v>0</v>
      </c>
      <c r="M2345" s="1" t="s">
        <v>23</v>
      </c>
      <c r="N2345" s="1">
        <v>0</v>
      </c>
      <c r="O2345" s="9">
        <v>0</v>
      </c>
      <c r="P2345" s="13">
        <v>0</v>
      </c>
      <c r="Q2345" s="14" t="s">
        <v>897</v>
      </c>
      <c r="R2345" s="1" t="s">
        <v>898</v>
      </c>
      <c r="S2345" s="1" t="s">
        <v>899</v>
      </c>
      <c r="T2345" s="2" t="str" cm="1">
        <f t="array" ref="T2345">IFERROR(INDEX($AB$4:$AB$63,MATCH(C2345&amp;Q2345,$Z$4:$Z$63&amp;$Y$4:$Y$63,0)),"")</f>
        <v/>
      </c>
    </row>
    <row r="2346" spans="1:20" x14ac:dyDescent="0.25">
      <c r="A2346" s="1" t="s">
        <v>31</v>
      </c>
      <c r="B2346" s="1" t="s">
        <v>278</v>
      </c>
      <c r="C2346" s="1">
        <v>6426002</v>
      </c>
      <c r="D2346" s="1" t="s">
        <v>303</v>
      </c>
      <c r="E2346" s="7">
        <v>0</v>
      </c>
      <c r="F2346" s="10">
        <v>0</v>
      </c>
      <c r="G2346" s="10">
        <v>0</v>
      </c>
      <c r="H2346" s="11">
        <v>0</v>
      </c>
      <c r="I2346" s="11">
        <v>0</v>
      </c>
      <c r="J2346" s="9">
        <v>0</v>
      </c>
      <c r="K2346" s="8">
        <v>0</v>
      </c>
      <c r="L2346" s="12">
        <v>0</v>
      </c>
      <c r="M2346" s="1" t="s">
        <v>23</v>
      </c>
      <c r="N2346" s="1">
        <v>0</v>
      </c>
      <c r="O2346" s="9">
        <v>0</v>
      </c>
      <c r="P2346" s="13">
        <v>0</v>
      </c>
      <c r="Q2346" s="14" t="s">
        <v>897</v>
      </c>
      <c r="R2346" s="1" t="s">
        <v>898</v>
      </c>
      <c r="S2346" s="1" t="s">
        <v>899</v>
      </c>
      <c r="T2346" s="2" t="str" cm="1">
        <f t="array" ref="T2346">IFERROR(INDEX($AB$4:$AB$63,MATCH(C2346&amp;Q2346,$Z$4:$Z$63&amp;$Y$4:$Y$63,0)),"")</f>
        <v/>
      </c>
    </row>
    <row r="2347" spans="1:20" x14ac:dyDescent="0.25">
      <c r="A2347" s="1" t="s">
        <v>31</v>
      </c>
      <c r="B2347" s="1" t="s">
        <v>278</v>
      </c>
      <c r="C2347" s="1">
        <v>6426004</v>
      </c>
      <c r="D2347" s="1" t="s">
        <v>304</v>
      </c>
      <c r="E2347" s="7">
        <v>0</v>
      </c>
      <c r="F2347" s="10">
        <v>0</v>
      </c>
      <c r="G2347" s="10">
        <v>0</v>
      </c>
      <c r="H2347" s="11">
        <v>0</v>
      </c>
      <c r="I2347" s="11">
        <v>0</v>
      </c>
      <c r="J2347" s="9">
        <v>0</v>
      </c>
      <c r="K2347" s="8">
        <v>0</v>
      </c>
      <c r="L2347" s="12">
        <v>0</v>
      </c>
      <c r="M2347" s="1" t="s">
        <v>23</v>
      </c>
      <c r="N2347" s="1">
        <v>0</v>
      </c>
      <c r="O2347" s="9">
        <v>0</v>
      </c>
      <c r="P2347" s="13">
        <v>0</v>
      </c>
      <c r="Q2347" s="14" t="s">
        <v>897</v>
      </c>
      <c r="R2347" s="1" t="s">
        <v>898</v>
      </c>
      <c r="S2347" s="1" t="s">
        <v>899</v>
      </c>
      <c r="T2347" s="2" t="str" cm="1">
        <f t="array" ref="T2347">IFERROR(INDEX($AB$4:$AB$63,MATCH(C2347&amp;Q2347,$Z$4:$Z$63&amp;$Y$4:$Y$63,0)),"")</f>
        <v/>
      </c>
    </row>
    <row r="2348" spans="1:20" x14ac:dyDescent="0.25">
      <c r="A2348" s="1" t="s">
        <v>31</v>
      </c>
      <c r="B2348" s="1" t="s">
        <v>278</v>
      </c>
      <c r="C2348" s="1">
        <v>6426008</v>
      </c>
      <c r="D2348" s="1" t="s">
        <v>305</v>
      </c>
      <c r="E2348" s="7">
        <v>0</v>
      </c>
      <c r="F2348" s="10">
        <v>0</v>
      </c>
      <c r="G2348" s="10">
        <v>0</v>
      </c>
      <c r="H2348" s="11">
        <v>0</v>
      </c>
      <c r="I2348" s="11">
        <v>0</v>
      </c>
      <c r="J2348" s="9">
        <v>0</v>
      </c>
      <c r="K2348" s="8">
        <v>0</v>
      </c>
      <c r="L2348" s="12">
        <v>0</v>
      </c>
      <c r="M2348" s="1" t="s">
        <v>23</v>
      </c>
      <c r="N2348" s="1">
        <v>0</v>
      </c>
      <c r="O2348" s="9">
        <v>0</v>
      </c>
      <c r="P2348" s="13">
        <v>0</v>
      </c>
      <c r="Q2348" s="14" t="s">
        <v>897</v>
      </c>
      <c r="R2348" s="1" t="s">
        <v>898</v>
      </c>
      <c r="S2348" s="1" t="s">
        <v>899</v>
      </c>
      <c r="T2348" s="2" t="str" cm="1">
        <f t="array" ref="T2348">IFERROR(INDEX($AB$4:$AB$63,MATCH(C2348&amp;Q2348,$Z$4:$Z$63&amp;$Y$4:$Y$63,0)),"")</f>
        <v/>
      </c>
    </row>
    <row r="2349" spans="1:20" x14ac:dyDescent="0.25">
      <c r="A2349" s="1" t="s">
        <v>31</v>
      </c>
      <c r="B2349" s="1" t="s">
        <v>278</v>
      </c>
      <c r="C2349" s="1">
        <v>6426010</v>
      </c>
      <c r="D2349" s="1" t="s">
        <v>906</v>
      </c>
      <c r="E2349" s="7">
        <v>0</v>
      </c>
      <c r="F2349" s="10">
        <v>0</v>
      </c>
      <c r="G2349" s="10">
        <v>0</v>
      </c>
      <c r="H2349" s="11">
        <v>0</v>
      </c>
      <c r="I2349" s="11">
        <v>0</v>
      </c>
      <c r="J2349" s="9">
        <v>0</v>
      </c>
      <c r="K2349" s="8">
        <v>0</v>
      </c>
      <c r="L2349" s="12">
        <v>0</v>
      </c>
      <c r="M2349" s="1" t="s">
        <v>23</v>
      </c>
      <c r="N2349" s="1">
        <v>0</v>
      </c>
      <c r="O2349" s="9">
        <v>0</v>
      </c>
      <c r="P2349" s="13">
        <v>0</v>
      </c>
      <c r="Q2349" s="14" t="s">
        <v>897</v>
      </c>
      <c r="R2349" s="1" t="s">
        <v>898</v>
      </c>
      <c r="S2349" s="1" t="s">
        <v>899</v>
      </c>
      <c r="T2349" s="2" t="str" cm="1">
        <f t="array" ref="T2349">IFERROR(INDEX($AB$4:$AB$63,MATCH(C2349&amp;Q2349,$Z$4:$Z$63&amp;$Y$4:$Y$63,0)),"")</f>
        <v/>
      </c>
    </row>
    <row r="2350" spans="1:20" x14ac:dyDescent="0.25">
      <c r="A2350" s="1" t="s">
        <v>31</v>
      </c>
      <c r="B2350" s="1" t="s">
        <v>278</v>
      </c>
      <c r="C2350" s="1">
        <v>6426012</v>
      </c>
      <c r="D2350" s="1" t="s">
        <v>307</v>
      </c>
      <c r="E2350" s="7">
        <v>0</v>
      </c>
      <c r="F2350" s="10">
        <v>0</v>
      </c>
      <c r="G2350" s="10">
        <v>0</v>
      </c>
      <c r="H2350" s="11">
        <v>0</v>
      </c>
      <c r="I2350" s="11">
        <v>0</v>
      </c>
      <c r="J2350" s="9">
        <v>0</v>
      </c>
      <c r="K2350" s="8">
        <v>0</v>
      </c>
      <c r="L2350" s="12">
        <v>0</v>
      </c>
      <c r="M2350" s="1" t="s">
        <v>23</v>
      </c>
      <c r="N2350" s="1">
        <v>0</v>
      </c>
      <c r="O2350" s="9">
        <v>0</v>
      </c>
      <c r="P2350" s="13">
        <v>0</v>
      </c>
      <c r="Q2350" s="14" t="s">
        <v>897</v>
      </c>
      <c r="R2350" s="1" t="s">
        <v>898</v>
      </c>
      <c r="S2350" s="1" t="s">
        <v>899</v>
      </c>
      <c r="T2350" s="2" t="str" cm="1">
        <f t="array" ref="T2350">IFERROR(INDEX($AB$4:$AB$63,MATCH(C2350&amp;Q2350,$Z$4:$Z$63&amp;$Y$4:$Y$63,0)),"")</f>
        <v/>
      </c>
    </row>
    <row r="2351" spans="1:20" x14ac:dyDescent="0.25">
      <c r="A2351" s="1" t="s">
        <v>31</v>
      </c>
      <c r="B2351" s="1" t="s">
        <v>278</v>
      </c>
      <c r="C2351" s="1">
        <v>6426014</v>
      </c>
      <c r="D2351" s="1" t="s">
        <v>308</v>
      </c>
      <c r="E2351" s="7">
        <v>0</v>
      </c>
      <c r="F2351" s="10">
        <v>0</v>
      </c>
      <c r="G2351" s="10">
        <v>0</v>
      </c>
      <c r="H2351" s="11">
        <v>0</v>
      </c>
      <c r="I2351" s="11">
        <v>0</v>
      </c>
      <c r="J2351" s="9">
        <v>0</v>
      </c>
      <c r="K2351" s="8">
        <v>0</v>
      </c>
      <c r="L2351" s="12">
        <v>0</v>
      </c>
      <c r="M2351" s="1" t="s">
        <v>23</v>
      </c>
      <c r="N2351" s="1">
        <v>0</v>
      </c>
      <c r="O2351" s="9">
        <v>0</v>
      </c>
      <c r="P2351" s="13">
        <v>0</v>
      </c>
      <c r="Q2351" s="14" t="s">
        <v>897</v>
      </c>
      <c r="R2351" s="1" t="s">
        <v>898</v>
      </c>
      <c r="S2351" s="1" t="s">
        <v>899</v>
      </c>
      <c r="T2351" s="2" t="str" cm="1">
        <f t="array" ref="T2351">IFERROR(INDEX($AB$4:$AB$63,MATCH(C2351&amp;Q2351,$Z$4:$Z$63&amp;$Y$4:$Y$63,0)),"")</f>
        <v/>
      </c>
    </row>
    <row r="2352" spans="1:20" x14ac:dyDescent="0.25">
      <c r="A2352" s="1" t="s">
        <v>31</v>
      </c>
      <c r="B2352" s="1" t="s">
        <v>278</v>
      </c>
      <c r="C2352" s="1">
        <v>6440282</v>
      </c>
      <c r="D2352" s="1" t="s">
        <v>310</v>
      </c>
      <c r="E2352" s="7">
        <v>0</v>
      </c>
      <c r="F2352" s="10">
        <v>0</v>
      </c>
      <c r="G2352" s="10">
        <v>0</v>
      </c>
      <c r="H2352" s="11">
        <v>0</v>
      </c>
      <c r="I2352" s="11">
        <v>0</v>
      </c>
      <c r="J2352" s="9">
        <v>0</v>
      </c>
      <c r="K2352" s="8">
        <v>0</v>
      </c>
      <c r="L2352" s="12">
        <v>0</v>
      </c>
      <c r="M2352" s="1" t="s">
        <v>23</v>
      </c>
      <c r="N2352" s="1">
        <v>0</v>
      </c>
      <c r="O2352" s="9">
        <v>0</v>
      </c>
      <c r="P2352" s="13">
        <v>0</v>
      </c>
      <c r="Q2352" s="1" t="s">
        <v>897</v>
      </c>
      <c r="R2352" s="1" t="s">
        <v>898</v>
      </c>
      <c r="S2352" s="1" t="s">
        <v>899</v>
      </c>
      <c r="T2352" s="2" t="str" cm="1">
        <f t="array" ref="T2352">IFERROR(INDEX($AB$4:$AB$63,MATCH(C2352&amp;Q2352,$Z$4:$Z$63&amp;$Y$4:$Y$63,0)),"")</f>
        <v/>
      </c>
    </row>
    <row r="2353" spans="1:20" x14ac:dyDescent="0.25">
      <c r="A2353" s="1" t="s">
        <v>31</v>
      </c>
      <c r="B2353" s="1" t="s">
        <v>278</v>
      </c>
      <c r="C2353" s="1">
        <v>6431258</v>
      </c>
      <c r="D2353" s="1" t="s">
        <v>907</v>
      </c>
      <c r="E2353" s="7">
        <v>0</v>
      </c>
      <c r="F2353" s="10">
        <v>0</v>
      </c>
      <c r="G2353" s="10">
        <v>0</v>
      </c>
      <c r="H2353" s="11">
        <v>0</v>
      </c>
      <c r="I2353" s="11">
        <v>0</v>
      </c>
      <c r="J2353" s="9">
        <v>0</v>
      </c>
      <c r="K2353" s="8">
        <v>0</v>
      </c>
      <c r="L2353" s="12">
        <v>0</v>
      </c>
      <c r="M2353" s="1" t="s">
        <v>23</v>
      </c>
      <c r="N2353" s="1">
        <v>0</v>
      </c>
      <c r="O2353" s="9">
        <v>0</v>
      </c>
      <c r="P2353" s="13">
        <v>0</v>
      </c>
      <c r="Q2353" s="14" t="s">
        <v>897</v>
      </c>
      <c r="R2353" s="1" t="s">
        <v>898</v>
      </c>
      <c r="S2353" s="1" t="s">
        <v>899</v>
      </c>
      <c r="T2353" s="2" t="str" cm="1">
        <f t="array" ref="T2353">IFERROR(INDEX($AB$4:$AB$63,MATCH(C2353&amp;Q2353,$Z$4:$Z$63&amp;$Y$4:$Y$63,0)),"")</f>
        <v/>
      </c>
    </row>
    <row r="2354" spans="1:20" x14ac:dyDescent="0.25">
      <c r="A2354" s="1" t="s">
        <v>31</v>
      </c>
      <c r="B2354" s="1" t="s">
        <v>278</v>
      </c>
      <c r="C2354" s="1">
        <v>6431262</v>
      </c>
      <c r="D2354" s="1" t="s">
        <v>908</v>
      </c>
      <c r="E2354" s="7">
        <v>0</v>
      </c>
      <c r="F2354" s="10">
        <v>0</v>
      </c>
      <c r="G2354" s="10">
        <v>0</v>
      </c>
      <c r="H2354" s="11">
        <v>0</v>
      </c>
      <c r="I2354" s="11">
        <v>0</v>
      </c>
      <c r="J2354" s="9">
        <v>0</v>
      </c>
      <c r="K2354" s="8">
        <v>0</v>
      </c>
      <c r="L2354" s="12">
        <v>0</v>
      </c>
      <c r="M2354" s="1" t="s">
        <v>23</v>
      </c>
      <c r="N2354" s="1">
        <v>0</v>
      </c>
      <c r="O2354" s="9">
        <v>0</v>
      </c>
      <c r="P2354" s="13">
        <v>0</v>
      </c>
      <c r="Q2354" s="14" t="s">
        <v>897</v>
      </c>
      <c r="R2354" s="1" t="s">
        <v>898</v>
      </c>
      <c r="S2354" s="1" t="s">
        <v>899</v>
      </c>
      <c r="T2354" s="2" t="str" cm="1">
        <f t="array" ref="T2354">IFERROR(INDEX($AB$4:$AB$63,MATCH(C2354&amp;Q2354,$Z$4:$Z$63&amp;$Y$4:$Y$63,0)),"")</f>
        <v/>
      </c>
    </row>
    <row r="2355" spans="1:20" x14ac:dyDescent="0.25">
      <c r="A2355" s="1" t="s">
        <v>31</v>
      </c>
      <c r="B2355" s="1" t="s">
        <v>358</v>
      </c>
      <c r="C2355" s="1">
        <v>6427966</v>
      </c>
      <c r="D2355" s="1" t="s">
        <v>369</v>
      </c>
      <c r="E2355" s="7">
        <v>0</v>
      </c>
      <c r="F2355" s="10">
        <v>0</v>
      </c>
      <c r="G2355" s="10">
        <v>0</v>
      </c>
      <c r="H2355" s="11">
        <v>0</v>
      </c>
      <c r="I2355" s="11">
        <v>0</v>
      </c>
      <c r="J2355" s="9">
        <v>0</v>
      </c>
      <c r="K2355" s="8">
        <v>0</v>
      </c>
      <c r="L2355" s="12">
        <v>0</v>
      </c>
      <c r="M2355" s="1" t="s">
        <v>23</v>
      </c>
      <c r="N2355" s="1">
        <v>0</v>
      </c>
      <c r="O2355" s="9">
        <v>0</v>
      </c>
      <c r="P2355" s="13">
        <v>0</v>
      </c>
      <c r="Q2355" s="1" t="s">
        <v>897</v>
      </c>
      <c r="R2355" s="1" t="s">
        <v>898</v>
      </c>
      <c r="S2355" s="1" t="s">
        <v>899</v>
      </c>
      <c r="T2355" s="2" t="str" cm="1">
        <f t="array" ref="T2355">IFERROR(INDEX($AB$4:$AB$63,MATCH(C2355&amp;Q2355,$Z$4:$Z$63&amp;$Y$4:$Y$63,0)),"")</f>
        <v/>
      </c>
    </row>
    <row r="2356" spans="1:20" x14ac:dyDescent="0.25">
      <c r="A2356" s="1" t="s">
        <v>31</v>
      </c>
      <c r="B2356" s="1" t="s">
        <v>358</v>
      </c>
      <c r="C2356" s="1">
        <v>6427968</v>
      </c>
      <c r="D2356" s="1" t="s">
        <v>370</v>
      </c>
      <c r="E2356" s="7">
        <v>0</v>
      </c>
      <c r="F2356" s="10">
        <v>0</v>
      </c>
      <c r="G2356" s="10">
        <v>0</v>
      </c>
      <c r="H2356" s="11">
        <v>0</v>
      </c>
      <c r="I2356" s="11">
        <v>0</v>
      </c>
      <c r="J2356" s="9">
        <v>0</v>
      </c>
      <c r="K2356" s="8">
        <v>0</v>
      </c>
      <c r="L2356" s="12">
        <v>0</v>
      </c>
      <c r="M2356" s="1" t="s">
        <v>23</v>
      </c>
      <c r="N2356" s="1">
        <v>0</v>
      </c>
      <c r="O2356" s="9">
        <v>0</v>
      </c>
      <c r="P2356" s="13">
        <v>0</v>
      </c>
      <c r="Q2356" s="14" t="s">
        <v>897</v>
      </c>
      <c r="R2356" s="1" t="s">
        <v>898</v>
      </c>
      <c r="S2356" s="1" t="s">
        <v>899</v>
      </c>
      <c r="T2356" s="2" t="str" cm="1">
        <f t="array" ref="T2356">IFERROR(INDEX($AB$4:$AB$63,MATCH(C2356&amp;Q2356,$Z$4:$Z$63&amp;$Y$4:$Y$63,0)),"")</f>
        <v/>
      </c>
    </row>
    <row r="2357" spans="1:20" x14ac:dyDescent="0.25">
      <c r="A2357" s="1" t="s">
        <v>31</v>
      </c>
      <c r="B2357" s="1" t="s">
        <v>358</v>
      </c>
      <c r="C2357" s="1">
        <v>6427970</v>
      </c>
      <c r="D2357" s="1" t="s">
        <v>371</v>
      </c>
      <c r="E2357" s="7">
        <v>0</v>
      </c>
      <c r="F2357" s="10">
        <v>0</v>
      </c>
      <c r="G2357" s="10">
        <v>0</v>
      </c>
      <c r="H2357" s="11">
        <v>0</v>
      </c>
      <c r="I2357" s="11">
        <v>0</v>
      </c>
      <c r="J2357" s="9">
        <v>0</v>
      </c>
      <c r="K2357" s="8">
        <v>0</v>
      </c>
      <c r="L2357" s="12">
        <v>0</v>
      </c>
      <c r="M2357" s="1" t="s">
        <v>23</v>
      </c>
      <c r="N2357" s="1">
        <v>0</v>
      </c>
      <c r="O2357" s="9">
        <v>0</v>
      </c>
      <c r="P2357" s="13">
        <v>0</v>
      </c>
      <c r="Q2357" s="14" t="s">
        <v>897</v>
      </c>
      <c r="R2357" s="1" t="s">
        <v>898</v>
      </c>
      <c r="S2357" s="1" t="s">
        <v>899</v>
      </c>
      <c r="T2357" s="2" t="str" cm="1">
        <f t="array" ref="T2357">IFERROR(INDEX($AB$4:$AB$63,MATCH(C2357&amp;Q2357,$Z$4:$Z$63&amp;$Y$4:$Y$63,0)),"")</f>
        <v/>
      </c>
    </row>
    <row r="2358" spans="1:20" x14ac:dyDescent="0.25">
      <c r="A2358" s="1" t="s">
        <v>31</v>
      </c>
      <c r="B2358" s="1" t="s">
        <v>358</v>
      </c>
      <c r="C2358" s="1">
        <v>6427972</v>
      </c>
      <c r="D2358" s="1" t="s">
        <v>372</v>
      </c>
      <c r="E2358" s="7">
        <v>0</v>
      </c>
      <c r="F2358" s="10">
        <v>0</v>
      </c>
      <c r="G2358" s="10">
        <v>0</v>
      </c>
      <c r="H2358" s="11">
        <v>0</v>
      </c>
      <c r="I2358" s="11">
        <v>0</v>
      </c>
      <c r="J2358" s="9">
        <v>0</v>
      </c>
      <c r="K2358" s="8">
        <v>0</v>
      </c>
      <c r="L2358" s="12">
        <v>0</v>
      </c>
      <c r="M2358" s="1" t="s">
        <v>23</v>
      </c>
      <c r="N2358" s="1">
        <v>0</v>
      </c>
      <c r="O2358" s="9">
        <v>0</v>
      </c>
      <c r="P2358" s="13">
        <v>0</v>
      </c>
      <c r="Q2358" s="14" t="s">
        <v>897</v>
      </c>
      <c r="R2358" s="1" t="s">
        <v>898</v>
      </c>
      <c r="S2358" s="1" t="s">
        <v>899</v>
      </c>
      <c r="T2358" s="2" t="str" cm="1">
        <f t="array" ref="T2358">IFERROR(INDEX($AB$4:$AB$63,MATCH(C2358&amp;Q2358,$Z$4:$Z$63&amp;$Y$4:$Y$63,0)),"")</f>
        <v/>
      </c>
    </row>
    <row r="2359" spans="1:20" x14ac:dyDescent="0.25">
      <c r="A2359" s="1" t="s">
        <v>31</v>
      </c>
      <c r="B2359" s="1" t="s">
        <v>358</v>
      </c>
      <c r="C2359" s="1">
        <v>6427974</v>
      </c>
      <c r="D2359" s="1" t="s">
        <v>373</v>
      </c>
      <c r="E2359" s="7">
        <v>0</v>
      </c>
      <c r="F2359" s="10">
        <v>0</v>
      </c>
      <c r="G2359" s="10">
        <v>0</v>
      </c>
      <c r="H2359" s="11">
        <v>0</v>
      </c>
      <c r="I2359" s="11">
        <v>0</v>
      </c>
      <c r="J2359" s="9">
        <v>0</v>
      </c>
      <c r="K2359" s="8">
        <v>0</v>
      </c>
      <c r="L2359" s="12">
        <v>0</v>
      </c>
      <c r="M2359" s="1" t="s">
        <v>23</v>
      </c>
      <c r="N2359" s="1">
        <v>0</v>
      </c>
      <c r="O2359" s="9">
        <v>0</v>
      </c>
      <c r="P2359" s="13">
        <v>0</v>
      </c>
      <c r="Q2359" s="14" t="s">
        <v>897</v>
      </c>
      <c r="R2359" s="1" t="s">
        <v>898</v>
      </c>
      <c r="S2359" s="1" t="s">
        <v>899</v>
      </c>
      <c r="T2359" s="2" t="str" cm="1">
        <f t="array" ref="T2359">IFERROR(INDEX($AB$4:$AB$63,MATCH(C2359&amp;Q2359,$Z$4:$Z$63&amp;$Y$4:$Y$63,0)),"")</f>
        <v/>
      </c>
    </row>
    <row r="2360" spans="1:20" x14ac:dyDescent="0.25">
      <c r="A2360" s="1" t="s">
        <v>31</v>
      </c>
      <c r="B2360" s="1" t="s">
        <v>272</v>
      </c>
      <c r="C2360" s="1">
        <v>6427597</v>
      </c>
      <c r="D2360" s="1" t="s">
        <v>273</v>
      </c>
      <c r="E2360" s="7">
        <v>0</v>
      </c>
      <c r="F2360" s="10">
        <v>0</v>
      </c>
      <c r="G2360" s="10">
        <v>0</v>
      </c>
      <c r="H2360" s="11">
        <v>0</v>
      </c>
      <c r="I2360" s="11">
        <v>0</v>
      </c>
      <c r="J2360" s="9">
        <v>0</v>
      </c>
      <c r="K2360" s="8">
        <v>0</v>
      </c>
      <c r="L2360" s="12">
        <v>0</v>
      </c>
      <c r="M2360" s="1" t="s">
        <v>23</v>
      </c>
      <c r="N2360" s="1">
        <v>0</v>
      </c>
      <c r="O2360" s="9">
        <v>0</v>
      </c>
      <c r="P2360" s="13">
        <v>0</v>
      </c>
      <c r="Q2360" s="14" t="s">
        <v>897</v>
      </c>
      <c r="R2360" s="1" t="s">
        <v>898</v>
      </c>
      <c r="S2360" s="1" t="s">
        <v>899</v>
      </c>
      <c r="T2360" s="2" t="str" cm="1">
        <f t="array" ref="T2360">IFERROR(INDEX($AB$4:$AB$63,MATCH(C2360&amp;Q2360,$Z$4:$Z$63&amp;$Y$4:$Y$63,0)),"")</f>
        <v/>
      </c>
    </row>
    <row r="2361" spans="1:20" x14ac:dyDescent="0.25">
      <c r="A2361" s="1" t="s">
        <v>31</v>
      </c>
      <c r="B2361" s="1" t="s">
        <v>272</v>
      </c>
      <c r="C2361" s="1">
        <v>6427599</v>
      </c>
      <c r="D2361" s="1" t="s">
        <v>274</v>
      </c>
      <c r="E2361" s="7">
        <v>0</v>
      </c>
      <c r="F2361" s="10">
        <v>0</v>
      </c>
      <c r="G2361" s="10">
        <v>0</v>
      </c>
      <c r="H2361" s="11">
        <v>0</v>
      </c>
      <c r="I2361" s="11">
        <v>0</v>
      </c>
      <c r="J2361" s="9">
        <v>0</v>
      </c>
      <c r="K2361" s="8">
        <v>0</v>
      </c>
      <c r="L2361" s="12">
        <v>0</v>
      </c>
      <c r="M2361" s="1" t="s">
        <v>23</v>
      </c>
      <c r="N2361" s="1">
        <v>0</v>
      </c>
      <c r="O2361" s="9">
        <v>0</v>
      </c>
      <c r="P2361" s="13">
        <v>0</v>
      </c>
      <c r="Q2361" s="14" t="s">
        <v>897</v>
      </c>
      <c r="R2361" s="1" t="s">
        <v>898</v>
      </c>
      <c r="S2361" s="1" t="s">
        <v>899</v>
      </c>
      <c r="T2361" s="2" t="str" cm="1">
        <f t="array" ref="T2361">IFERROR(INDEX($AB$4:$AB$63,MATCH(C2361&amp;Q2361,$Z$4:$Z$63&amp;$Y$4:$Y$63,0)),"")</f>
        <v/>
      </c>
    </row>
    <row r="2362" spans="1:20" x14ac:dyDescent="0.25">
      <c r="A2362" s="1" t="s">
        <v>31</v>
      </c>
      <c r="B2362" s="1" t="s">
        <v>272</v>
      </c>
      <c r="C2362" s="1">
        <v>6427601</v>
      </c>
      <c r="D2362" s="1" t="s">
        <v>275</v>
      </c>
      <c r="E2362" s="7">
        <v>0</v>
      </c>
      <c r="F2362" s="10">
        <v>0</v>
      </c>
      <c r="G2362" s="10">
        <v>0</v>
      </c>
      <c r="H2362" s="11">
        <v>0</v>
      </c>
      <c r="I2362" s="11">
        <v>0</v>
      </c>
      <c r="J2362" s="9">
        <v>0</v>
      </c>
      <c r="K2362" s="8">
        <v>0</v>
      </c>
      <c r="L2362" s="12">
        <v>0</v>
      </c>
      <c r="M2362" s="1" t="s">
        <v>23</v>
      </c>
      <c r="N2362" s="1">
        <v>0</v>
      </c>
      <c r="O2362" s="9">
        <v>0</v>
      </c>
      <c r="P2362" s="13">
        <v>0</v>
      </c>
      <c r="Q2362" s="14" t="s">
        <v>897</v>
      </c>
      <c r="R2362" s="1" t="s">
        <v>898</v>
      </c>
      <c r="S2362" s="1" t="s">
        <v>899</v>
      </c>
      <c r="T2362" s="2" t="str" cm="1">
        <f t="array" ref="T2362">IFERROR(INDEX($AB$4:$AB$63,MATCH(C2362&amp;Q2362,$Z$4:$Z$63&amp;$Y$4:$Y$63,0)),"")</f>
        <v/>
      </c>
    </row>
    <row r="2363" spans="1:20" x14ac:dyDescent="0.25">
      <c r="A2363" s="1" t="s">
        <v>31</v>
      </c>
      <c r="B2363" s="1" t="s">
        <v>272</v>
      </c>
      <c r="C2363" s="1">
        <v>6427603</v>
      </c>
      <c r="D2363" s="1" t="s">
        <v>276</v>
      </c>
      <c r="E2363" s="7">
        <v>0</v>
      </c>
      <c r="F2363" s="10">
        <v>0</v>
      </c>
      <c r="G2363" s="10">
        <v>0</v>
      </c>
      <c r="H2363" s="11">
        <v>0</v>
      </c>
      <c r="I2363" s="11">
        <v>0</v>
      </c>
      <c r="J2363" s="9">
        <v>0</v>
      </c>
      <c r="K2363" s="8">
        <v>0</v>
      </c>
      <c r="L2363" s="12">
        <v>0</v>
      </c>
      <c r="M2363" s="1" t="s">
        <v>23</v>
      </c>
      <c r="N2363" s="1">
        <v>0</v>
      </c>
      <c r="O2363" s="9">
        <v>0</v>
      </c>
      <c r="P2363" s="13">
        <v>0</v>
      </c>
      <c r="Q2363" s="14" t="s">
        <v>897</v>
      </c>
      <c r="R2363" s="1" t="s">
        <v>898</v>
      </c>
      <c r="S2363" s="1" t="s">
        <v>899</v>
      </c>
      <c r="T2363" s="2" t="str" cm="1">
        <f t="array" ref="T2363">IFERROR(INDEX($AB$4:$AB$63,MATCH(C2363&amp;Q2363,$Z$4:$Z$63&amp;$Y$4:$Y$63,0)),"")</f>
        <v/>
      </c>
    </row>
    <row r="2364" spans="1:20" x14ac:dyDescent="0.25">
      <c r="A2364" s="1" t="s">
        <v>31</v>
      </c>
      <c r="B2364" s="1" t="s">
        <v>272</v>
      </c>
      <c r="C2364" s="1">
        <v>6427605</v>
      </c>
      <c r="D2364" s="1" t="s">
        <v>277</v>
      </c>
      <c r="E2364" s="7">
        <v>0</v>
      </c>
      <c r="F2364" s="10">
        <v>0</v>
      </c>
      <c r="G2364" s="10">
        <v>0</v>
      </c>
      <c r="H2364" s="11">
        <v>0</v>
      </c>
      <c r="I2364" s="11">
        <v>0</v>
      </c>
      <c r="J2364" s="9">
        <v>0</v>
      </c>
      <c r="K2364" s="8">
        <v>0</v>
      </c>
      <c r="L2364" s="12">
        <v>0</v>
      </c>
      <c r="M2364" s="1" t="s">
        <v>23</v>
      </c>
      <c r="N2364" s="1">
        <v>0</v>
      </c>
      <c r="O2364" s="9">
        <v>0</v>
      </c>
      <c r="P2364" s="13">
        <v>0</v>
      </c>
      <c r="Q2364" s="14" t="s">
        <v>897</v>
      </c>
      <c r="R2364" s="1" t="s">
        <v>898</v>
      </c>
      <c r="S2364" s="1" t="s">
        <v>899</v>
      </c>
      <c r="T2364" s="2" t="str" cm="1">
        <f t="array" ref="T2364">IFERROR(INDEX($AB$4:$AB$63,MATCH(C2364&amp;Q2364,$Z$4:$Z$63&amp;$Y$4:$Y$63,0)),"")</f>
        <v/>
      </c>
    </row>
    <row r="2365" spans="1:20" x14ac:dyDescent="0.25">
      <c r="A2365" s="1" t="s">
        <v>31</v>
      </c>
      <c r="B2365" s="1" t="s">
        <v>354</v>
      </c>
      <c r="C2365" s="1">
        <v>6385842</v>
      </c>
      <c r="D2365" s="1" t="s">
        <v>355</v>
      </c>
      <c r="E2365" s="7">
        <v>17.652380952380952</v>
      </c>
      <c r="F2365" s="10">
        <v>22242</v>
      </c>
      <c r="G2365" s="10">
        <v>1260</v>
      </c>
      <c r="H2365" s="11">
        <v>2542</v>
      </c>
      <c r="I2365" s="11">
        <v>1282</v>
      </c>
      <c r="J2365" s="9">
        <v>-1.0174603174603174</v>
      </c>
      <c r="K2365" s="8">
        <v>1.304971684314631E-3</v>
      </c>
      <c r="L2365" s="12">
        <v>1.3277569041994896E-3</v>
      </c>
      <c r="M2365" s="1" t="s">
        <v>28</v>
      </c>
      <c r="N2365" s="1">
        <v>0.23031949814746164</v>
      </c>
      <c r="O2365" s="9">
        <v>0.23434094970241731</v>
      </c>
      <c r="P2365" s="13">
        <v>1</v>
      </c>
      <c r="Q2365" s="14" t="s">
        <v>897</v>
      </c>
      <c r="R2365" s="1" t="s">
        <v>898</v>
      </c>
      <c r="S2365" s="1" t="s">
        <v>899</v>
      </c>
      <c r="T2365" s="2" t="str" cm="1">
        <f t="array" ref="T2365">IFERROR(INDEX($AB$4:$AB$63,MATCH(C2365&amp;Q2365,$Z$4:$Z$63&amp;$Y$4:$Y$63,0)),"")</f>
        <v/>
      </c>
    </row>
    <row r="2366" spans="1:20" x14ac:dyDescent="0.25">
      <c r="A2366" s="1" t="s">
        <v>31</v>
      </c>
      <c r="B2366" s="1" t="s">
        <v>354</v>
      </c>
      <c r="C2366" s="1">
        <v>6385844</v>
      </c>
      <c r="D2366" s="1" t="s">
        <v>356</v>
      </c>
      <c r="E2366" s="7">
        <v>21.02</v>
      </c>
      <c r="F2366" s="10">
        <v>24130.959999999999</v>
      </c>
      <c r="G2366" s="10">
        <v>1148</v>
      </c>
      <c r="H2366" s="11">
        <v>2544</v>
      </c>
      <c r="I2366" s="11">
        <v>1396</v>
      </c>
      <c r="J2366" s="9">
        <v>-1.2160278745644599</v>
      </c>
      <c r="K2366" s="8">
        <v>1.4157998163532501E-3</v>
      </c>
      <c r="L2366" s="12">
        <v>1.7216520414887954E-3</v>
      </c>
      <c r="M2366" s="1" t="s">
        <v>28</v>
      </c>
      <c r="N2366" s="1">
        <v>0.24987998368026576</v>
      </c>
      <c r="O2366" s="9">
        <v>0.30386102545091553</v>
      </c>
      <c r="P2366" s="13">
        <v>1</v>
      </c>
      <c r="Q2366" s="14" t="s">
        <v>897</v>
      </c>
      <c r="R2366" s="1" t="s">
        <v>898</v>
      </c>
      <c r="S2366" s="1" t="s">
        <v>899</v>
      </c>
      <c r="T2366" s="2" t="str" cm="1">
        <f t="array" ref="T2366">IFERROR(INDEX($AB$4:$AB$63,MATCH(C2366&amp;Q2366,$Z$4:$Z$63&amp;$Y$4:$Y$63,0)),"")</f>
        <v/>
      </c>
    </row>
    <row r="2367" spans="1:20" x14ac:dyDescent="0.25">
      <c r="A2367" s="1" t="s">
        <v>31</v>
      </c>
      <c r="B2367" s="1" t="s">
        <v>354</v>
      </c>
      <c r="C2367" s="1">
        <v>6385848</v>
      </c>
      <c r="D2367" s="1" t="s">
        <v>357</v>
      </c>
      <c r="E2367" s="7">
        <v>80.963290322580647</v>
      </c>
      <c r="F2367" s="10">
        <v>50197.24</v>
      </c>
      <c r="G2367" s="10">
        <v>620</v>
      </c>
      <c r="H2367" s="11">
        <v>1594</v>
      </c>
      <c r="I2367" s="11">
        <v>974</v>
      </c>
      <c r="J2367" s="9">
        <v>-1.5709677419354839</v>
      </c>
      <c r="K2367" s="8">
        <v>2.9451477758630413E-3</v>
      </c>
      <c r="L2367" s="12">
        <v>4.6267321511138746E-3</v>
      </c>
      <c r="M2367" s="1" t="s">
        <v>28</v>
      </c>
      <c r="N2367" s="1">
        <v>0.51980051817227257</v>
      </c>
      <c r="O2367" s="9">
        <v>0.81658984628998954</v>
      </c>
      <c r="P2367" s="13">
        <v>1</v>
      </c>
      <c r="Q2367" s="14" t="s">
        <v>897</v>
      </c>
      <c r="R2367" s="1" t="s">
        <v>898</v>
      </c>
      <c r="S2367" s="1" t="s">
        <v>899</v>
      </c>
      <c r="T2367" s="2" cm="1">
        <f t="array" ref="T2367">IFERROR(INDEX($AB$4:$AB$63,MATCH(C2367&amp;Q2367,$Z$4:$Z$63&amp;$Y$4:$Y$63,0)),"")</f>
        <v>7</v>
      </c>
    </row>
    <row r="2368" spans="1:20" x14ac:dyDescent="0.25">
      <c r="A2368" s="1" t="s">
        <v>19</v>
      </c>
      <c r="B2368" s="1" t="s">
        <v>578</v>
      </c>
      <c r="C2368" s="1">
        <v>6379324</v>
      </c>
      <c r="D2368" s="1" t="s">
        <v>579</v>
      </c>
      <c r="E2368" s="7">
        <v>0</v>
      </c>
      <c r="F2368" s="10">
        <v>0</v>
      </c>
      <c r="G2368" s="10">
        <v>0</v>
      </c>
      <c r="H2368" s="11">
        <v>0</v>
      </c>
      <c r="I2368" s="11">
        <v>0</v>
      </c>
      <c r="J2368" s="9">
        <v>0</v>
      </c>
      <c r="K2368" s="8">
        <v>0</v>
      </c>
      <c r="L2368" s="12">
        <v>0</v>
      </c>
      <c r="M2368" s="1" t="s">
        <v>23</v>
      </c>
      <c r="N2368" s="1">
        <v>0</v>
      </c>
      <c r="O2368" s="9">
        <v>0</v>
      </c>
      <c r="P2368" s="13">
        <v>0</v>
      </c>
      <c r="Q2368" s="14" t="s">
        <v>897</v>
      </c>
      <c r="R2368" s="1" t="s">
        <v>898</v>
      </c>
      <c r="S2368" s="1" t="s">
        <v>899</v>
      </c>
      <c r="T2368" s="2" t="str" cm="1">
        <f t="array" ref="T2368">IFERROR(INDEX($AB$4:$AB$63,MATCH(C2368&amp;Q2368,$Z$4:$Z$63&amp;$Y$4:$Y$63,0)),"")</f>
        <v/>
      </c>
    </row>
    <row r="2369" spans="1:20" x14ac:dyDescent="0.25">
      <c r="A2369" s="1" t="s">
        <v>19</v>
      </c>
      <c r="B2369" s="1" t="s">
        <v>578</v>
      </c>
      <c r="C2369" s="1">
        <v>6379328</v>
      </c>
      <c r="D2369" s="1" t="s">
        <v>580</v>
      </c>
      <c r="E2369" s="7">
        <v>0</v>
      </c>
      <c r="F2369" s="10">
        <v>0</v>
      </c>
      <c r="G2369" s="10">
        <v>0</v>
      </c>
      <c r="H2369" s="11">
        <v>0</v>
      </c>
      <c r="I2369" s="11">
        <v>0</v>
      </c>
      <c r="J2369" s="9">
        <v>0</v>
      </c>
      <c r="K2369" s="8">
        <v>0</v>
      </c>
      <c r="L2369" s="12">
        <v>0</v>
      </c>
      <c r="M2369" s="1" t="s">
        <v>23</v>
      </c>
      <c r="N2369" s="1">
        <v>0</v>
      </c>
      <c r="O2369" s="9">
        <v>0</v>
      </c>
      <c r="P2369" s="13">
        <v>0</v>
      </c>
      <c r="Q2369" s="1" t="s">
        <v>897</v>
      </c>
      <c r="R2369" s="1" t="s">
        <v>898</v>
      </c>
      <c r="S2369" s="1" t="s">
        <v>899</v>
      </c>
      <c r="T2369" s="2" t="str" cm="1">
        <f t="array" ref="T2369">IFERROR(INDEX($AB$4:$AB$63,MATCH(C2369&amp;Q2369,$Z$4:$Z$63&amp;$Y$4:$Y$63,0)),"")</f>
        <v/>
      </c>
    </row>
    <row r="2370" spans="1:20" x14ac:dyDescent="0.25">
      <c r="A2370" s="1" t="s">
        <v>19</v>
      </c>
      <c r="B2370" s="1" t="s">
        <v>578</v>
      </c>
      <c r="C2370" s="1">
        <v>6379330</v>
      </c>
      <c r="D2370" s="1" t="s">
        <v>581</v>
      </c>
      <c r="E2370" s="7">
        <v>0</v>
      </c>
      <c r="F2370" s="10">
        <v>0</v>
      </c>
      <c r="G2370" s="10">
        <v>0</v>
      </c>
      <c r="H2370" s="11">
        <v>0</v>
      </c>
      <c r="I2370" s="11">
        <v>0</v>
      </c>
      <c r="J2370" s="9">
        <v>0</v>
      </c>
      <c r="K2370" s="8">
        <v>0</v>
      </c>
      <c r="L2370" s="12">
        <v>0</v>
      </c>
      <c r="M2370" s="1" t="s">
        <v>23</v>
      </c>
      <c r="N2370" s="1">
        <v>0</v>
      </c>
      <c r="O2370" s="9">
        <v>0</v>
      </c>
      <c r="P2370" s="13">
        <v>0</v>
      </c>
      <c r="Q2370" s="14" t="s">
        <v>897</v>
      </c>
      <c r="R2370" s="1" t="s">
        <v>898</v>
      </c>
      <c r="S2370" s="1" t="s">
        <v>899</v>
      </c>
      <c r="T2370" s="2" t="str" cm="1">
        <f t="array" ref="T2370">IFERROR(INDEX($AB$4:$AB$63,MATCH(C2370&amp;Q2370,$Z$4:$Z$63&amp;$Y$4:$Y$63,0)),"")</f>
        <v/>
      </c>
    </row>
    <row r="2371" spans="1:20" x14ac:dyDescent="0.25">
      <c r="A2371" s="1" t="s">
        <v>19</v>
      </c>
      <c r="B2371" s="1" t="s">
        <v>578</v>
      </c>
      <c r="C2371" s="1">
        <v>6379332</v>
      </c>
      <c r="D2371" s="1" t="s">
        <v>582</v>
      </c>
      <c r="E2371" s="7">
        <v>0</v>
      </c>
      <c r="F2371" s="10">
        <v>0</v>
      </c>
      <c r="G2371" s="10">
        <v>0</v>
      </c>
      <c r="H2371" s="11">
        <v>0</v>
      </c>
      <c r="I2371" s="11">
        <v>0</v>
      </c>
      <c r="J2371" s="9">
        <v>0</v>
      </c>
      <c r="K2371" s="8">
        <v>0</v>
      </c>
      <c r="L2371" s="12">
        <v>0</v>
      </c>
      <c r="M2371" s="1" t="s">
        <v>23</v>
      </c>
      <c r="N2371" s="1">
        <v>0</v>
      </c>
      <c r="O2371" s="9">
        <v>0</v>
      </c>
      <c r="P2371" s="13">
        <v>0</v>
      </c>
      <c r="Q2371" s="14" t="s">
        <v>897</v>
      </c>
      <c r="R2371" s="1" t="s">
        <v>898</v>
      </c>
      <c r="S2371" s="1" t="s">
        <v>899</v>
      </c>
      <c r="T2371" s="2" t="str" cm="1">
        <f t="array" ref="T2371">IFERROR(INDEX($AB$4:$AB$63,MATCH(C2371&amp;Q2371,$Z$4:$Z$63&amp;$Y$4:$Y$63,0)),"")</f>
        <v/>
      </c>
    </row>
    <row r="2372" spans="1:20" x14ac:dyDescent="0.25">
      <c r="A2372" s="1" t="s">
        <v>19</v>
      </c>
      <c r="B2372" s="1" t="s">
        <v>578</v>
      </c>
      <c r="C2372" s="1">
        <v>6379334</v>
      </c>
      <c r="D2372" s="1" t="s">
        <v>583</v>
      </c>
      <c r="E2372" s="7">
        <v>0</v>
      </c>
      <c r="F2372" s="10">
        <v>0</v>
      </c>
      <c r="G2372" s="10">
        <v>0</v>
      </c>
      <c r="H2372" s="11">
        <v>0</v>
      </c>
      <c r="I2372" s="11">
        <v>0</v>
      </c>
      <c r="J2372" s="9">
        <v>0</v>
      </c>
      <c r="K2372" s="8">
        <v>0</v>
      </c>
      <c r="L2372" s="12">
        <v>0</v>
      </c>
      <c r="M2372" s="1" t="s">
        <v>23</v>
      </c>
      <c r="N2372" s="1">
        <v>0</v>
      </c>
      <c r="O2372" s="9">
        <v>0</v>
      </c>
      <c r="P2372" s="13">
        <v>0</v>
      </c>
      <c r="Q2372" s="14" t="s">
        <v>897</v>
      </c>
      <c r="R2372" s="1" t="s">
        <v>898</v>
      </c>
      <c r="S2372" s="1" t="s">
        <v>899</v>
      </c>
      <c r="T2372" s="2" t="str" cm="1">
        <f t="array" ref="T2372">IFERROR(INDEX($AB$4:$AB$63,MATCH(C2372&amp;Q2372,$Z$4:$Z$63&amp;$Y$4:$Y$63,0)),"")</f>
        <v/>
      </c>
    </row>
    <row r="2373" spans="1:20" x14ac:dyDescent="0.25">
      <c r="A2373" s="1" t="s">
        <v>19</v>
      </c>
      <c r="B2373" s="1" t="s">
        <v>578</v>
      </c>
      <c r="C2373" s="1">
        <v>6379336</v>
      </c>
      <c r="D2373" s="1" t="s">
        <v>584</v>
      </c>
      <c r="E2373" s="7">
        <v>0</v>
      </c>
      <c r="F2373" s="10">
        <v>0</v>
      </c>
      <c r="G2373" s="10">
        <v>0</v>
      </c>
      <c r="H2373" s="11">
        <v>0</v>
      </c>
      <c r="I2373" s="11">
        <v>0</v>
      </c>
      <c r="J2373" s="9">
        <v>0</v>
      </c>
      <c r="K2373" s="8">
        <v>0</v>
      </c>
      <c r="L2373" s="12">
        <v>0</v>
      </c>
      <c r="M2373" s="1" t="s">
        <v>23</v>
      </c>
      <c r="N2373" s="1">
        <v>0</v>
      </c>
      <c r="O2373" s="9">
        <v>0</v>
      </c>
      <c r="P2373" s="13">
        <v>0</v>
      </c>
      <c r="Q2373" s="14" t="s">
        <v>897</v>
      </c>
      <c r="R2373" s="1" t="s">
        <v>898</v>
      </c>
      <c r="S2373" s="1" t="s">
        <v>899</v>
      </c>
      <c r="T2373" s="2" t="str" cm="1">
        <f t="array" ref="T2373">IFERROR(INDEX($AB$4:$AB$63,MATCH(C2373&amp;Q2373,$Z$4:$Z$63&amp;$Y$4:$Y$63,0)),"")</f>
        <v/>
      </c>
    </row>
    <row r="2374" spans="1:20" x14ac:dyDescent="0.25">
      <c r="A2374" s="1" t="s">
        <v>19</v>
      </c>
      <c r="B2374" s="1" t="s">
        <v>578</v>
      </c>
      <c r="C2374" s="1">
        <v>6379338</v>
      </c>
      <c r="D2374" s="1" t="s">
        <v>585</v>
      </c>
      <c r="E2374" s="7">
        <v>0</v>
      </c>
      <c r="F2374" s="10">
        <v>0</v>
      </c>
      <c r="G2374" s="10">
        <v>0</v>
      </c>
      <c r="H2374" s="11">
        <v>0</v>
      </c>
      <c r="I2374" s="11">
        <v>0</v>
      </c>
      <c r="J2374" s="9">
        <v>0</v>
      </c>
      <c r="K2374" s="8">
        <v>0</v>
      </c>
      <c r="L2374" s="12">
        <v>0</v>
      </c>
      <c r="M2374" s="1" t="s">
        <v>23</v>
      </c>
      <c r="N2374" s="1">
        <v>0</v>
      </c>
      <c r="O2374" s="9">
        <v>0</v>
      </c>
      <c r="P2374" s="13">
        <v>0</v>
      </c>
      <c r="Q2374" s="14" t="s">
        <v>897</v>
      </c>
      <c r="R2374" s="1" t="s">
        <v>898</v>
      </c>
      <c r="S2374" s="1" t="s">
        <v>899</v>
      </c>
      <c r="T2374" s="2" t="str" cm="1">
        <f t="array" ref="T2374">IFERROR(INDEX($AB$4:$AB$63,MATCH(C2374&amp;Q2374,$Z$4:$Z$63&amp;$Y$4:$Y$63,0)),"")</f>
        <v/>
      </c>
    </row>
    <row r="2375" spans="1:20" x14ac:dyDescent="0.25">
      <c r="A2375" s="1" t="s">
        <v>19</v>
      </c>
      <c r="B2375" s="1" t="s">
        <v>578</v>
      </c>
      <c r="C2375" s="1">
        <v>6379340</v>
      </c>
      <c r="D2375" s="1" t="s">
        <v>586</v>
      </c>
      <c r="E2375" s="7">
        <v>0</v>
      </c>
      <c r="F2375" s="10">
        <v>0</v>
      </c>
      <c r="G2375" s="10">
        <v>0</v>
      </c>
      <c r="H2375" s="11">
        <v>0</v>
      </c>
      <c r="I2375" s="11">
        <v>0</v>
      </c>
      <c r="J2375" s="9">
        <v>0</v>
      </c>
      <c r="K2375" s="8">
        <v>0</v>
      </c>
      <c r="L2375" s="12">
        <v>0</v>
      </c>
      <c r="M2375" s="1" t="s">
        <v>23</v>
      </c>
      <c r="N2375" s="1">
        <v>0</v>
      </c>
      <c r="O2375" s="9">
        <v>0</v>
      </c>
      <c r="P2375" s="13">
        <v>0</v>
      </c>
      <c r="Q2375" s="14" t="s">
        <v>897</v>
      </c>
      <c r="R2375" s="1" t="s">
        <v>898</v>
      </c>
      <c r="S2375" s="1" t="s">
        <v>899</v>
      </c>
      <c r="T2375" s="2" t="str" cm="1">
        <f t="array" ref="T2375">IFERROR(INDEX($AB$4:$AB$63,MATCH(C2375&amp;Q2375,$Z$4:$Z$63&amp;$Y$4:$Y$63,0)),"")</f>
        <v/>
      </c>
    </row>
    <row r="2376" spans="1:20" x14ac:dyDescent="0.25">
      <c r="A2376" s="1" t="s">
        <v>19</v>
      </c>
      <c r="B2376" s="1" t="s">
        <v>578</v>
      </c>
      <c r="C2376" s="1">
        <v>6379342</v>
      </c>
      <c r="D2376" s="1" t="s">
        <v>587</v>
      </c>
      <c r="E2376" s="7">
        <v>0</v>
      </c>
      <c r="F2376" s="10">
        <v>0</v>
      </c>
      <c r="G2376" s="10">
        <v>0</v>
      </c>
      <c r="H2376" s="11">
        <v>0</v>
      </c>
      <c r="I2376" s="11">
        <v>0</v>
      </c>
      <c r="J2376" s="9">
        <v>0</v>
      </c>
      <c r="K2376" s="8">
        <v>0</v>
      </c>
      <c r="L2376" s="12">
        <v>0</v>
      </c>
      <c r="M2376" s="1" t="s">
        <v>23</v>
      </c>
      <c r="N2376" s="1">
        <v>0</v>
      </c>
      <c r="O2376" s="9">
        <v>0</v>
      </c>
      <c r="P2376" s="13">
        <v>0</v>
      </c>
      <c r="Q2376" s="14" t="s">
        <v>897</v>
      </c>
      <c r="R2376" s="1" t="s">
        <v>898</v>
      </c>
      <c r="S2376" s="1" t="s">
        <v>899</v>
      </c>
      <c r="T2376" s="2" t="str" cm="1">
        <f t="array" ref="T2376">IFERROR(INDEX($AB$4:$AB$63,MATCH(C2376&amp;Q2376,$Z$4:$Z$63&amp;$Y$4:$Y$63,0)),"")</f>
        <v/>
      </c>
    </row>
    <row r="2377" spans="1:20" x14ac:dyDescent="0.25">
      <c r="A2377" s="1" t="s">
        <v>31</v>
      </c>
      <c r="B2377" s="1" t="s">
        <v>578</v>
      </c>
      <c r="C2377" s="1">
        <v>6426291</v>
      </c>
      <c r="D2377" s="1" t="s">
        <v>588</v>
      </c>
      <c r="E2377" s="7">
        <v>0</v>
      </c>
      <c r="F2377" s="10">
        <v>0</v>
      </c>
      <c r="G2377" s="10">
        <v>0</v>
      </c>
      <c r="H2377" s="11">
        <v>0</v>
      </c>
      <c r="I2377" s="11">
        <v>0</v>
      </c>
      <c r="J2377" s="9">
        <v>0</v>
      </c>
      <c r="K2377" s="8">
        <v>0</v>
      </c>
      <c r="L2377" s="12">
        <v>0</v>
      </c>
      <c r="M2377" s="1" t="s">
        <v>23</v>
      </c>
      <c r="N2377" s="1">
        <v>0</v>
      </c>
      <c r="O2377" s="9">
        <v>0</v>
      </c>
      <c r="P2377" s="13">
        <v>0</v>
      </c>
      <c r="Q2377" s="14" t="s">
        <v>897</v>
      </c>
      <c r="R2377" s="1" t="s">
        <v>898</v>
      </c>
      <c r="S2377" s="1" t="s">
        <v>899</v>
      </c>
      <c r="T2377" s="2" t="str" cm="1">
        <f t="array" ref="T2377">IFERROR(INDEX($AB$4:$AB$63,MATCH(C2377&amp;Q2377,$Z$4:$Z$63&amp;$Y$4:$Y$63,0)),"")</f>
        <v/>
      </c>
    </row>
    <row r="2378" spans="1:20" x14ac:dyDescent="0.25">
      <c r="A2378" s="1" t="s">
        <v>31</v>
      </c>
      <c r="B2378" s="1" t="s">
        <v>578</v>
      </c>
      <c r="C2378" s="1">
        <v>6426294</v>
      </c>
      <c r="D2378" s="1" t="s">
        <v>589</v>
      </c>
      <c r="E2378" s="7">
        <v>0</v>
      </c>
      <c r="F2378" s="10">
        <v>0</v>
      </c>
      <c r="G2378" s="10">
        <v>0</v>
      </c>
      <c r="H2378" s="11">
        <v>0</v>
      </c>
      <c r="I2378" s="11">
        <v>0</v>
      </c>
      <c r="J2378" s="9">
        <v>0</v>
      </c>
      <c r="K2378" s="8">
        <v>0</v>
      </c>
      <c r="L2378" s="12">
        <v>0</v>
      </c>
      <c r="M2378" s="1" t="s">
        <v>23</v>
      </c>
      <c r="N2378" s="1">
        <v>0</v>
      </c>
      <c r="O2378" s="9">
        <v>0</v>
      </c>
      <c r="P2378" s="13">
        <v>0</v>
      </c>
      <c r="Q2378" s="14" t="s">
        <v>897</v>
      </c>
      <c r="R2378" s="1" t="s">
        <v>898</v>
      </c>
      <c r="S2378" s="1" t="s">
        <v>899</v>
      </c>
      <c r="T2378" s="2" t="str" cm="1">
        <f t="array" ref="T2378">IFERROR(INDEX($AB$4:$AB$63,MATCH(C2378&amp;Q2378,$Z$4:$Z$63&amp;$Y$4:$Y$63,0)),"")</f>
        <v/>
      </c>
    </row>
    <row r="2379" spans="1:20" x14ac:dyDescent="0.25">
      <c r="A2379" s="1" t="s">
        <v>31</v>
      </c>
      <c r="B2379" s="1" t="s">
        <v>578</v>
      </c>
      <c r="C2379" s="1">
        <v>6426297</v>
      </c>
      <c r="D2379" s="1" t="s">
        <v>590</v>
      </c>
      <c r="E2379" s="7">
        <v>0</v>
      </c>
      <c r="F2379" s="10">
        <v>0</v>
      </c>
      <c r="G2379" s="10">
        <v>0</v>
      </c>
      <c r="H2379" s="11">
        <v>0</v>
      </c>
      <c r="I2379" s="11">
        <v>0</v>
      </c>
      <c r="J2379" s="9">
        <v>0</v>
      </c>
      <c r="K2379" s="8">
        <v>0</v>
      </c>
      <c r="L2379" s="12">
        <v>0</v>
      </c>
      <c r="M2379" s="1" t="s">
        <v>23</v>
      </c>
      <c r="N2379" s="1">
        <v>0</v>
      </c>
      <c r="O2379" s="9">
        <v>0</v>
      </c>
      <c r="P2379" s="13">
        <v>0</v>
      </c>
      <c r="Q2379" s="1" t="s">
        <v>897</v>
      </c>
      <c r="R2379" s="1" t="s">
        <v>898</v>
      </c>
      <c r="S2379" s="1" t="s">
        <v>899</v>
      </c>
      <c r="T2379" s="2" t="str" cm="1">
        <f t="array" ref="T2379">IFERROR(INDEX($AB$4:$AB$63,MATCH(C2379&amp;Q2379,$Z$4:$Z$63&amp;$Y$4:$Y$63,0)),"")</f>
        <v/>
      </c>
    </row>
    <row r="2380" spans="1:20" x14ac:dyDescent="0.25">
      <c r="A2380" s="1" t="s">
        <v>31</v>
      </c>
      <c r="B2380" s="1" t="s">
        <v>578</v>
      </c>
      <c r="C2380" s="1">
        <v>6426302</v>
      </c>
      <c r="D2380" s="1" t="s">
        <v>591</v>
      </c>
      <c r="E2380" s="7">
        <v>0</v>
      </c>
      <c r="F2380" s="10">
        <v>0</v>
      </c>
      <c r="G2380" s="10">
        <v>0</v>
      </c>
      <c r="H2380" s="11">
        <v>0</v>
      </c>
      <c r="I2380" s="11">
        <v>0</v>
      </c>
      <c r="J2380" s="9">
        <v>0</v>
      </c>
      <c r="K2380" s="8">
        <v>0</v>
      </c>
      <c r="L2380" s="12">
        <v>0</v>
      </c>
      <c r="M2380" s="1" t="s">
        <v>23</v>
      </c>
      <c r="N2380" s="1">
        <v>0</v>
      </c>
      <c r="O2380" s="9">
        <v>0</v>
      </c>
      <c r="P2380" s="13">
        <v>0</v>
      </c>
      <c r="Q2380" s="1" t="s">
        <v>897</v>
      </c>
      <c r="R2380" s="1" t="s">
        <v>898</v>
      </c>
      <c r="S2380" s="1" t="s">
        <v>899</v>
      </c>
      <c r="T2380" s="2" t="str" cm="1">
        <f t="array" ref="T2380">IFERROR(INDEX($AB$4:$AB$63,MATCH(C2380&amp;Q2380,$Z$4:$Z$63&amp;$Y$4:$Y$63,0)),"")</f>
        <v/>
      </c>
    </row>
    <row r="2381" spans="1:20" x14ac:dyDescent="0.25">
      <c r="A2381" s="1" t="s">
        <v>31</v>
      </c>
      <c r="B2381" s="1" t="s">
        <v>578</v>
      </c>
      <c r="C2381" s="1">
        <v>6426307</v>
      </c>
      <c r="D2381" s="1" t="s">
        <v>592</v>
      </c>
      <c r="E2381" s="7">
        <v>71.08</v>
      </c>
      <c r="F2381" s="10">
        <v>213.24</v>
      </c>
      <c r="G2381" s="10">
        <v>3</v>
      </c>
      <c r="H2381" s="11">
        <v>0</v>
      </c>
      <c r="I2381" s="11">
        <v>-3</v>
      </c>
      <c r="J2381" s="9">
        <v>1</v>
      </c>
      <c r="K2381" s="8">
        <v>1.251111239831184E-5</v>
      </c>
      <c r="L2381" s="12">
        <v>1.251111239831184E-5</v>
      </c>
      <c r="M2381" s="1" t="s">
        <v>22</v>
      </c>
      <c r="N2381" s="1">
        <v>1</v>
      </c>
      <c r="O2381" s="9">
        <v>1</v>
      </c>
      <c r="P2381" s="13">
        <v>1</v>
      </c>
      <c r="Q2381" s="1" t="s">
        <v>897</v>
      </c>
      <c r="R2381" s="1" t="s">
        <v>898</v>
      </c>
      <c r="S2381" s="1" t="s">
        <v>899</v>
      </c>
      <c r="T2381" s="2" t="str" cm="1">
        <f t="array" ref="T2381">IFERROR(INDEX($AB$4:$AB$63,MATCH(C2381&amp;Q2381,$Z$4:$Z$63&amp;$Y$4:$Y$63,0)),"")</f>
        <v/>
      </c>
    </row>
    <row r="2382" spans="1:20" x14ac:dyDescent="0.25">
      <c r="A2382" s="1" t="s">
        <v>19</v>
      </c>
      <c r="B2382" s="1" t="s">
        <v>45</v>
      </c>
      <c r="C2382" s="1">
        <v>6426328</v>
      </c>
      <c r="D2382" s="1" t="s">
        <v>46</v>
      </c>
      <c r="E2382" s="7">
        <v>38.85</v>
      </c>
      <c r="F2382" s="10">
        <v>116.55</v>
      </c>
      <c r="G2382" s="10">
        <v>3</v>
      </c>
      <c r="H2382" s="11">
        <v>0</v>
      </c>
      <c r="I2382" s="11">
        <v>-3</v>
      </c>
      <c r="J2382" s="9">
        <v>1</v>
      </c>
      <c r="K2382" s="8">
        <v>6.8381642751043182E-6</v>
      </c>
      <c r="L2382" s="12">
        <v>6.8381642751043182E-6</v>
      </c>
      <c r="M2382" s="1" t="s">
        <v>22</v>
      </c>
      <c r="N2382" s="1">
        <v>0.21050065019505854</v>
      </c>
      <c r="O2382" s="9">
        <v>0.21050065019505854</v>
      </c>
      <c r="P2382" s="13">
        <v>1</v>
      </c>
      <c r="Q2382" s="1" t="s">
        <v>897</v>
      </c>
      <c r="R2382" s="1" t="s">
        <v>898</v>
      </c>
      <c r="S2382" s="1" t="s">
        <v>899</v>
      </c>
      <c r="T2382" s="2" t="str" cm="1">
        <f t="array" ref="T2382">IFERROR(INDEX($AB$4:$AB$63,MATCH(C2382&amp;Q2382,$Z$4:$Z$63&amp;$Y$4:$Y$63,0)),"")</f>
        <v/>
      </c>
    </row>
    <row r="2383" spans="1:20" x14ac:dyDescent="0.25">
      <c r="A2383" s="1" t="s">
        <v>19</v>
      </c>
      <c r="B2383" s="1" t="s">
        <v>498</v>
      </c>
      <c r="C2383" s="1">
        <v>6240315</v>
      </c>
      <c r="D2383" s="1" t="s">
        <v>499</v>
      </c>
      <c r="E2383" s="7">
        <v>0</v>
      </c>
      <c r="F2383" s="10">
        <v>0</v>
      </c>
      <c r="G2383" s="10">
        <v>0</v>
      </c>
      <c r="H2383" s="11">
        <v>0</v>
      </c>
      <c r="I2383" s="11">
        <v>0</v>
      </c>
      <c r="J2383" s="9">
        <v>0</v>
      </c>
      <c r="K2383" s="8">
        <v>0</v>
      </c>
      <c r="L2383" s="12">
        <v>0</v>
      </c>
      <c r="M2383" s="1" t="s">
        <v>23</v>
      </c>
      <c r="N2383" s="1">
        <v>0</v>
      </c>
      <c r="O2383" s="9">
        <v>0</v>
      </c>
      <c r="P2383" s="13">
        <v>0</v>
      </c>
      <c r="Q2383" s="1" t="s">
        <v>897</v>
      </c>
      <c r="R2383" s="1" t="s">
        <v>898</v>
      </c>
      <c r="S2383" s="1" t="s">
        <v>899</v>
      </c>
      <c r="T2383" s="2" t="str" cm="1">
        <f t="array" ref="T2383">IFERROR(INDEX($AB$4:$AB$63,MATCH(C2383&amp;Q2383,$Z$4:$Z$63&amp;$Y$4:$Y$63,0)),"")</f>
        <v/>
      </c>
    </row>
    <row r="2384" spans="1:20" x14ac:dyDescent="0.25">
      <c r="A2384" s="1" t="s">
        <v>19</v>
      </c>
      <c r="B2384" s="1" t="s">
        <v>498</v>
      </c>
      <c r="C2384" s="1">
        <v>6261457</v>
      </c>
      <c r="D2384" s="1" t="s">
        <v>500</v>
      </c>
      <c r="E2384" s="7">
        <v>0</v>
      </c>
      <c r="F2384" s="10">
        <v>0</v>
      </c>
      <c r="G2384" s="10">
        <v>0</v>
      </c>
      <c r="H2384" s="11">
        <v>0</v>
      </c>
      <c r="I2384" s="11">
        <v>0</v>
      </c>
      <c r="J2384" s="9">
        <v>0</v>
      </c>
      <c r="K2384" s="8">
        <v>0</v>
      </c>
      <c r="L2384" s="12">
        <v>0</v>
      </c>
      <c r="M2384" s="1" t="s">
        <v>23</v>
      </c>
      <c r="N2384" s="1">
        <v>0</v>
      </c>
      <c r="O2384" s="9">
        <v>0</v>
      </c>
      <c r="P2384" s="13">
        <v>0</v>
      </c>
      <c r="Q2384" s="1" t="s">
        <v>897</v>
      </c>
      <c r="R2384" s="1" t="s">
        <v>898</v>
      </c>
      <c r="S2384" s="1" t="s">
        <v>899</v>
      </c>
      <c r="T2384" s="2" t="str" cm="1">
        <f t="array" ref="T2384">IFERROR(INDEX($AB$4:$AB$63,MATCH(C2384&amp;Q2384,$Z$4:$Z$63&amp;$Y$4:$Y$63,0)),"")</f>
        <v/>
      </c>
    </row>
    <row r="2385" spans="1:20" x14ac:dyDescent="0.25">
      <c r="A2385" s="1" t="s">
        <v>19</v>
      </c>
      <c r="B2385" s="1" t="s">
        <v>498</v>
      </c>
      <c r="C2385" s="1">
        <v>6261451</v>
      </c>
      <c r="D2385" s="1" t="s">
        <v>501</v>
      </c>
      <c r="E2385" s="7">
        <v>0</v>
      </c>
      <c r="F2385" s="10">
        <v>0</v>
      </c>
      <c r="G2385" s="10">
        <v>0</v>
      </c>
      <c r="H2385" s="11">
        <v>0</v>
      </c>
      <c r="I2385" s="11">
        <v>0</v>
      </c>
      <c r="J2385" s="9">
        <v>0</v>
      </c>
      <c r="K2385" s="8">
        <v>0</v>
      </c>
      <c r="L2385" s="12">
        <v>0</v>
      </c>
      <c r="M2385" s="1" t="s">
        <v>23</v>
      </c>
      <c r="N2385" s="1">
        <v>0</v>
      </c>
      <c r="O2385" s="9">
        <v>0</v>
      </c>
      <c r="P2385" s="13">
        <v>0</v>
      </c>
      <c r="Q2385" s="1" t="s">
        <v>897</v>
      </c>
      <c r="R2385" s="1" t="s">
        <v>898</v>
      </c>
      <c r="S2385" s="1" t="s">
        <v>899</v>
      </c>
      <c r="T2385" s="2" t="str" cm="1">
        <f t="array" ref="T2385">IFERROR(INDEX($AB$4:$AB$63,MATCH(C2385&amp;Q2385,$Z$4:$Z$63&amp;$Y$4:$Y$63,0)),"")</f>
        <v/>
      </c>
    </row>
    <row r="2386" spans="1:20" x14ac:dyDescent="0.25">
      <c r="A2386" s="1" t="s">
        <v>19</v>
      </c>
      <c r="B2386" s="1" t="s">
        <v>498</v>
      </c>
      <c r="C2386" s="1">
        <v>6261452</v>
      </c>
      <c r="D2386" s="1" t="s">
        <v>502</v>
      </c>
      <c r="E2386" s="7">
        <v>0</v>
      </c>
      <c r="F2386" s="10">
        <v>0</v>
      </c>
      <c r="G2386" s="10">
        <v>0</v>
      </c>
      <c r="H2386" s="11">
        <v>0</v>
      </c>
      <c r="I2386" s="11">
        <v>0</v>
      </c>
      <c r="J2386" s="9">
        <v>0</v>
      </c>
      <c r="K2386" s="8">
        <v>0</v>
      </c>
      <c r="L2386" s="12">
        <v>0</v>
      </c>
      <c r="M2386" s="1" t="s">
        <v>23</v>
      </c>
      <c r="N2386" s="1">
        <v>0</v>
      </c>
      <c r="O2386" s="9">
        <v>0</v>
      </c>
      <c r="P2386" s="13">
        <v>0</v>
      </c>
      <c r="Q2386" s="1" t="s">
        <v>897</v>
      </c>
      <c r="R2386" s="1" t="s">
        <v>898</v>
      </c>
      <c r="S2386" s="1" t="s">
        <v>899</v>
      </c>
      <c r="T2386" s="2" t="str" cm="1">
        <f t="array" ref="T2386">IFERROR(INDEX($AB$4:$AB$63,MATCH(C2386&amp;Q2386,$Z$4:$Z$63&amp;$Y$4:$Y$63,0)),"")</f>
        <v/>
      </c>
    </row>
    <row r="2387" spans="1:20" x14ac:dyDescent="0.25">
      <c r="A2387" s="1" t="s">
        <v>19</v>
      </c>
      <c r="B2387" s="1" t="s">
        <v>498</v>
      </c>
      <c r="C2387" s="1">
        <v>6261453</v>
      </c>
      <c r="D2387" s="1" t="s">
        <v>503</v>
      </c>
      <c r="E2387" s="7">
        <v>0</v>
      </c>
      <c r="F2387" s="10">
        <v>0</v>
      </c>
      <c r="G2387" s="10">
        <v>0</v>
      </c>
      <c r="H2387" s="11">
        <v>0</v>
      </c>
      <c r="I2387" s="11">
        <v>0</v>
      </c>
      <c r="J2387" s="9">
        <v>0</v>
      </c>
      <c r="K2387" s="8">
        <v>0</v>
      </c>
      <c r="L2387" s="12">
        <v>0</v>
      </c>
      <c r="M2387" s="1" t="s">
        <v>23</v>
      </c>
      <c r="N2387" s="1">
        <v>0</v>
      </c>
      <c r="O2387" s="9">
        <v>0</v>
      </c>
      <c r="P2387" s="13">
        <v>0</v>
      </c>
      <c r="Q2387" s="1" t="s">
        <v>897</v>
      </c>
      <c r="R2387" s="1" t="s">
        <v>898</v>
      </c>
      <c r="S2387" s="1" t="s">
        <v>899</v>
      </c>
      <c r="T2387" s="2" t="str" cm="1">
        <f t="array" ref="T2387">IFERROR(INDEX($AB$4:$AB$63,MATCH(C2387&amp;Q2387,$Z$4:$Z$63&amp;$Y$4:$Y$63,0)),"")</f>
        <v/>
      </c>
    </row>
    <row r="2388" spans="1:20" x14ac:dyDescent="0.25">
      <c r="A2388" s="1" t="s">
        <v>19</v>
      </c>
      <c r="B2388" s="1" t="s">
        <v>498</v>
      </c>
      <c r="C2388" s="1">
        <v>6261454</v>
      </c>
      <c r="D2388" s="1" t="s">
        <v>504</v>
      </c>
      <c r="E2388" s="7">
        <v>0</v>
      </c>
      <c r="F2388" s="10">
        <v>0</v>
      </c>
      <c r="G2388" s="10">
        <v>0</v>
      </c>
      <c r="H2388" s="11">
        <v>0</v>
      </c>
      <c r="I2388" s="11">
        <v>0</v>
      </c>
      <c r="J2388" s="9">
        <v>0</v>
      </c>
      <c r="K2388" s="8">
        <v>0</v>
      </c>
      <c r="L2388" s="12">
        <v>0</v>
      </c>
      <c r="M2388" s="1" t="s">
        <v>23</v>
      </c>
      <c r="N2388" s="1">
        <v>0</v>
      </c>
      <c r="O2388" s="9">
        <v>0</v>
      </c>
      <c r="P2388" s="13">
        <v>0</v>
      </c>
      <c r="Q2388" s="1" t="s">
        <v>897</v>
      </c>
      <c r="R2388" s="1" t="s">
        <v>898</v>
      </c>
      <c r="S2388" s="1" t="s">
        <v>899</v>
      </c>
      <c r="T2388" s="2" t="str" cm="1">
        <f t="array" ref="T2388">IFERROR(INDEX($AB$4:$AB$63,MATCH(C2388&amp;Q2388,$Z$4:$Z$63&amp;$Y$4:$Y$63,0)),"")</f>
        <v/>
      </c>
    </row>
    <row r="2389" spans="1:20" x14ac:dyDescent="0.25">
      <c r="A2389" s="1" t="s">
        <v>19</v>
      </c>
      <c r="B2389" s="1" t="s">
        <v>498</v>
      </c>
      <c r="C2389" s="1">
        <v>6261456</v>
      </c>
      <c r="D2389" s="1" t="s">
        <v>505</v>
      </c>
      <c r="E2389" s="7">
        <v>0</v>
      </c>
      <c r="F2389" s="10">
        <v>0</v>
      </c>
      <c r="G2389" s="10">
        <v>0</v>
      </c>
      <c r="H2389" s="11">
        <v>0</v>
      </c>
      <c r="I2389" s="11">
        <v>0</v>
      </c>
      <c r="J2389" s="9">
        <v>0</v>
      </c>
      <c r="K2389" s="8">
        <v>0</v>
      </c>
      <c r="L2389" s="12">
        <v>0</v>
      </c>
      <c r="M2389" s="1" t="s">
        <v>23</v>
      </c>
      <c r="N2389" s="1">
        <v>0</v>
      </c>
      <c r="O2389" s="9">
        <v>0</v>
      </c>
      <c r="P2389" s="13">
        <v>0</v>
      </c>
      <c r="Q2389" s="1" t="s">
        <v>897</v>
      </c>
      <c r="R2389" s="1" t="s">
        <v>898</v>
      </c>
      <c r="S2389" s="1" t="s">
        <v>899</v>
      </c>
      <c r="T2389" s="2" t="str" cm="1">
        <f t="array" ref="T2389">IFERROR(INDEX($AB$4:$AB$63,MATCH(C2389&amp;Q2389,$Z$4:$Z$63&amp;$Y$4:$Y$63,0)),"")</f>
        <v/>
      </c>
    </row>
    <row r="2390" spans="1:20" x14ac:dyDescent="0.25">
      <c r="A2390" s="1" t="s">
        <v>19</v>
      </c>
      <c r="B2390" s="1" t="s">
        <v>498</v>
      </c>
      <c r="C2390" s="1">
        <v>6395069</v>
      </c>
      <c r="D2390" s="1" t="s">
        <v>506</v>
      </c>
      <c r="E2390" s="7">
        <v>0</v>
      </c>
      <c r="F2390" s="10">
        <v>0</v>
      </c>
      <c r="G2390" s="10">
        <v>0</v>
      </c>
      <c r="H2390" s="11">
        <v>0</v>
      </c>
      <c r="I2390" s="11">
        <v>0</v>
      </c>
      <c r="J2390" s="9">
        <v>0</v>
      </c>
      <c r="K2390" s="8">
        <v>0</v>
      </c>
      <c r="L2390" s="12">
        <v>0</v>
      </c>
      <c r="M2390" s="1" t="s">
        <v>23</v>
      </c>
      <c r="N2390" s="1">
        <v>0</v>
      </c>
      <c r="O2390" s="9">
        <v>0</v>
      </c>
      <c r="P2390" s="13">
        <v>0</v>
      </c>
      <c r="Q2390" s="1" t="s">
        <v>897</v>
      </c>
      <c r="R2390" s="1" t="s">
        <v>898</v>
      </c>
      <c r="S2390" s="1" t="s">
        <v>899</v>
      </c>
      <c r="T2390" s="2" t="str" cm="1">
        <f t="array" ref="T2390">IFERROR(INDEX($AB$4:$AB$63,MATCH(C2390&amp;Q2390,$Z$4:$Z$63&amp;$Y$4:$Y$63,0)),"")</f>
        <v/>
      </c>
    </row>
    <row r="2391" spans="1:20" x14ac:dyDescent="0.25">
      <c r="A2391" s="1" t="s">
        <v>19</v>
      </c>
      <c r="B2391" s="1" t="s">
        <v>498</v>
      </c>
      <c r="C2391" s="1">
        <v>6318494</v>
      </c>
      <c r="D2391" s="1" t="s">
        <v>507</v>
      </c>
      <c r="E2391" s="7">
        <v>0</v>
      </c>
      <c r="F2391" s="10">
        <v>0</v>
      </c>
      <c r="G2391" s="10">
        <v>0</v>
      </c>
      <c r="H2391" s="11">
        <v>0</v>
      </c>
      <c r="I2391" s="11">
        <v>0</v>
      </c>
      <c r="J2391" s="9">
        <v>0</v>
      </c>
      <c r="K2391" s="8">
        <v>0</v>
      </c>
      <c r="L2391" s="12">
        <v>0</v>
      </c>
      <c r="M2391" s="1" t="s">
        <v>23</v>
      </c>
      <c r="N2391" s="1">
        <v>0</v>
      </c>
      <c r="O2391" s="9">
        <v>0</v>
      </c>
      <c r="P2391" s="13">
        <v>0</v>
      </c>
      <c r="Q2391" s="1" t="s">
        <v>897</v>
      </c>
      <c r="R2391" s="1" t="s">
        <v>898</v>
      </c>
      <c r="S2391" s="1" t="s">
        <v>899</v>
      </c>
      <c r="T2391" s="2" t="str" cm="1">
        <f t="array" ref="T2391">IFERROR(INDEX($AB$4:$AB$63,MATCH(C2391&amp;Q2391,$Z$4:$Z$63&amp;$Y$4:$Y$63,0)),"")</f>
        <v/>
      </c>
    </row>
    <row r="2392" spans="1:20" x14ac:dyDescent="0.25">
      <c r="A2392" s="1" t="s">
        <v>19</v>
      </c>
      <c r="B2392" s="1" t="s">
        <v>498</v>
      </c>
      <c r="C2392" s="1">
        <v>6395070</v>
      </c>
      <c r="D2392" s="1" t="s">
        <v>508</v>
      </c>
      <c r="E2392" s="7">
        <v>0</v>
      </c>
      <c r="F2392" s="10">
        <v>0</v>
      </c>
      <c r="G2392" s="10">
        <v>0</v>
      </c>
      <c r="H2392" s="11">
        <v>0</v>
      </c>
      <c r="I2392" s="11">
        <v>0</v>
      </c>
      <c r="J2392" s="9">
        <v>0</v>
      </c>
      <c r="K2392" s="8">
        <v>0</v>
      </c>
      <c r="L2392" s="12">
        <v>0</v>
      </c>
      <c r="M2392" s="1" t="s">
        <v>23</v>
      </c>
      <c r="N2392" s="1">
        <v>0</v>
      </c>
      <c r="O2392" s="9">
        <v>0</v>
      </c>
      <c r="P2392" s="13">
        <v>0</v>
      </c>
      <c r="Q2392" s="1" t="s">
        <v>897</v>
      </c>
      <c r="R2392" s="1" t="s">
        <v>898</v>
      </c>
      <c r="S2392" s="1" t="s">
        <v>899</v>
      </c>
      <c r="T2392" s="2" t="str" cm="1">
        <f t="array" ref="T2392">IFERROR(INDEX($AB$4:$AB$63,MATCH(C2392&amp;Q2392,$Z$4:$Z$63&amp;$Y$4:$Y$63,0)),"")</f>
        <v/>
      </c>
    </row>
    <row r="2393" spans="1:20" x14ac:dyDescent="0.25">
      <c r="A2393" s="1" t="s">
        <v>19</v>
      </c>
      <c r="B2393" s="1" t="s">
        <v>498</v>
      </c>
      <c r="C2393" s="1">
        <v>6386709</v>
      </c>
      <c r="D2393" s="1" t="s">
        <v>509</v>
      </c>
      <c r="E2393" s="7">
        <v>0</v>
      </c>
      <c r="F2393" s="10">
        <v>0</v>
      </c>
      <c r="G2393" s="10">
        <v>0</v>
      </c>
      <c r="H2393" s="11">
        <v>0</v>
      </c>
      <c r="I2393" s="11">
        <v>0</v>
      </c>
      <c r="J2393" s="9">
        <v>0</v>
      </c>
      <c r="K2393" s="8">
        <v>0</v>
      </c>
      <c r="L2393" s="12">
        <v>0</v>
      </c>
      <c r="M2393" s="1" t="s">
        <v>23</v>
      </c>
      <c r="N2393" s="1">
        <v>0</v>
      </c>
      <c r="O2393" s="9">
        <v>0</v>
      </c>
      <c r="P2393" s="13">
        <v>0</v>
      </c>
      <c r="Q2393" s="1" t="s">
        <v>897</v>
      </c>
      <c r="R2393" s="1" t="s">
        <v>898</v>
      </c>
      <c r="S2393" s="1" t="s">
        <v>899</v>
      </c>
      <c r="T2393" s="2" t="str" cm="1">
        <f t="array" ref="T2393">IFERROR(INDEX($AB$4:$AB$63,MATCH(C2393&amp;Q2393,$Z$4:$Z$63&amp;$Y$4:$Y$63,0)),"")</f>
        <v/>
      </c>
    </row>
    <row r="2394" spans="1:20" x14ac:dyDescent="0.25">
      <c r="A2394" s="1" t="s">
        <v>19</v>
      </c>
      <c r="B2394" s="1" t="s">
        <v>498</v>
      </c>
      <c r="C2394" s="1">
        <v>6386707</v>
      </c>
      <c r="D2394" s="1" t="s">
        <v>510</v>
      </c>
      <c r="E2394" s="7">
        <v>0</v>
      </c>
      <c r="F2394" s="10">
        <v>0</v>
      </c>
      <c r="G2394" s="10">
        <v>0</v>
      </c>
      <c r="H2394" s="11">
        <v>0</v>
      </c>
      <c r="I2394" s="11">
        <v>0</v>
      </c>
      <c r="J2394" s="9">
        <v>0</v>
      </c>
      <c r="K2394" s="8">
        <v>0</v>
      </c>
      <c r="L2394" s="12">
        <v>0</v>
      </c>
      <c r="M2394" s="1" t="s">
        <v>23</v>
      </c>
      <c r="N2394" s="1">
        <v>0</v>
      </c>
      <c r="O2394" s="9">
        <v>0</v>
      </c>
      <c r="P2394" s="13">
        <v>0</v>
      </c>
      <c r="Q2394" s="1" t="s">
        <v>897</v>
      </c>
      <c r="R2394" s="1" t="s">
        <v>898</v>
      </c>
      <c r="S2394" s="1" t="s">
        <v>899</v>
      </c>
      <c r="T2394" s="2" t="str" cm="1">
        <f t="array" ref="T2394">IFERROR(INDEX($AB$4:$AB$63,MATCH(C2394&amp;Q2394,$Z$4:$Z$63&amp;$Y$4:$Y$63,0)),"")</f>
        <v/>
      </c>
    </row>
    <row r="2395" spans="1:20" x14ac:dyDescent="0.25">
      <c r="A2395" s="1" t="s">
        <v>19</v>
      </c>
      <c r="B2395" s="1" t="s">
        <v>498</v>
      </c>
      <c r="C2395" s="1">
        <v>6386708</v>
      </c>
      <c r="D2395" s="1" t="s">
        <v>511</v>
      </c>
      <c r="E2395" s="7">
        <v>0</v>
      </c>
      <c r="F2395" s="10">
        <v>0</v>
      </c>
      <c r="G2395" s="10">
        <v>0</v>
      </c>
      <c r="H2395" s="11">
        <v>0</v>
      </c>
      <c r="I2395" s="11">
        <v>0</v>
      </c>
      <c r="J2395" s="9">
        <v>0</v>
      </c>
      <c r="K2395" s="8">
        <v>0</v>
      </c>
      <c r="L2395" s="12">
        <v>0</v>
      </c>
      <c r="M2395" s="1" t="s">
        <v>23</v>
      </c>
      <c r="N2395" s="1">
        <v>0</v>
      </c>
      <c r="O2395" s="9">
        <v>0</v>
      </c>
      <c r="P2395" s="13">
        <v>0</v>
      </c>
      <c r="Q2395" s="1" t="s">
        <v>897</v>
      </c>
      <c r="R2395" s="1" t="s">
        <v>898</v>
      </c>
      <c r="S2395" s="1" t="s">
        <v>899</v>
      </c>
      <c r="T2395" s="2" t="str" cm="1">
        <f t="array" ref="T2395">IFERROR(INDEX($AB$4:$AB$63,MATCH(C2395&amp;Q2395,$Z$4:$Z$63&amp;$Y$4:$Y$63,0)),"")</f>
        <v/>
      </c>
    </row>
  </sheetData>
  <autoFilter ref="A1:T2395" xr:uid="{41AE0559-59D0-4BB5-8618-F5D4B765ABC6}"/>
  <pageMargins left="0.7" right="0.7" top="0.75" bottom="0.75" header="0.3" footer="0.3"/>
  <customProperties>
    <customPr name="_pios_id" r:id="rId3"/>
  </customPropertie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Maximilien Majeri</dc:creator>
  <cp:lastModifiedBy>Maximilien Majeri</cp:lastModifiedBy>
  <dcterms:created xsi:type="dcterms:W3CDTF">2023-04-05T07:46:22Z</dcterms:created>
  <dcterms:modified xsi:type="dcterms:W3CDTF">2023-04-05T08:14:42Z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